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atos para publicar\"/>
    </mc:Choice>
  </mc:AlternateContent>
  <bookViews>
    <workbookView xWindow="0" yWindow="0" windowWidth="20490" windowHeight="7650"/>
  </bookViews>
  <sheets>
    <sheet name="Instrucciones" sheetId="12" r:id="rId1"/>
    <sheet name="Datos" sheetId="1" r:id="rId2"/>
    <sheet name="Auxiliar" sheetId="10" state="hidden" r:id="rId3"/>
    <sheet name="Uso-Fuente por estrato" sheetId="8" r:id="rId4"/>
    <sheet name="Uso-Fuente" sheetId="7" r:id="rId5"/>
    <sheet name="Subsector-Tamaño" sheetId="2" r:id="rId6"/>
    <sheet name="Subsector-Fuente" sheetId="3" r:id="rId7"/>
    <sheet name="Subsector-Uso" sheetId="4" r:id="rId8"/>
    <sheet name="Tamaño-Fuente" sheetId="5" r:id="rId9"/>
    <sheet name="Tamaño-Uso" sheetId="6" r:id="rId10"/>
    <sheet name="Aux" sheetId="9" r:id="rId11"/>
  </sheets>
  <definedNames>
    <definedName name="_xlnm._FilterDatabase" localSheetId="1" hidden="1">Datos!$B$6:$H$6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" i="8" l="1"/>
  <c r="B2" i="7"/>
  <c r="B2" i="6"/>
  <c r="B2" i="5"/>
  <c r="B2" i="4"/>
  <c r="B2" i="3"/>
  <c r="B2" i="2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F228" i="1"/>
  <c r="G228" i="1"/>
  <c r="F229" i="1"/>
  <c r="G229" i="1"/>
  <c r="F230" i="1"/>
  <c r="G230" i="1"/>
  <c r="F231" i="1"/>
  <c r="G231" i="1"/>
  <c r="F232" i="1"/>
  <c r="G232" i="1"/>
  <c r="F233" i="1"/>
  <c r="G233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F241" i="1"/>
  <c r="G241" i="1"/>
  <c r="F242" i="1"/>
  <c r="G242" i="1"/>
  <c r="F243" i="1"/>
  <c r="G243" i="1"/>
  <c r="F244" i="1"/>
  <c r="G244" i="1"/>
  <c r="F245" i="1"/>
  <c r="G245" i="1"/>
  <c r="F246" i="1"/>
  <c r="G246" i="1"/>
  <c r="F247" i="1"/>
  <c r="G247" i="1"/>
  <c r="F248" i="1"/>
  <c r="G248" i="1"/>
  <c r="F249" i="1"/>
  <c r="G249" i="1"/>
  <c r="F250" i="1"/>
  <c r="G250" i="1"/>
  <c r="F251" i="1"/>
  <c r="G251" i="1"/>
  <c r="F252" i="1"/>
  <c r="G252" i="1"/>
  <c r="F253" i="1"/>
  <c r="G253" i="1"/>
  <c r="F254" i="1"/>
  <c r="G254" i="1"/>
  <c r="F255" i="1"/>
  <c r="G255" i="1"/>
  <c r="F256" i="1"/>
  <c r="G256" i="1"/>
  <c r="F257" i="1"/>
  <c r="G257" i="1"/>
  <c r="F258" i="1"/>
  <c r="G258" i="1"/>
  <c r="F259" i="1"/>
  <c r="G259" i="1"/>
  <c r="F260" i="1"/>
  <c r="G260" i="1"/>
  <c r="F261" i="1"/>
  <c r="G261" i="1"/>
  <c r="F262" i="1"/>
  <c r="G262" i="1"/>
  <c r="F263" i="1"/>
  <c r="G263" i="1"/>
  <c r="F264" i="1"/>
  <c r="G264" i="1"/>
  <c r="F265" i="1"/>
  <c r="G265" i="1"/>
  <c r="F266" i="1"/>
  <c r="G266" i="1"/>
  <c r="F267" i="1"/>
  <c r="G267" i="1"/>
  <c r="F268" i="1"/>
  <c r="G268" i="1"/>
  <c r="F269" i="1"/>
  <c r="G269" i="1"/>
  <c r="F270" i="1"/>
  <c r="G270" i="1"/>
  <c r="F271" i="1"/>
  <c r="G271" i="1"/>
  <c r="F272" i="1"/>
  <c r="G272" i="1"/>
  <c r="F273" i="1"/>
  <c r="G273" i="1"/>
  <c r="F274" i="1"/>
  <c r="G274" i="1"/>
  <c r="F275" i="1"/>
  <c r="G275" i="1"/>
  <c r="F276" i="1"/>
  <c r="G276" i="1"/>
  <c r="F277" i="1"/>
  <c r="G277" i="1"/>
  <c r="F278" i="1"/>
  <c r="G278" i="1"/>
  <c r="F279" i="1"/>
  <c r="G279" i="1"/>
  <c r="F280" i="1"/>
  <c r="G280" i="1"/>
  <c r="F281" i="1"/>
  <c r="G281" i="1"/>
  <c r="F282" i="1"/>
  <c r="G282" i="1"/>
  <c r="F283" i="1"/>
  <c r="G283" i="1"/>
  <c r="F284" i="1"/>
  <c r="G284" i="1"/>
  <c r="F285" i="1"/>
  <c r="G285" i="1"/>
  <c r="F286" i="1"/>
  <c r="G286" i="1"/>
  <c r="F287" i="1"/>
  <c r="G287" i="1"/>
  <c r="F288" i="1"/>
  <c r="G288" i="1"/>
  <c r="F289" i="1"/>
  <c r="G289" i="1"/>
  <c r="F290" i="1"/>
  <c r="G290" i="1"/>
  <c r="F291" i="1"/>
  <c r="G291" i="1"/>
  <c r="F292" i="1"/>
  <c r="G292" i="1"/>
  <c r="F293" i="1"/>
  <c r="G293" i="1"/>
  <c r="F294" i="1"/>
  <c r="G294" i="1"/>
  <c r="F295" i="1"/>
  <c r="G295" i="1"/>
  <c r="F296" i="1"/>
  <c r="G296" i="1"/>
  <c r="F297" i="1"/>
  <c r="G297" i="1"/>
  <c r="F298" i="1"/>
  <c r="G298" i="1"/>
  <c r="F299" i="1"/>
  <c r="G299" i="1"/>
  <c r="F300" i="1"/>
  <c r="G300" i="1"/>
  <c r="F301" i="1"/>
  <c r="G301" i="1"/>
  <c r="F302" i="1"/>
  <c r="G302" i="1"/>
  <c r="F303" i="1"/>
  <c r="G303" i="1"/>
  <c r="F304" i="1"/>
  <c r="G304" i="1"/>
  <c r="F305" i="1"/>
  <c r="G305" i="1"/>
  <c r="F306" i="1"/>
  <c r="G306" i="1"/>
  <c r="F307" i="1"/>
  <c r="G307" i="1"/>
  <c r="F308" i="1"/>
  <c r="G308" i="1"/>
  <c r="F309" i="1"/>
  <c r="G309" i="1"/>
  <c r="F310" i="1"/>
  <c r="G310" i="1"/>
  <c r="F311" i="1"/>
  <c r="G311" i="1"/>
  <c r="F312" i="1"/>
  <c r="G312" i="1"/>
  <c r="F313" i="1"/>
  <c r="G313" i="1"/>
  <c r="F314" i="1"/>
  <c r="G314" i="1"/>
  <c r="F315" i="1"/>
  <c r="G315" i="1"/>
  <c r="F316" i="1"/>
  <c r="G316" i="1"/>
  <c r="F317" i="1"/>
  <c r="G317" i="1"/>
  <c r="F318" i="1"/>
  <c r="G318" i="1"/>
  <c r="F319" i="1"/>
  <c r="G319" i="1"/>
  <c r="F320" i="1"/>
  <c r="G320" i="1"/>
  <c r="F321" i="1"/>
  <c r="G321" i="1"/>
  <c r="F322" i="1"/>
  <c r="G322" i="1"/>
  <c r="F323" i="1"/>
  <c r="G323" i="1"/>
  <c r="F324" i="1"/>
  <c r="G324" i="1"/>
  <c r="F325" i="1"/>
  <c r="G325" i="1"/>
  <c r="F326" i="1"/>
  <c r="G326" i="1"/>
  <c r="F327" i="1"/>
  <c r="G327" i="1"/>
  <c r="F328" i="1"/>
  <c r="G328" i="1"/>
  <c r="F329" i="1"/>
  <c r="G329" i="1"/>
  <c r="F330" i="1"/>
  <c r="G330" i="1"/>
  <c r="F331" i="1"/>
  <c r="G331" i="1"/>
  <c r="F332" i="1"/>
  <c r="G332" i="1"/>
  <c r="F333" i="1"/>
  <c r="G333" i="1"/>
  <c r="F334" i="1"/>
  <c r="G334" i="1"/>
  <c r="F335" i="1"/>
  <c r="G335" i="1"/>
  <c r="F336" i="1"/>
  <c r="G336" i="1"/>
  <c r="F337" i="1"/>
  <c r="G337" i="1"/>
  <c r="F338" i="1"/>
  <c r="G338" i="1"/>
  <c r="F339" i="1"/>
  <c r="G339" i="1"/>
  <c r="F340" i="1"/>
  <c r="G340" i="1"/>
  <c r="F341" i="1"/>
  <c r="G341" i="1"/>
  <c r="F342" i="1"/>
  <c r="G342" i="1"/>
  <c r="F343" i="1"/>
  <c r="G343" i="1"/>
  <c r="F344" i="1"/>
  <c r="G344" i="1"/>
  <c r="F345" i="1"/>
  <c r="G345" i="1"/>
  <c r="F346" i="1"/>
  <c r="G346" i="1"/>
  <c r="F347" i="1"/>
  <c r="G347" i="1"/>
  <c r="F348" i="1"/>
  <c r="G348" i="1"/>
  <c r="F349" i="1"/>
  <c r="G349" i="1"/>
  <c r="F350" i="1"/>
  <c r="G350" i="1"/>
  <c r="F351" i="1"/>
  <c r="G351" i="1"/>
  <c r="F352" i="1"/>
  <c r="G352" i="1"/>
  <c r="F353" i="1"/>
  <c r="G353" i="1"/>
  <c r="F354" i="1"/>
  <c r="G354" i="1"/>
  <c r="F355" i="1"/>
  <c r="G355" i="1"/>
  <c r="F356" i="1"/>
  <c r="G356" i="1"/>
  <c r="F357" i="1"/>
  <c r="G357" i="1"/>
  <c r="F358" i="1"/>
  <c r="G358" i="1"/>
  <c r="F359" i="1"/>
  <c r="G359" i="1"/>
  <c r="F360" i="1"/>
  <c r="G360" i="1"/>
  <c r="F361" i="1"/>
  <c r="G361" i="1"/>
  <c r="F362" i="1"/>
  <c r="G362" i="1"/>
  <c r="F363" i="1"/>
  <c r="G363" i="1"/>
  <c r="F364" i="1"/>
  <c r="G364" i="1"/>
  <c r="F365" i="1"/>
  <c r="G365" i="1"/>
  <c r="F366" i="1"/>
  <c r="G366" i="1"/>
  <c r="F367" i="1"/>
  <c r="G367" i="1"/>
  <c r="F368" i="1"/>
  <c r="G368" i="1"/>
  <c r="F369" i="1"/>
  <c r="G369" i="1"/>
  <c r="F370" i="1"/>
  <c r="G370" i="1"/>
  <c r="F371" i="1"/>
  <c r="G371" i="1"/>
  <c r="F372" i="1"/>
  <c r="G372" i="1"/>
  <c r="F373" i="1"/>
  <c r="G373" i="1"/>
  <c r="F374" i="1"/>
  <c r="G374" i="1"/>
  <c r="F375" i="1"/>
  <c r="G375" i="1"/>
  <c r="F376" i="1"/>
  <c r="G376" i="1"/>
  <c r="F377" i="1"/>
  <c r="G377" i="1"/>
  <c r="F378" i="1"/>
  <c r="G378" i="1"/>
  <c r="F379" i="1"/>
  <c r="G379" i="1"/>
  <c r="F380" i="1"/>
  <c r="G380" i="1"/>
  <c r="F381" i="1"/>
  <c r="G381" i="1"/>
  <c r="F382" i="1"/>
  <c r="G382" i="1"/>
  <c r="F383" i="1"/>
  <c r="G383" i="1"/>
  <c r="F384" i="1"/>
  <c r="G384" i="1"/>
  <c r="F385" i="1"/>
  <c r="G385" i="1"/>
  <c r="F386" i="1"/>
  <c r="G386" i="1"/>
  <c r="F387" i="1"/>
  <c r="G387" i="1"/>
  <c r="F388" i="1"/>
  <c r="G388" i="1"/>
  <c r="F389" i="1"/>
  <c r="G389" i="1"/>
  <c r="F390" i="1"/>
  <c r="G390" i="1"/>
  <c r="F391" i="1"/>
  <c r="G391" i="1"/>
  <c r="F392" i="1"/>
  <c r="G392" i="1"/>
  <c r="F393" i="1"/>
  <c r="G393" i="1"/>
  <c r="F394" i="1"/>
  <c r="G394" i="1"/>
  <c r="F395" i="1"/>
  <c r="G395" i="1"/>
  <c r="F396" i="1"/>
  <c r="G396" i="1"/>
  <c r="F397" i="1"/>
  <c r="G397" i="1"/>
  <c r="F398" i="1"/>
  <c r="G398" i="1"/>
  <c r="F399" i="1"/>
  <c r="G399" i="1"/>
  <c r="F400" i="1"/>
  <c r="G400" i="1"/>
  <c r="F401" i="1"/>
  <c r="G401" i="1"/>
  <c r="F402" i="1"/>
  <c r="G402" i="1"/>
  <c r="F403" i="1"/>
  <c r="G403" i="1"/>
  <c r="F404" i="1"/>
  <c r="G404" i="1"/>
  <c r="F405" i="1"/>
  <c r="G405" i="1"/>
  <c r="F406" i="1"/>
  <c r="G406" i="1"/>
  <c r="F407" i="1"/>
  <c r="G407" i="1"/>
  <c r="F408" i="1"/>
  <c r="G408" i="1"/>
  <c r="F409" i="1"/>
  <c r="G409" i="1"/>
  <c r="F410" i="1"/>
  <c r="G410" i="1"/>
  <c r="F411" i="1"/>
  <c r="G411" i="1"/>
  <c r="F412" i="1"/>
  <c r="G412" i="1"/>
  <c r="F413" i="1"/>
  <c r="G413" i="1"/>
  <c r="F414" i="1"/>
  <c r="G414" i="1"/>
  <c r="F415" i="1"/>
  <c r="G415" i="1"/>
  <c r="F416" i="1"/>
  <c r="G416" i="1"/>
  <c r="F417" i="1"/>
  <c r="G417" i="1"/>
  <c r="F418" i="1"/>
  <c r="G418" i="1"/>
  <c r="F419" i="1"/>
  <c r="G419" i="1"/>
  <c r="F420" i="1"/>
  <c r="G420" i="1"/>
  <c r="F421" i="1"/>
  <c r="G421" i="1"/>
  <c r="F422" i="1"/>
  <c r="G422" i="1"/>
  <c r="F423" i="1"/>
  <c r="G423" i="1"/>
  <c r="F424" i="1"/>
  <c r="G424" i="1"/>
  <c r="F425" i="1"/>
  <c r="G425" i="1"/>
  <c r="F426" i="1"/>
  <c r="G426" i="1"/>
  <c r="F427" i="1"/>
  <c r="G427" i="1"/>
  <c r="F428" i="1"/>
  <c r="G428" i="1"/>
  <c r="F429" i="1"/>
  <c r="G429" i="1"/>
  <c r="F430" i="1"/>
  <c r="G430" i="1"/>
  <c r="F431" i="1"/>
  <c r="G431" i="1"/>
  <c r="F432" i="1"/>
  <c r="G432" i="1"/>
  <c r="F433" i="1"/>
  <c r="G433" i="1"/>
  <c r="F434" i="1"/>
  <c r="G434" i="1"/>
  <c r="F435" i="1"/>
  <c r="G435" i="1"/>
  <c r="F436" i="1"/>
  <c r="G436" i="1"/>
  <c r="F437" i="1"/>
  <c r="G437" i="1"/>
  <c r="F438" i="1"/>
  <c r="G438" i="1"/>
  <c r="F439" i="1"/>
  <c r="G439" i="1"/>
  <c r="F440" i="1"/>
  <c r="G440" i="1"/>
  <c r="F441" i="1"/>
  <c r="G441" i="1"/>
  <c r="F442" i="1"/>
  <c r="G442" i="1"/>
  <c r="F443" i="1"/>
  <c r="G443" i="1"/>
  <c r="F444" i="1"/>
  <c r="G444" i="1"/>
  <c r="F445" i="1"/>
  <c r="G445" i="1"/>
  <c r="F446" i="1"/>
  <c r="G446" i="1"/>
  <c r="F447" i="1"/>
  <c r="G447" i="1"/>
  <c r="F448" i="1"/>
  <c r="G448" i="1"/>
  <c r="F449" i="1"/>
  <c r="G449" i="1"/>
  <c r="F450" i="1"/>
  <c r="G450" i="1"/>
  <c r="F451" i="1"/>
  <c r="G451" i="1"/>
  <c r="F452" i="1"/>
  <c r="G452" i="1"/>
  <c r="F453" i="1"/>
  <c r="G453" i="1"/>
  <c r="F454" i="1"/>
  <c r="G454" i="1"/>
  <c r="F455" i="1"/>
  <c r="G455" i="1"/>
  <c r="F456" i="1"/>
  <c r="G456" i="1"/>
  <c r="F457" i="1"/>
  <c r="G457" i="1"/>
  <c r="F458" i="1"/>
  <c r="G458" i="1"/>
  <c r="F459" i="1"/>
  <c r="G459" i="1"/>
  <c r="F460" i="1"/>
  <c r="G460" i="1"/>
  <c r="F461" i="1"/>
  <c r="G461" i="1"/>
  <c r="F462" i="1"/>
  <c r="G462" i="1"/>
  <c r="F463" i="1"/>
  <c r="G463" i="1"/>
  <c r="F464" i="1"/>
  <c r="G464" i="1"/>
  <c r="F465" i="1"/>
  <c r="G465" i="1"/>
  <c r="F466" i="1"/>
  <c r="G466" i="1"/>
  <c r="F467" i="1"/>
  <c r="G467" i="1"/>
  <c r="F468" i="1"/>
  <c r="G468" i="1"/>
  <c r="F469" i="1"/>
  <c r="G469" i="1"/>
  <c r="F470" i="1"/>
  <c r="G470" i="1"/>
  <c r="F471" i="1"/>
  <c r="G471" i="1"/>
  <c r="F472" i="1"/>
  <c r="G472" i="1"/>
  <c r="F473" i="1"/>
  <c r="G473" i="1"/>
  <c r="F474" i="1"/>
  <c r="G474" i="1"/>
  <c r="F475" i="1"/>
  <c r="G475" i="1"/>
  <c r="F476" i="1"/>
  <c r="G476" i="1"/>
  <c r="F477" i="1"/>
  <c r="G477" i="1"/>
  <c r="F478" i="1"/>
  <c r="G478" i="1"/>
  <c r="F479" i="1"/>
  <c r="G479" i="1"/>
  <c r="F480" i="1"/>
  <c r="G480" i="1"/>
  <c r="F481" i="1"/>
  <c r="G481" i="1"/>
  <c r="F482" i="1"/>
  <c r="G482" i="1"/>
  <c r="F483" i="1"/>
  <c r="G483" i="1"/>
  <c r="F484" i="1"/>
  <c r="G484" i="1"/>
  <c r="F485" i="1"/>
  <c r="G485" i="1"/>
  <c r="F486" i="1"/>
  <c r="G486" i="1"/>
  <c r="F487" i="1"/>
  <c r="G487" i="1"/>
  <c r="F488" i="1"/>
  <c r="G488" i="1"/>
  <c r="F489" i="1"/>
  <c r="G489" i="1"/>
  <c r="F490" i="1"/>
  <c r="G490" i="1"/>
  <c r="F491" i="1"/>
  <c r="G491" i="1"/>
  <c r="F492" i="1"/>
  <c r="G492" i="1"/>
  <c r="F493" i="1"/>
  <c r="G493" i="1"/>
  <c r="F494" i="1"/>
  <c r="G494" i="1"/>
  <c r="F495" i="1"/>
  <c r="G495" i="1"/>
  <c r="F496" i="1"/>
  <c r="G496" i="1"/>
  <c r="F497" i="1"/>
  <c r="G497" i="1"/>
  <c r="F498" i="1"/>
  <c r="G498" i="1"/>
  <c r="F499" i="1"/>
  <c r="G499" i="1"/>
  <c r="F500" i="1"/>
  <c r="G500" i="1"/>
  <c r="F501" i="1"/>
  <c r="G501" i="1"/>
  <c r="F502" i="1"/>
  <c r="G502" i="1"/>
  <c r="F503" i="1"/>
  <c r="G503" i="1"/>
  <c r="F504" i="1"/>
  <c r="G504" i="1"/>
  <c r="F505" i="1"/>
  <c r="G505" i="1"/>
  <c r="F506" i="1"/>
  <c r="G506" i="1"/>
  <c r="F507" i="1"/>
  <c r="G507" i="1"/>
  <c r="F508" i="1"/>
  <c r="G508" i="1"/>
  <c r="F509" i="1"/>
  <c r="G509" i="1"/>
  <c r="F510" i="1"/>
  <c r="G510" i="1"/>
  <c r="F511" i="1"/>
  <c r="G511" i="1"/>
  <c r="F512" i="1"/>
  <c r="G512" i="1"/>
  <c r="F513" i="1"/>
  <c r="G513" i="1"/>
  <c r="F514" i="1"/>
  <c r="G514" i="1"/>
  <c r="F515" i="1"/>
  <c r="G515" i="1"/>
  <c r="F516" i="1"/>
  <c r="G516" i="1"/>
  <c r="F517" i="1"/>
  <c r="G517" i="1"/>
  <c r="F518" i="1"/>
  <c r="G518" i="1"/>
  <c r="F519" i="1"/>
  <c r="G519" i="1"/>
  <c r="F520" i="1"/>
  <c r="G520" i="1"/>
  <c r="F521" i="1"/>
  <c r="G521" i="1"/>
  <c r="F522" i="1"/>
  <c r="G522" i="1"/>
  <c r="F523" i="1"/>
  <c r="G523" i="1"/>
  <c r="F524" i="1"/>
  <c r="G524" i="1"/>
  <c r="F525" i="1"/>
  <c r="G525" i="1"/>
  <c r="F526" i="1"/>
  <c r="G526" i="1"/>
  <c r="F527" i="1"/>
  <c r="G527" i="1"/>
  <c r="F528" i="1"/>
  <c r="G528" i="1"/>
  <c r="F529" i="1"/>
  <c r="G529" i="1"/>
  <c r="F530" i="1"/>
  <c r="G530" i="1"/>
  <c r="F531" i="1"/>
  <c r="G531" i="1"/>
  <c r="F532" i="1"/>
  <c r="G532" i="1"/>
  <c r="F533" i="1"/>
  <c r="G533" i="1"/>
  <c r="F534" i="1"/>
  <c r="G534" i="1"/>
  <c r="F535" i="1"/>
  <c r="G535" i="1"/>
  <c r="F536" i="1"/>
  <c r="G536" i="1"/>
  <c r="F537" i="1"/>
  <c r="G537" i="1"/>
  <c r="F538" i="1"/>
  <c r="G538" i="1"/>
  <c r="F539" i="1"/>
  <c r="G539" i="1"/>
  <c r="F540" i="1"/>
  <c r="G540" i="1"/>
  <c r="F541" i="1"/>
  <c r="G541" i="1"/>
  <c r="F542" i="1"/>
  <c r="G542" i="1"/>
  <c r="F543" i="1"/>
  <c r="G543" i="1"/>
  <c r="F544" i="1"/>
  <c r="G544" i="1"/>
  <c r="F545" i="1"/>
  <c r="G545" i="1"/>
  <c r="F546" i="1"/>
  <c r="G546" i="1"/>
  <c r="F547" i="1"/>
  <c r="G547" i="1"/>
  <c r="F548" i="1"/>
  <c r="G548" i="1"/>
  <c r="F549" i="1"/>
  <c r="G549" i="1"/>
  <c r="F550" i="1"/>
  <c r="G550" i="1"/>
  <c r="F551" i="1"/>
  <c r="G551" i="1"/>
  <c r="F552" i="1"/>
  <c r="G552" i="1"/>
  <c r="F553" i="1"/>
  <c r="G553" i="1"/>
  <c r="F554" i="1"/>
  <c r="G554" i="1"/>
  <c r="F555" i="1"/>
  <c r="G555" i="1"/>
  <c r="F556" i="1"/>
  <c r="G556" i="1"/>
  <c r="F557" i="1"/>
  <c r="G557" i="1"/>
  <c r="F558" i="1"/>
  <c r="G558" i="1"/>
  <c r="F559" i="1"/>
  <c r="G559" i="1"/>
  <c r="F560" i="1"/>
  <c r="G560" i="1"/>
  <c r="F561" i="1"/>
  <c r="G561" i="1"/>
  <c r="F562" i="1"/>
  <c r="G562" i="1"/>
  <c r="F563" i="1"/>
  <c r="G563" i="1"/>
  <c r="F564" i="1"/>
  <c r="G564" i="1"/>
  <c r="F565" i="1"/>
  <c r="G565" i="1"/>
  <c r="F566" i="1"/>
  <c r="G566" i="1"/>
  <c r="F567" i="1"/>
  <c r="G567" i="1"/>
  <c r="F568" i="1"/>
  <c r="G568" i="1"/>
  <c r="F569" i="1"/>
  <c r="G569" i="1"/>
  <c r="F570" i="1"/>
  <c r="G570" i="1"/>
  <c r="F571" i="1"/>
  <c r="G571" i="1"/>
  <c r="F572" i="1"/>
  <c r="G572" i="1"/>
  <c r="F573" i="1"/>
  <c r="G573" i="1"/>
  <c r="F574" i="1"/>
  <c r="G574" i="1"/>
  <c r="F575" i="1"/>
  <c r="G575" i="1"/>
  <c r="F576" i="1"/>
  <c r="G576" i="1"/>
  <c r="F577" i="1"/>
  <c r="G577" i="1"/>
  <c r="F578" i="1"/>
  <c r="G578" i="1"/>
  <c r="F579" i="1"/>
  <c r="G579" i="1"/>
  <c r="F580" i="1"/>
  <c r="G580" i="1"/>
  <c r="F581" i="1"/>
  <c r="G581" i="1"/>
  <c r="F582" i="1"/>
  <c r="G582" i="1"/>
  <c r="F583" i="1"/>
  <c r="G583" i="1"/>
  <c r="F584" i="1"/>
  <c r="G584" i="1"/>
  <c r="F585" i="1"/>
  <c r="G585" i="1"/>
  <c r="F586" i="1"/>
  <c r="G586" i="1"/>
  <c r="F587" i="1"/>
  <c r="G587" i="1"/>
  <c r="F588" i="1"/>
  <c r="G588" i="1"/>
  <c r="F589" i="1"/>
  <c r="G589" i="1"/>
  <c r="F590" i="1"/>
  <c r="G590" i="1"/>
  <c r="F591" i="1"/>
  <c r="G591" i="1"/>
  <c r="F592" i="1"/>
  <c r="G592" i="1"/>
  <c r="F593" i="1"/>
  <c r="G593" i="1"/>
  <c r="F594" i="1"/>
  <c r="G594" i="1"/>
  <c r="F595" i="1"/>
  <c r="G595" i="1"/>
  <c r="F596" i="1"/>
  <c r="G596" i="1"/>
  <c r="F597" i="1"/>
  <c r="G597" i="1"/>
  <c r="F598" i="1"/>
  <c r="G598" i="1"/>
  <c r="F599" i="1"/>
  <c r="G599" i="1"/>
  <c r="F600" i="1"/>
  <c r="G600" i="1"/>
  <c r="F601" i="1"/>
  <c r="G601" i="1"/>
  <c r="F602" i="1"/>
  <c r="G602" i="1"/>
  <c r="F603" i="1"/>
  <c r="G603" i="1"/>
  <c r="F604" i="1"/>
  <c r="G604" i="1"/>
  <c r="F605" i="1"/>
  <c r="G605" i="1"/>
  <c r="F606" i="1"/>
  <c r="G606" i="1"/>
  <c r="F607" i="1"/>
  <c r="G607" i="1"/>
  <c r="F608" i="1"/>
  <c r="G608" i="1"/>
  <c r="F609" i="1"/>
  <c r="G609" i="1"/>
  <c r="F610" i="1"/>
  <c r="G610" i="1"/>
  <c r="F611" i="1"/>
  <c r="G611" i="1"/>
  <c r="F612" i="1"/>
  <c r="G612" i="1"/>
  <c r="F613" i="1"/>
  <c r="G613" i="1"/>
  <c r="F614" i="1"/>
  <c r="G614" i="1"/>
  <c r="F615" i="1"/>
  <c r="G615" i="1"/>
  <c r="F616" i="1"/>
  <c r="G616" i="1"/>
  <c r="F617" i="1"/>
  <c r="G617" i="1"/>
  <c r="F618" i="1"/>
  <c r="G618" i="1"/>
  <c r="F619" i="1"/>
  <c r="G619" i="1"/>
  <c r="F620" i="1"/>
  <c r="G620" i="1"/>
  <c r="F621" i="1"/>
  <c r="G621" i="1"/>
  <c r="F622" i="1"/>
  <c r="G622" i="1"/>
  <c r="F623" i="1"/>
  <c r="G623" i="1"/>
  <c r="F624" i="1"/>
  <c r="G624" i="1"/>
  <c r="F625" i="1"/>
  <c r="G625" i="1"/>
  <c r="F626" i="1"/>
  <c r="G626" i="1"/>
  <c r="F627" i="1"/>
  <c r="G627" i="1"/>
  <c r="F628" i="1"/>
  <c r="G628" i="1"/>
  <c r="F629" i="1"/>
  <c r="G629" i="1"/>
  <c r="F630" i="1"/>
  <c r="G630" i="1"/>
  <c r="F631" i="1"/>
  <c r="G631" i="1"/>
  <c r="F632" i="1"/>
  <c r="G632" i="1"/>
  <c r="F633" i="1"/>
  <c r="G633" i="1"/>
  <c r="F634" i="1"/>
  <c r="G634" i="1"/>
  <c r="F635" i="1"/>
  <c r="G635" i="1"/>
  <c r="F636" i="1"/>
  <c r="G636" i="1"/>
  <c r="F637" i="1"/>
  <c r="G637" i="1"/>
  <c r="F638" i="1"/>
  <c r="G638" i="1"/>
  <c r="F639" i="1"/>
  <c r="G639" i="1"/>
  <c r="F640" i="1"/>
  <c r="G640" i="1"/>
  <c r="F641" i="1"/>
  <c r="G641" i="1"/>
  <c r="F642" i="1"/>
  <c r="G642" i="1"/>
  <c r="F643" i="1"/>
  <c r="G643" i="1"/>
  <c r="G7" i="1"/>
  <c r="F7" i="1"/>
  <c r="H643" i="1" l="1"/>
  <c r="H641" i="1"/>
  <c r="H639" i="1"/>
  <c r="H637" i="1"/>
  <c r="H635" i="1"/>
  <c r="H633" i="1"/>
  <c r="H631" i="1"/>
  <c r="H629" i="1"/>
  <c r="H627" i="1"/>
  <c r="H625" i="1"/>
  <c r="H623" i="1"/>
  <c r="H621" i="1"/>
  <c r="H619" i="1"/>
  <c r="H617" i="1"/>
  <c r="H615" i="1"/>
  <c r="H613" i="1"/>
  <c r="H611" i="1"/>
  <c r="H609" i="1"/>
  <c r="H607" i="1"/>
  <c r="H605" i="1"/>
  <c r="H603" i="1"/>
  <c r="H601" i="1"/>
  <c r="H599" i="1"/>
  <c r="H597" i="1"/>
  <c r="H595" i="1"/>
  <c r="H593" i="1"/>
  <c r="H591" i="1"/>
  <c r="H589" i="1"/>
  <c r="H587" i="1"/>
  <c r="H585" i="1"/>
  <c r="H583" i="1"/>
  <c r="H581" i="1"/>
  <c r="H579" i="1"/>
  <c r="H577" i="1"/>
  <c r="H575" i="1"/>
  <c r="H571" i="1"/>
  <c r="H569" i="1"/>
  <c r="H567" i="1"/>
  <c r="H565" i="1"/>
  <c r="H563" i="1"/>
  <c r="H561" i="1"/>
  <c r="H559" i="1"/>
  <c r="H557" i="1"/>
  <c r="H555" i="1"/>
  <c r="H553" i="1"/>
  <c r="H551" i="1"/>
  <c r="H549" i="1"/>
  <c r="H547" i="1"/>
  <c r="H545" i="1"/>
  <c r="H543" i="1"/>
  <c r="H541" i="1"/>
  <c r="H539" i="1"/>
  <c r="H537" i="1"/>
  <c r="H535" i="1"/>
  <c r="H533" i="1"/>
  <c r="H531" i="1"/>
  <c r="H529" i="1"/>
  <c r="H527" i="1"/>
  <c r="H525" i="1"/>
  <c r="H523" i="1"/>
  <c r="H521" i="1"/>
  <c r="H519" i="1"/>
  <c r="H517" i="1"/>
  <c r="H515" i="1"/>
  <c r="H513" i="1"/>
  <c r="H511" i="1"/>
  <c r="H509" i="1"/>
  <c r="H507" i="1"/>
  <c r="H505" i="1"/>
  <c r="H503" i="1"/>
  <c r="H501" i="1"/>
  <c r="H499" i="1"/>
  <c r="H497" i="1"/>
  <c r="H495" i="1"/>
  <c r="H493" i="1"/>
  <c r="H491" i="1"/>
  <c r="H489" i="1"/>
  <c r="H487" i="1"/>
  <c r="H485" i="1"/>
  <c r="H483" i="1"/>
  <c r="H481" i="1"/>
  <c r="H479" i="1"/>
  <c r="H477" i="1"/>
  <c r="H475" i="1"/>
  <c r="H473" i="1"/>
  <c r="H471" i="1"/>
  <c r="H469" i="1"/>
  <c r="H467" i="1"/>
  <c r="H465" i="1"/>
  <c r="H463" i="1"/>
  <c r="H461" i="1"/>
  <c r="H459" i="1"/>
  <c r="H457" i="1"/>
  <c r="H455" i="1"/>
  <c r="H453" i="1"/>
  <c r="H451" i="1"/>
  <c r="H449" i="1"/>
  <c r="H447" i="1"/>
  <c r="H445" i="1"/>
  <c r="H443" i="1"/>
  <c r="H441" i="1"/>
  <c r="H439" i="1"/>
  <c r="H437" i="1"/>
  <c r="H435" i="1"/>
  <c r="H433" i="1"/>
  <c r="H431" i="1"/>
  <c r="H429" i="1"/>
  <c r="H427" i="1"/>
  <c r="H425" i="1"/>
  <c r="H423" i="1"/>
  <c r="H421" i="1"/>
  <c r="H419" i="1"/>
  <c r="H417" i="1"/>
  <c r="H415" i="1"/>
  <c r="H413" i="1"/>
  <c r="H411" i="1"/>
  <c r="H409" i="1"/>
  <c r="H407" i="1"/>
  <c r="H405" i="1"/>
  <c r="H403" i="1"/>
  <c r="H401" i="1"/>
  <c r="H399" i="1"/>
  <c r="H397" i="1"/>
  <c r="H395" i="1"/>
  <c r="H393" i="1"/>
  <c r="H391" i="1"/>
  <c r="H389" i="1"/>
  <c r="H387" i="1"/>
  <c r="H385" i="1"/>
  <c r="H383" i="1"/>
  <c r="H381" i="1"/>
  <c r="H379" i="1"/>
  <c r="H377" i="1"/>
  <c r="H375" i="1"/>
  <c r="H373" i="1"/>
  <c r="H371" i="1"/>
  <c r="H369" i="1"/>
  <c r="H367" i="1"/>
  <c r="H365" i="1"/>
  <c r="H219" i="1"/>
  <c r="H217" i="1"/>
  <c r="H215" i="1"/>
  <c r="H213" i="1"/>
  <c r="H211" i="1"/>
  <c r="H209" i="1"/>
  <c r="H207" i="1"/>
  <c r="H205" i="1"/>
  <c r="H203" i="1"/>
  <c r="H201" i="1"/>
  <c r="H199" i="1"/>
  <c r="H197" i="1"/>
  <c r="H195" i="1"/>
  <c r="H193" i="1"/>
  <c r="H191" i="1"/>
  <c r="H189" i="1"/>
  <c r="H187" i="1"/>
  <c r="H185" i="1"/>
  <c r="H183" i="1"/>
  <c r="H181" i="1"/>
  <c r="H179" i="1"/>
  <c r="H177" i="1"/>
  <c r="H175" i="1"/>
  <c r="H173" i="1"/>
  <c r="H171" i="1"/>
  <c r="H169" i="1"/>
  <c r="H167" i="1"/>
  <c r="H165" i="1"/>
  <c r="H163" i="1"/>
  <c r="H161" i="1"/>
  <c r="H159" i="1"/>
  <c r="H157" i="1"/>
  <c r="H155" i="1"/>
  <c r="H153" i="1"/>
  <c r="H151" i="1"/>
  <c r="H149" i="1"/>
  <c r="H147" i="1"/>
  <c r="H590" i="1"/>
  <c r="H256" i="1"/>
  <c r="H254" i="1"/>
  <c r="H252" i="1"/>
  <c r="H250" i="1"/>
  <c r="H248" i="1"/>
  <c r="H246" i="1"/>
  <c r="H244" i="1"/>
  <c r="H242" i="1"/>
  <c r="H240" i="1"/>
  <c r="H238" i="1"/>
  <c r="H236" i="1"/>
  <c r="H234" i="1"/>
  <c r="H232" i="1"/>
  <c r="H230" i="1"/>
  <c r="H228" i="1"/>
  <c r="H226" i="1"/>
  <c r="H224" i="1"/>
  <c r="H222" i="1"/>
  <c r="H220" i="1"/>
  <c r="H218" i="1"/>
  <c r="H216" i="1"/>
  <c r="H214" i="1"/>
  <c r="H212" i="1"/>
  <c r="H210" i="1"/>
  <c r="H208" i="1"/>
  <c r="H206" i="1"/>
  <c r="H204" i="1"/>
  <c r="H202" i="1"/>
  <c r="H200" i="1"/>
  <c r="H198" i="1"/>
  <c r="H196" i="1"/>
  <c r="H194" i="1"/>
  <c r="H192" i="1"/>
  <c r="H190" i="1"/>
  <c r="H188" i="1"/>
  <c r="H186" i="1"/>
  <c r="H184" i="1"/>
  <c r="H182" i="1"/>
  <c r="H180" i="1"/>
  <c r="H178" i="1"/>
  <c r="H176" i="1"/>
  <c r="H174" i="1"/>
  <c r="H172" i="1"/>
  <c r="H170" i="1"/>
  <c r="H168" i="1"/>
  <c r="H166" i="1"/>
  <c r="H164" i="1"/>
  <c r="H162" i="1"/>
  <c r="H160" i="1"/>
  <c r="H158" i="1"/>
  <c r="H156" i="1"/>
  <c r="H154" i="1"/>
  <c r="H152" i="1"/>
  <c r="H150" i="1"/>
  <c r="H148" i="1"/>
  <c r="H146" i="1"/>
  <c r="H144" i="1"/>
  <c r="H142" i="1"/>
  <c r="H140" i="1"/>
  <c r="H138" i="1"/>
  <c r="H136" i="1"/>
  <c r="H134" i="1"/>
  <c r="H132" i="1"/>
  <c r="H130" i="1"/>
  <c r="H128" i="1"/>
  <c r="H126" i="1"/>
  <c r="H124" i="1"/>
  <c r="H122" i="1"/>
  <c r="H120" i="1"/>
  <c r="H118" i="1"/>
  <c r="H116" i="1"/>
  <c r="H114" i="1"/>
  <c r="H112" i="1"/>
  <c r="H110" i="1"/>
  <c r="H108" i="1"/>
  <c r="H106" i="1"/>
  <c r="H104" i="1"/>
  <c r="H102" i="1"/>
  <c r="H100" i="1"/>
  <c r="H98" i="1"/>
  <c r="H96" i="1"/>
  <c r="H94" i="1"/>
  <c r="H92" i="1"/>
  <c r="H90" i="1"/>
  <c r="H88" i="1"/>
  <c r="H86" i="1"/>
  <c r="H84" i="1"/>
  <c r="H82" i="1"/>
  <c r="H80" i="1"/>
  <c r="H78" i="1"/>
  <c r="H76" i="1"/>
  <c r="H74" i="1"/>
  <c r="H72" i="1"/>
  <c r="H70" i="1"/>
  <c r="H68" i="1"/>
  <c r="H66" i="1"/>
  <c r="H64" i="1"/>
  <c r="H62" i="1"/>
  <c r="H60" i="1"/>
  <c r="H58" i="1"/>
  <c r="H56" i="1"/>
  <c r="H54" i="1"/>
  <c r="H52" i="1"/>
  <c r="H50" i="1"/>
  <c r="H48" i="1"/>
  <c r="H46" i="1"/>
  <c r="H44" i="1"/>
  <c r="H42" i="1"/>
  <c r="H40" i="1"/>
  <c r="H38" i="1"/>
  <c r="H36" i="1"/>
  <c r="H34" i="1"/>
  <c r="H32" i="1"/>
  <c r="H30" i="1"/>
  <c r="H28" i="1"/>
  <c r="H26" i="1"/>
  <c r="H24" i="1"/>
  <c r="H22" i="1"/>
  <c r="H20" i="1"/>
  <c r="H18" i="1"/>
  <c r="H16" i="1"/>
  <c r="H14" i="1"/>
  <c r="H12" i="1"/>
  <c r="H10" i="1"/>
  <c r="H8" i="1"/>
  <c r="H7" i="1"/>
  <c r="H642" i="1"/>
  <c r="H510" i="1"/>
  <c r="H262" i="1"/>
  <c r="H573" i="1"/>
  <c r="H640" i="1"/>
  <c r="H638" i="1"/>
  <c r="H636" i="1"/>
  <c r="H634" i="1"/>
  <c r="H632" i="1"/>
  <c r="H630" i="1"/>
  <c r="H628" i="1"/>
  <c r="H626" i="1"/>
  <c r="H624" i="1"/>
  <c r="H622" i="1"/>
  <c r="H620" i="1"/>
  <c r="H618" i="1"/>
  <c r="H616" i="1"/>
  <c r="H614" i="1"/>
  <c r="H612" i="1"/>
  <c r="H610" i="1"/>
  <c r="H606" i="1"/>
  <c r="H574" i="1"/>
  <c r="H558" i="1"/>
  <c r="H542" i="1"/>
  <c r="H456" i="1"/>
  <c r="H392" i="1"/>
  <c r="H322" i="1"/>
  <c r="H363" i="1"/>
  <c r="H361" i="1"/>
  <c r="H359" i="1"/>
  <c r="H357" i="1"/>
  <c r="H355" i="1"/>
  <c r="H353" i="1"/>
  <c r="H351" i="1"/>
  <c r="H349" i="1"/>
  <c r="H347" i="1"/>
  <c r="H345" i="1"/>
  <c r="H343" i="1"/>
  <c r="H341" i="1"/>
  <c r="H339" i="1"/>
  <c r="H337" i="1"/>
  <c r="H335" i="1"/>
  <c r="H333" i="1"/>
  <c r="H331" i="1"/>
  <c r="H329" i="1"/>
  <c r="H327" i="1"/>
  <c r="H325" i="1"/>
  <c r="H323" i="1"/>
  <c r="H321" i="1"/>
  <c r="H319" i="1"/>
  <c r="H317" i="1"/>
  <c r="H315" i="1"/>
  <c r="H313" i="1"/>
  <c r="H311" i="1"/>
  <c r="H309" i="1"/>
  <c r="H307" i="1"/>
  <c r="H305" i="1"/>
  <c r="H303" i="1"/>
  <c r="H301" i="1"/>
  <c r="H299" i="1"/>
  <c r="H297" i="1"/>
  <c r="H295" i="1"/>
  <c r="H293" i="1"/>
  <c r="H291" i="1"/>
  <c r="H289" i="1"/>
  <c r="H287" i="1"/>
  <c r="H285" i="1"/>
  <c r="H283" i="1"/>
  <c r="H281" i="1"/>
  <c r="H279" i="1"/>
  <c r="H277" i="1"/>
  <c r="H275" i="1"/>
  <c r="H273" i="1"/>
  <c r="H271" i="1"/>
  <c r="H269" i="1"/>
  <c r="H267" i="1"/>
  <c r="H265" i="1"/>
  <c r="H263" i="1"/>
  <c r="H261" i="1"/>
  <c r="H259" i="1"/>
  <c r="H257" i="1"/>
  <c r="H255" i="1"/>
  <c r="H253" i="1"/>
  <c r="H251" i="1"/>
  <c r="H249" i="1"/>
  <c r="H247" i="1"/>
  <c r="H245" i="1"/>
  <c r="H243" i="1"/>
  <c r="H241" i="1"/>
  <c r="H239" i="1"/>
  <c r="H237" i="1"/>
  <c r="H235" i="1"/>
  <c r="H233" i="1"/>
  <c r="H231" i="1"/>
  <c r="H229" i="1"/>
  <c r="H227" i="1"/>
  <c r="H225" i="1"/>
  <c r="H223" i="1"/>
  <c r="H221" i="1"/>
  <c r="H608" i="1"/>
  <c r="H604" i="1"/>
  <c r="H602" i="1"/>
  <c r="H600" i="1"/>
  <c r="H598" i="1"/>
  <c r="H596" i="1"/>
  <c r="H594" i="1"/>
  <c r="H592" i="1"/>
  <c r="H588" i="1"/>
  <c r="H586" i="1"/>
  <c r="H584" i="1"/>
  <c r="H582" i="1"/>
  <c r="H580" i="1"/>
  <c r="H578" i="1"/>
  <c r="H576" i="1"/>
  <c r="H572" i="1"/>
  <c r="H570" i="1"/>
  <c r="H568" i="1"/>
  <c r="H566" i="1"/>
  <c r="H564" i="1"/>
  <c r="H562" i="1"/>
  <c r="H560" i="1"/>
  <c r="H556" i="1"/>
  <c r="H554" i="1"/>
  <c r="H552" i="1"/>
  <c r="H550" i="1"/>
  <c r="H548" i="1"/>
  <c r="H546" i="1"/>
  <c r="H544" i="1"/>
  <c r="H540" i="1"/>
  <c r="H538" i="1"/>
  <c r="H536" i="1"/>
  <c r="H534" i="1"/>
  <c r="H532" i="1"/>
  <c r="H530" i="1"/>
  <c r="H528" i="1"/>
  <c r="H526" i="1"/>
  <c r="H524" i="1"/>
  <c r="H522" i="1"/>
  <c r="H520" i="1"/>
  <c r="H518" i="1"/>
  <c r="H516" i="1"/>
  <c r="H514" i="1"/>
  <c r="H512" i="1"/>
  <c r="H508" i="1"/>
  <c r="H506" i="1"/>
  <c r="H504" i="1"/>
  <c r="H502" i="1"/>
  <c r="H500" i="1"/>
  <c r="H498" i="1"/>
  <c r="H496" i="1"/>
  <c r="H494" i="1"/>
  <c r="H492" i="1"/>
  <c r="H490" i="1"/>
  <c r="H488" i="1"/>
  <c r="H486" i="1"/>
  <c r="H484" i="1"/>
  <c r="H482" i="1"/>
  <c r="H480" i="1"/>
  <c r="H478" i="1"/>
  <c r="H476" i="1"/>
  <c r="H474" i="1"/>
  <c r="H472" i="1"/>
  <c r="H470" i="1"/>
  <c r="H468" i="1"/>
  <c r="H466" i="1"/>
  <c r="H464" i="1"/>
  <c r="H462" i="1"/>
  <c r="H460" i="1"/>
  <c r="H458" i="1"/>
  <c r="H454" i="1"/>
  <c r="H452" i="1"/>
  <c r="H450" i="1"/>
  <c r="H448" i="1"/>
  <c r="H446" i="1"/>
  <c r="H444" i="1"/>
  <c r="H442" i="1"/>
  <c r="H440" i="1"/>
  <c r="H438" i="1"/>
  <c r="H436" i="1"/>
  <c r="H434" i="1"/>
  <c r="H432" i="1"/>
  <c r="H430" i="1"/>
  <c r="H428" i="1"/>
  <c r="H426" i="1"/>
  <c r="H424" i="1"/>
  <c r="H422" i="1"/>
  <c r="H420" i="1"/>
  <c r="H418" i="1"/>
  <c r="H416" i="1"/>
  <c r="H414" i="1"/>
  <c r="H412" i="1"/>
  <c r="H410" i="1"/>
  <c r="H408" i="1"/>
  <c r="H406" i="1"/>
  <c r="H404" i="1"/>
  <c r="H402" i="1"/>
  <c r="H400" i="1"/>
  <c r="H398" i="1"/>
  <c r="H396" i="1"/>
  <c r="H394" i="1"/>
  <c r="H390" i="1"/>
  <c r="H388" i="1"/>
  <c r="H386" i="1"/>
  <c r="H384" i="1"/>
  <c r="H382" i="1"/>
  <c r="H380" i="1"/>
  <c r="H378" i="1"/>
  <c r="H376" i="1"/>
  <c r="H374" i="1"/>
  <c r="H372" i="1"/>
  <c r="H370" i="1"/>
  <c r="H368" i="1"/>
  <c r="H366" i="1"/>
  <c r="H364" i="1"/>
  <c r="H362" i="1"/>
  <c r="H360" i="1"/>
  <c r="H358" i="1"/>
  <c r="H356" i="1"/>
  <c r="H354" i="1"/>
  <c r="H352" i="1"/>
  <c r="H350" i="1"/>
  <c r="H348" i="1"/>
  <c r="H346" i="1"/>
  <c r="H344" i="1"/>
  <c r="H342" i="1"/>
  <c r="H340" i="1"/>
  <c r="H338" i="1"/>
  <c r="H336" i="1"/>
  <c r="H334" i="1"/>
  <c r="H332" i="1"/>
  <c r="H330" i="1"/>
  <c r="H328" i="1"/>
  <c r="H326" i="1"/>
  <c r="H324" i="1"/>
  <c r="H320" i="1"/>
  <c r="H318" i="1"/>
  <c r="H316" i="1"/>
  <c r="H314" i="1"/>
  <c r="H312" i="1"/>
  <c r="H310" i="1"/>
  <c r="H308" i="1"/>
  <c r="H306" i="1"/>
  <c r="H304" i="1"/>
  <c r="H302" i="1"/>
  <c r="H300" i="1"/>
  <c r="H298" i="1"/>
  <c r="H296" i="1"/>
  <c r="H294" i="1"/>
  <c r="H292" i="1"/>
  <c r="H290" i="1"/>
  <c r="H288" i="1"/>
  <c r="H286" i="1"/>
  <c r="H284" i="1"/>
  <c r="H282" i="1"/>
  <c r="H280" i="1"/>
  <c r="H278" i="1"/>
  <c r="H276" i="1"/>
  <c r="H274" i="1"/>
  <c r="H272" i="1"/>
  <c r="H270" i="1"/>
  <c r="H268" i="1"/>
  <c r="H266" i="1"/>
  <c r="H264" i="1"/>
  <c r="H260" i="1"/>
  <c r="H258" i="1"/>
  <c r="H145" i="1"/>
  <c r="H143" i="1"/>
  <c r="H141" i="1"/>
  <c r="H139" i="1"/>
  <c r="H137" i="1"/>
  <c r="H135" i="1"/>
  <c r="H133" i="1"/>
  <c r="H131" i="1"/>
  <c r="H129" i="1"/>
  <c r="H127" i="1"/>
  <c r="H125" i="1"/>
  <c r="H123" i="1"/>
  <c r="H121" i="1"/>
  <c r="H119" i="1"/>
  <c r="H117" i="1"/>
  <c r="H115" i="1"/>
  <c r="H113" i="1"/>
  <c r="H111" i="1"/>
  <c r="H109" i="1"/>
  <c r="H107" i="1"/>
  <c r="H105" i="1"/>
  <c r="H103" i="1"/>
  <c r="H101" i="1"/>
  <c r="H99" i="1"/>
  <c r="H97" i="1"/>
  <c r="H95" i="1"/>
  <c r="H93" i="1"/>
  <c r="H91" i="1"/>
  <c r="H89" i="1"/>
  <c r="H87" i="1"/>
  <c r="H85" i="1"/>
  <c r="H83" i="1"/>
  <c r="H81" i="1"/>
  <c r="H79" i="1"/>
  <c r="H77" i="1"/>
  <c r="H75" i="1"/>
  <c r="H73" i="1"/>
  <c r="H71" i="1"/>
  <c r="H69" i="1"/>
  <c r="H67" i="1"/>
  <c r="H65" i="1"/>
  <c r="H63" i="1"/>
  <c r="H61" i="1"/>
  <c r="H59" i="1"/>
  <c r="H57" i="1"/>
  <c r="H55" i="1"/>
  <c r="H53" i="1"/>
  <c r="H51" i="1"/>
  <c r="H49" i="1"/>
  <c r="H47" i="1"/>
  <c r="H45" i="1"/>
  <c r="H43" i="1"/>
  <c r="H41" i="1"/>
  <c r="H39" i="1"/>
  <c r="H37" i="1"/>
  <c r="H35" i="1"/>
  <c r="H33" i="1"/>
  <c r="H31" i="1"/>
  <c r="H29" i="1"/>
  <c r="H27" i="1"/>
  <c r="H25" i="1"/>
  <c r="H23" i="1"/>
  <c r="H21" i="1"/>
  <c r="H19" i="1"/>
  <c r="H17" i="1"/>
  <c r="H15" i="1"/>
  <c r="H13" i="1"/>
  <c r="H11" i="1"/>
  <c r="H9" i="1"/>
  <c r="R643" i="1"/>
  <c r="R642" i="1"/>
  <c r="R641" i="1"/>
  <c r="R640" i="1"/>
  <c r="R639" i="1"/>
  <c r="R638" i="1"/>
  <c r="R637" i="1"/>
  <c r="R636" i="1"/>
  <c r="R635" i="1"/>
  <c r="R634" i="1"/>
  <c r="R633" i="1"/>
  <c r="R632" i="1"/>
  <c r="R631" i="1"/>
  <c r="R630" i="1"/>
  <c r="R629" i="1"/>
  <c r="R628" i="1"/>
  <c r="R627" i="1"/>
  <c r="R626" i="1"/>
  <c r="R625" i="1"/>
  <c r="R624" i="1"/>
  <c r="R623" i="1"/>
  <c r="R622" i="1"/>
  <c r="R621" i="1"/>
  <c r="R620" i="1"/>
  <c r="R619" i="1"/>
  <c r="R618" i="1"/>
  <c r="R617" i="1"/>
  <c r="R616" i="1"/>
  <c r="R615" i="1"/>
  <c r="R614" i="1"/>
  <c r="R613" i="1"/>
  <c r="R612" i="1"/>
  <c r="R611" i="1"/>
  <c r="R610" i="1"/>
  <c r="R609" i="1"/>
  <c r="R608" i="1"/>
  <c r="R607" i="1"/>
  <c r="R606" i="1"/>
  <c r="R605" i="1"/>
  <c r="R604" i="1"/>
  <c r="R603" i="1"/>
  <c r="R602" i="1"/>
  <c r="R601" i="1"/>
  <c r="R600" i="1"/>
  <c r="R599" i="1"/>
  <c r="R598" i="1"/>
  <c r="R597" i="1"/>
  <c r="R596" i="1"/>
  <c r="R595" i="1"/>
  <c r="R594" i="1"/>
  <c r="R593" i="1"/>
  <c r="R592" i="1"/>
  <c r="R591" i="1"/>
  <c r="R590" i="1"/>
  <c r="R589" i="1"/>
  <c r="R588" i="1"/>
  <c r="R587" i="1"/>
  <c r="R586" i="1"/>
  <c r="R585" i="1"/>
  <c r="R584" i="1"/>
  <c r="R583" i="1"/>
  <c r="R582" i="1"/>
  <c r="R581" i="1"/>
  <c r="R580" i="1"/>
  <c r="R579" i="1"/>
  <c r="R578" i="1"/>
  <c r="R577" i="1"/>
  <c r="R576" i="1"/>
  <c r="R575" i="1"/>
  <c r="R574" i="1"/>
  <c r="R573" i="1"/>
  <c r="R572" i="1"/>
  <c r="R571" i="1"/>
  <c r="R570" i="1"/>
  <c r="R569" i="1"/>
  <c r="R568" i="1"/>
  <c r="R567" i="1"/>
  <c r="R566" i="1"/>
  <c r="R565" i="1"/>
  <c r="R564" i="1"/>
  <c r="R563" i="1"/>
  <c r="R562" i="1"/>
  <c r="R561" i="1"/>
  <c r="R560" i="1"/>
  <c r="R559" i="1"/>
  <c r="R558" i="1"/>
  <c r="R557" i="1"/>
  <c r="R556" i="1"/>
  <c r="R555" i="1"/>
  <c r="R554" i="1"/>
  <c r="R553" i="1"/>
  <c r="R552" i="1"/>
  <c r="R551" i="1"/>
  <c r="R550" i="1"/>
  <c r="R549" i="1"/>
  <c r="R548" i="1"/>
  <c r="R547" i="1"/>
  <c r="R546" i="1"/>
  <c r="R545" i="1"/>
  <c r="R544" i="1"/>
  <c r="R543" i="1"/>
  <c r="R542" i="1"/>
  <c r="R541" i="1"/>
  <c r="R540" i="1"/>
  <c r="R539" i="1"/>
  <c r="R538" i="1"/>
  <c r="R537" i="1"/>
  <c r="R536" i="1"/>
  <c r="R535" i="1"/>
  <c r="R534" i="1"/>
  <c r="R533" i="1"/>
  <c r="R532" i="1"/>
  <c r="R531" i="1"/>
  <c r="R530" i="1"/>
  <c r="R529" i="1"/>
  <c r="R528" i="1"/>
  <c r="R527" i="1"/>
  <c r="R526" i="1"/>
  <c r="R525" i="1"/>
  <c r="R524" i="1"/>
  <c r="R523" i="1"/>
  <c r="R522" i="1"/>
  <c r="R521" i="1"/>
  <c r="R520" i="1"/>
  <c r="R519" i="1"/>
  <c r="R518" i="1"/>
  <c r="R517" i="1"/>
  <c r="R516" i="1"/>
  <c r="R515" i="1"/>
  <c r="R514" i="1"/>
  <c r="R513" i="1"/>
  <c r="R512" i="1"/>
  <c r="R511" i="1"/>
  <c r="R510" i="1"/>
  <c r="R509" i="1"/>
  <c r="R508" i="1"/>
  <c r="R507" i="1"/>
  <c r="R506" i="1"/>
  <c r="R505" i="1"/>
  <c r="R504" i="1"/>
  <c r="R503" i="1"/>
  <c r="R502" i="1"/>
  <c r="R501" i="1"/>
  <c r="R500" i="1"/>
  <c r="R499" i="1"/>
  <c r="R498" i="1"/>
  <c r="R497" i="1"/>
  <c r="R496" i="1"/>
  <c r="R495" i="1"/>
  <c r="R494" i="1"/>
  <c r="R493" i="1"/>
  <c r="R492" i="1"/>
  <c r="R491" i="1"/>
  <c r="R490" i="1"/>
  <c r="R489" i="1"/>
  <c r="R488" i="1"/>
  <c r="R487" i="1"/>
  <c r="R486" i="1"/>
  <c r="R485" i="1"/>
  <c r="R484" i="1"/>
  <c r="R483" i="1"/>
  <c r="R482" i="1"/>
  <c r="R481" i="1"/>
  <c r="R480" i="1"/>
  <c r="R479" i="1"/>
  <c r="R478" i="1"/>
  <c r="R477" i="1"/>
  <c r="R476" i="1"/>
  <c r="R475" i="1"/>
  <c r="R474" i="1"/>
  <c r="R473" i="1"/>
  <c r="R472" i="1"/>
  <c r="R471" i="1"/>
  <c r="R470" i="1"/>
  <c r="R469" i="1"/>
  <c r="R468" i="1"/>
  <c r="R467" i="1"/>
  <c r="R466" i="1"/>
  <c r="R465" i="1"/>
  <c r="R464" i="1"/>
  <c r="R463" i="1"/>
  <c r="R462" i="1"/>
  <c r="R461" i="1"/>
  <c r="R460" i="1"/>
  <c r="R459" i="1"/>
  <c r="R458" i="1"/>
  <c r="R457" i="1"/>
  <c r="R456" i="1"/>
  <c r="R455" i="1"/>
  <c r="R454" i="1"/>
  <c r="R453" i="1"/>
  <c r="R452" i="1"/>
  <c r="R451" i="1"/>
  <c r="R450" i="1"/>
  <c r="R449" i="1"/>
  <c r="R448" i="1"/>
  <c r="R447" i="1"/>
  <c r="R446" i="1"/>
  <c r="R445" i="1"/>
  <c r="R444" i="1"/>
  <c r="R443" i="1"/>
  <c r="R442" i="1"/>
  <c r="R441" i="1"/>
  <c r="R440" i="1"/>
  <c r="R439" i="1"/>
  <c r="R438" i="1"/>
  <c r="R437" i="1"/>
  <c r="R436" i="1"/>
  <c r="R435" i="1"/>
  <c r="R434" i="1"/>
  <c r="R433" i="1"/>
  <c r="R432" i="1"/>
  <c r="R431" i="1"/>
  <c r="R430" i="1"/>
  <c r="R429" i="1"/>
  <c r="R428" i="1"/>
  <c r="R427" i="1"/>
  <c r="R426" i="1"/>
  <c r="R425" i="1"/>
  <c r="R424" i="1"/>
  <c r="R423" i="1"/>
  <c r="R422" i="1"/>
  <c r="R421" i="1"/>
  <c r="R420" i="1"/>
  <c r="R419" i="1"/>
  <c r="R418" i="1"/>
  <c r="R417" i="1"/>
  <c r="R416" i="1"/>
  <c r="R415" i="1"/>
  <c r="R414" i="1"/>
  <c r="R413" i="1"/>
  <c r="R412" i="1"/>
  <c r="R411" i="1"/>
  <c r="R410" i="1"/>
  <c r="R409" i="1"/>
  <c r="R408" i="1"/>
  <c r="R407" i="1"/>
  <c r="R406" i="1"/>
  <c r="R405" i="1"/>
  <c r="R404" i="1"/>
  <c r="R403" i="1"/>
  <c r="R402" i="1"/>
  <c r="R401" i="1"/>
  <c r="R400" i="1"/>
  <c r="R399" i="1"/>
  <c r="R398" i="1"/>
  <c r="R397" i="1"/>
  <c r="R396" i="1"/>
  <c r="R395" i="1"/>
  <c r="R394" i="1"/>
  <c r="R393" i="1"/>
  <c r="R392" i="1"/>
  <c r="R391" i="1"/>
  <c r="R390" i="1"/>
  <c r="R389" i="1"/>
  <c r="R388" i="1"/>
  <c r="R387" i="1"/>
  <c r="R386" i="1"/>
  <c r="R385" i="1"/>
  <c r="R384" i="1"/>
  <c r="R383" i="1"/>
  <c r="R382" i="1"/>
  <c r="R381" i="1"/>
  <c r="R380" i="1"/>
  <c r="R379" i="1"/>
  <c r="R378" i="1"/>
  <c r="R377" i="1"/>
  <c r="R376" i="1"/>
  <c r="R375" i="1"/>
  <c r="R374" i="1"/>
  <c r="R373" i="1"/>
  <c r="R372" i="1"/>
  <c r="R371" i="1"/>
  <c r="R370" i="1"/>
  <c r="R369" i="1"/>
  <c r="R368" i="1"/>
  <c r="R367" i="1"/>
  <c r="R366" i="1"/>
  <c r="R365" i="1"/>
  <c r="R364" i="1"/>
  <c r="R363" i="1"/>
  <c r="R362" i="1"/>
  <c r="R361" i="1"/>
  <c r="R360" i="1"/>
  <c r="R359" i="1"/>
  <c r="R358" i="1"/>
  <c r="R357" i="1"/>
  <c r="R356" i="1"/>
  <c r="R355" i="1"/>
  <c r="R354" i="1"/>
  <c r="R353" i="1"/>
  <c r="R352" i="1"/>
  <c r="R351" i="1"/>
  <c r="R350" i="1"/>
  <c r="R349" i="1"/>
  <c r="R348" i="1"/>
  <c r="R347" i="1"/>
  <c r="R346" i="1"/>
  <c r="R345" i="1"/>
  <c r="R344" i="1"/>
  <c r="R343" i="1"/>
  <c r="R342" i="1"/>
  <c r="R341" i="1"/>
  <c r="R340" i="1"/>
  <c r="R339" i="1"/>
  <c r="R338" i="1"/>
  <c r="R337" i="1"/>
  <c r="R336" i="1"/>
  <c r="R335" i="1"/>
  <c r="R334" i="1"/>
  <c r="R333" i="1"/>
  <c r="R332" i="1"/>
  <c r="R331" i="1"/>
  <c r="R330" i="1"/>
  <c r="R329" i="1"/>
  <c r="R328" i="1"/>
  <c r="R327" i="1"/>
  <c r="R326" i="1"/>
  <c r="R325" i="1"/>
  <c r="R324" i="1"/>
  <c r="R323" i="1"/>
  <c r="R322" i="1"/>
  <c r="R321" i="1"/>
  <c r="R320" i="1"/>
  <c r="R319" i="1"/>
  <c r="R318" i="1"/>
  <c r="R317" i="1"/>
  <c r="R316" i="1"/>
  <c r="R315" i="1"/>
  <c r="R314" i="1"/>
  <c r="R313" i="1"/>
  <c r="R312" i="1"/>
  <c r="R311" i="1"/>
  <c r="R310" i="1"/>
  <c r="R309" i="1"/>
  <c r="R308" i="1"/>
  <c r="R307" i="1"/>
  <c r="R306" i="1"/>
  <c r="R305" i="1"/>
  <c r="R304" i="1"/>
  <c r="R303" i="1"/>
  <c r="R302" i="1"/>
  <c r="R301" i="1"/>
  <c r="R300" i="1"/>
  <c r="R299" i="1"/>
  <c r="R298" i="1"/>
  <c r="R297" i="1"/>
  <c r="R296" i="1"/>
  <c r="R295" i="1"/>
  <c r="R294" i="1"/>
  <c r="R293" i="1"/>
  <c r="R292" i="1"/>
  <c r="R291" i="1"/>
  <c r="R290" i="1"/>
  <c r="R289" i="1"/>
  <c r="R288" i="1"/>
  <c r="R287" i="1"/>
  <c r="R286" i="1"/>
  <c r="R285" i="1"/>
  <c r="R284" i="1"/>
  <c r="R283" i="1"/>
  <c r="R282" i="1"/>
  <c r="R281" i="1"/>
  <c r="R280" i="1"/>
  <c r="R279" i="1"/>
  <c r="R278" i="1"/>
  <c r="R277" i="1"/>
  <c r="R276" i="1"/>
  <c r="R275" i="1"/>
  <c r="R274" i="1"/>
  <c r="R273" i="1"/>
  <c r="R272" i="1"/>
  <c r="R271" i="1"/>
  <c r="R270" i="1"/>
  <c r="R269" i="1"/>
  <c r="R268" i="1"/>
  <c r="R267" i="1"/>
  <c r="R266" i="1"/>
  <c r="R265" i="1"/>
  <c r="R264" i="1"/>
  <c r="R263" i="1"/>
  <c r="R262" i="1"/>
  <c r="R261" i="1"/>
  <c r="R260" i="1"/>
  <c r="R259" i="1"/>
  <c r="R258" i="1"/>
  <c r="R257" i="1"/>
  <c r="R256" i="1"/>
  <c r="R255" i="1"/>
  <c r="R254" i="1"/>
  <c r="R253" i="1"/>
  <c r="R252" i="1"/>
  <c r="R251" i="1"/>
  <c r="R250" i="1"/>
  <c r="R249" i="1"/>
  <c r="R248" i="1"/>
  <c r="R247" i="1"/>
  <c r="R246" i="1"/>
  <c r="R245" i="1"/>
  <c r="R244" i="1"/>
  <c r="R243" i="1"/>
  <c r="R242" i="1"/>
  <c r="R241" i="1"/>
  <c r="R240" i="1"/>
  <c r="R239" i="1"/>
  <c r="R238" i="1"/>
  <c r="R237" i="1"/>
  <c r="R236" i="1"/>
  <c r="R235" i="1"/>
  <c r="R234" i="1"/>
  <c r="R233" i="1"/>
  <c r="R232" i="1"/>
  <c r="R231" i="1"/>
  <c r="R230" i="1"/>
  <c r="R229" i="1"/>
  <c r="R228" i="1"/>
  <c r="R227" i="1"/>
  <c r="R226" i="1"/>
  <c r="R225" i="1"/>
  <c r="R224" i="1"/>
  <c r="R223" i="1"/>
  <c r="R222" i="1"/>
  <c r="R221" i="1"/>
  <c r="R220" i="1"/>
  <c r="R219" i="1"/>
  <c r="R218" i="1"/>
  <c r="R217" i="1"/>
  <c r="R216" i="1"/>
  <c r="R215" i="1"/>
  <c r="R214" i="1"/>
  <c r="R213" i="1"/>
  <c r="R212" i="1"/>
  <c r="R211" i="1"/>
  <c r="R210" i="1"/>
  <c r="R209" i="1"/>
  <c r="R208" i="1"/>
  <c r="R207" i="1"/>
  <c r="R206" i="1"/>
  <c r="R205" i="1"/>
  <c r="R204" i="1"/>
  <c r="R203" i="1"/>
  <c r="R202" i="1"/>
  <c r="R201" i="1"/>
  <c r="R200" i="1"/>
  <c r="R199" i="1"/>
  <c r="R198" i="1"/>
  <c r="R197" i="1"/>
  <c r="R196" i="1"/>
  <c r="R195" i="1"/>
  <c r="R194" i="1"/>
  <c r="R193" i="1"/>
  <c r="R192" i="1"/>
  <c r="R191" i="1"/>
  <c r="R190" i="1"/>
  <c r="R189" i="1"/>
  <c r="R188" i="1"/>
  <c r="R187" i="1"/>
  <c r="R186" i="1"/>
  <c r="R185" i="1"/>
  <c r="R184" i="1"/>
  <c r="R183" i="1"/>
  <c r="R182" i="1"/>
  <c r="R181" i="1"/>
  <c r="R180" i="1"/>
  <c r="R179" i="1"/>
  <c r="R178" i="1"/>
  <c r="R177" i="1"/>
  <c r="R176" i="1"/>
  <c r="R175" i="1"/>
  <c r="R174" i="1"/>
  <c r="R173" i="1"/>
  <c r="R172" i="1"/>
  <c r="R171" i="1"/>
  <c r="R170" i="1"/>
  <c r="R169" i="1"/>
  <c r="R168" i="1"/>
  <c r="R167" i="1"/>
  <c r="R166" i="1"/>
  <c r="R165" i="1"/>
  <c r="R164" i="1"/>
  <c r="R163" i="1"/>
  <c r="R162" i="1"/>
  <c r="R161" i="1"/>
  <c r="R160" i="1"/>
  <c r="R159" i="1"/>
  <c r="R158" i="1"/>
  <c r="R157" i="1"/>
  <c r="R156" i="1"/>
  <c r="R155" i="1"/>
  <c r="R154" i="1"/>
  <c r="R153" i="1"/>
  <c r="R152" i="1"/>
  <c r="R151" i="1"/>
  <c r="R150" i="1"/>
  <c r="R149" i="1"/>
  <c r="R148" i="1"/>
  <c r="R147" i="1"/>
  <c r="R146" i="1"/>
  <c r="R145" i="1"/>
  <c r="R144" i="1"/>
  <c r="R143" i="1"/>
  <c r="R142" i="1"/>
  <c r="R141" i="1"/>
  <c r="R140" i="1"/>
  <c r="R139" i="1"/>
  <c r="R138" i="1"/>
  <c r="R137" i="1"/>
  <c r="R136" i="1"/>
  <c r="R135" i="1"/>
  <c r="R134" i="1"/>
  <c r="R133" i="1"/>
  <c r="R132" i="1"/>
  <c r="R131" i="1"/>
  <c r="R130" i="1"/>
  <c r="R129" i="1"/>
  <c r="R128" i="1"/>
  <c r="R127" i="1"/>
  <c r="R126" i="1"/>
  <c r="R125" i="1"/>
  <c r="R124" i="1"/>
  <c r="R123" i="1"/>
  <c r="R122" i="1"/>
  <c r="R121" i="1"/>
  <c r="R120" i="1"/>
  <c r="R119" i="1"/>
  <c r="R118" i="1"/>
  <c r="R117" i="1"/>
  <c r="R116" i="1"/>
  <c r="R115" i="1"/>
  <c r="R114" i="1"/>
  <c r="R113" i="1"/>
  <c r="R112" i="1"/>
  <c r="R111" i="1"/>
  <c r="R110" i="1"/>
  <c r="R109" i="1"/>
  <c r="R108" i="1"/>
  <c r="R107" i="1"/>
  <c r="R106" i="1"/>
  <c r="R105" i="1"/>
  <c r="R104" i="1"/>
  <c r="R103" i="1"/>
  <c r="R102" i="1"/>
  <c r="R101" i="1"/>
  <c r="R100" i="1"/>
  <c r="R99" i="1"/>
  <c r="R98" i="1"/>
  <c r="R97" i="1"/>
  <c r="R96" i="1"/>
  <c r="R95" i="1"/>
  <c r="R94" i="1"/>
  <c r="R93" i="1"/>
  <c r="R92" i="1"/>
  <c r="R91" i="1"/>
  <c r="R90" i="1"/>
  <c r="R89" i="1"/>
  <c r="R88" i="1"/>
  <c r="R87" i="1"/>
  <c r="R86" i="1"/>
  <c r="R85" i="1"/>
  <c r="R84" i="1"/>
  <c r="R83" i="1"/>
  <c r="R82" i="1"/>
  <c r="R81" i="1"/>
  <c r="R80" i="1"/>
  <c r="R79" i="1"/>
  <c r="R78" i="1"/>
  <c r="R77" i="1"/>
  <c r="R76" i="1"/>
  <c r="R75" i="1"/>
  <c r="R74" i="1"/>
  <c r="R73" i="1"/>
  <c r="R72" i="1"/>
  <c r="R71" i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R19" i="1"/>
  <c r="R18" i="1"/>
  <c r="R17" i="1"/>
  <c r="R16" i="1"/>
  <c r="R15" i="1"/>
  <c r="R14" i="1"/>
  <c r="R13" i="1"/>
  <c r="R12" i="1"/>
  <c r="R11" i="1"/>
  <c r="R10" i="1"/>
  <c r="R9" i="1"/>
  <c r="R8" i="1"/>
  <c r="R7" i="1"/>
  <c r="Q643" i="1"/>
  <c r="Q642" i="1"/>
  <c r="Q641" i="1"/>
  <c r="Q640" i="1"/>
  <c r="Q639" i="1"/>
  <c r="Q638" i="1"/>
  <c r="Q637" i="1"/>
  <c r="Q636" i="1"/>
  <c r="Q635" i="1"/>
  <c r="Q634" i="1"/>
  <c r="Q633" i="1"/>
  <c r="Q632" i="1"/>
  <c r="Q631" i="1"/>
  <c r="Q630" i="1"/>
  <c r="Q629" i="1"/>
  <c r="Q628" i="1"/>
  <c r="Q627" i="1"/>
  <c r="Q626" i="1"/>
  <c r="Q625" i="1"/>
  <c r="Q624" i="1"/>
  <c r="Q623" i="1"/>
  <c r="Q622" i="1"/>
  <c r="Q621" i="1"/>
  <c r="Q620" i="1"/>
  <c r="Q619" i="1"/>
  <c r="Q618" i="1"/>
  <c r="Q617" i="1"/>
  <c r="Q616" i="1"/>
  <c r="Q615" i="1"/>
  <c r="Q614" i="1"/>
  <c r="Q613" i="1"/>
  <c r="Q612" i="1"/>
  <c r="Q611" i="1"/>
  <c r="Q610" i="1"/>
  <c r="Q609" i="1"/>
  <c r="Q608" i="1"/>
  <c r="Q607" i="1"/>
  <c r="Q606" i="1"/>
  <c r="Q605" i="1"/>
  <c r="Q604" i="1"/>
  <c r="Q603" i="1"/>
  <c r="Q602" i="1"/>
  <c r="Q601" i="1"/>
  <c r="Q600" i="1"/>
  <c r="Q599" i="1"/>
  <c r="Q598" i="1"/>
  <c r="Q597" i="1"/>
  <c r="Q596" i="1"/>
  <c r="Q595" i="1"/>
  <c r="Q594" i="1"/>
  <c r="Q593" i="1"/>
  <c r="Q592" i="1"/>
  <c r="Q591" i="1"/>
  <c r="Q590" i="1"/>
  <c r="Q589" i="1"/>
  <c r="Q588" i="1"/>
  <c r="Q587" i="1"/>
  <c r="Q586" i="1"/>
  <c r="Q585" i="1"/>
  <c r="Q584" i="1"/>
  <c r="Q583" i="1"/>
  <c r="Q582" i="1"/>
  <c r="Q581" i="1"/>
  <c r="Q580" i="1"/>
  <c r="Q579" i="1"/>
  <c r="Q578" i="1"/>
  <c r="Q577" i="1"/>
  <c r="Q576" i="1"/>
  <c r="Q575" i="1"/>
  <c r="Q574" i="1"/>
  <c r="Q573" i="1"/>
  <c r="Q572" i="1"/>
  <c r="Q571" i="1"/>
  <c r="Q570" i="1"/>
  <c r="Q569" i="1"/>
  <c r="Q568" i="1"/>
  <c r="Q567" i="1"/>
  <c r="Q566" i="1"/>
  <c r="Q565" i="1"/>
  <c r="Q564" i="1"/>
  <c r="Q563" i="1"/>
  <c r="Q562" i="1"/>
  <c r="Q561" i="1"/>
  <c r="Q560" i="1"/>
  <c r="Q559" i="1"/>
  <c r="Q558" i="1"/>
  <c r="Q557" i="1"/>
  <c r="Q556" i="1"/>
  <c r="Q555" i="1"/>
  <c r="Q554" i="1"/>
  <c r="Q553" i="1"/>
  <c r="Q552" i="1"/>
  <c r="Q551" i="1"/>
  <c r="Q550" i="1"/>
  <c r="Q549" i="1"/>
  <c r="Q548" i="1"/>
  <c r="Q547" i="1"/>
  <c r="Q546" i="1"/>
  <c r="Q545" i="1"/>
  <c r="Q544" i="1"/>
  <c r="Q543" i="1"/>
  <c r="Q542" i="1"/>
  <c r="Q541" i="1"/>
  <c r="Q540" i="1"/>
  <c r="Q539" i="1"/>
  <c r="Q538" i="1"/>
  <c r="Q537" i="1"/>
  <c r="Q536" i="1"/>
  <c r="Q535" i="1"/>
  <c r="Q534" i="1"/>
  <c r="Q533" i="1"/>
  <c r="Q532" i="1"/>
  <c r="Q531" i="1"/>
  <c r="Q530" i="1"/>
  <c r="Q529" i="1"/>
  <c r="Q528" i="1"/>
  <c r="Q527" i="1"/>
  <c r="Q526" i="1"/>
  <c r="Q525" i="1"/>
  <c r="Q524" i="1"/>
  <c r="Q523" i="1"/>
  <c r="Q522" i="1"/>
  <c r="Q521" i="1"/>
  <c r="Q520" i="1"/>
  <c r="Q519" i="1"/>
  <c r="Q518" i="1"/>
  <c r="Q517" i="1"/>
  <c r="Q516" i="1"/>
  <c r="Q515" i="1"/>
  <c r="Q514" i="1"/>
  <c r="Q513" i="1"/>
  <c r="Q512" i="1"/>
  <c r="Q511" i="1"/>
  <c r="Q510" i="1"/>
  <c r="Q509" i="1"/>
  <c r="Q508" i="1"/>
  <c r="Q507" i="1"/>
  <c r="Q506" i="1"/>
  <c r="Q505" i="1"/>
  <c r="Q504" i="1"/>
  <c r="Q503" i="1"/>
  <c r="Q502" i="1"/>
  <c r="Q501" i="1"/>
  <c r="Q500" i="1"/>
  <c r="Q499" i="1"/>
  <c r="Q498" i="1"/>
  <c r="Q497" i="1"/>
  <c r="Q496" i="1"/>
  <c r="Q495" i="1"/>
  <c r="Q494" i="1"/>
  <c r="Q493" i="1"/>
  <c r="Q492" i="1"/>
  <c r="Q491" i="1"/>
  <c r="Q490" i="1"/>
  <c r="Q489" i="1"/>
  <c r="Q488" i="1"/>
  <c r="Q487" i="1"/>
  <c r="Q486" i="1"/>
  <c r="Q485" i="1"/>
  <c r="Q484" i="1"/>
  <c r="Q483" i="1"/>
  <c r="Q482" i="1"/>
  <c r="Q481" i="1"/>
  <c r="Q480" i="1"/>
  <c r="Q479" i="1"/>
  <c r="Q478" i="1"/>
  <c r="Q477" i="1"/>
  <c r="Q476" i="1"/>
  <c r="Q475" i="1"/>
  <c r="Q474" i="1"/>
  <c r="Q473" i="1"/>
  <c r="Q472" i="1"/>
  <c r="Q471" i="1"/>
  <c r="Q470" i="1"/>
  <c r="Q469" i="1"/>
  <c r="Q468" i="1"/>
  <c r="Q467" i="1"/>
  <c r="Q466" i="1"/>
  <c r="Q465" i="1"/>
  <c r="Q464" i="1"/>
  <c r="Q463" i="1"/>
  <c r="Q462" i="1"/>
  <c r="Q461" i="1"/>
  <c r="Q460" i="1"/>
  <c r="Q459" i="1"/>
  <c r="Q458" i="1"/>
  <c r="Q457" i="1"/>
  <c r="Q456" i="1"/>
  <c r="Q455" i="1"/>
  <c r="Q454" i="1"/>
  <c r="Q453" i="1"/>
  <c r="Q452" i="1"/>
  <c r="Q451" i="1"/>
  <c r="Q450" i="1"/>
  <c r="Q449" i="1"/>
  <c r="Q448" i="1"/>
  <c r="Q447" i="1"/>
  <c r="Q446" i="1"/>
  <c r="Q445" i="1"/>
  <c r="Q444" i="1"/>
  <c r="Q443" i="1"/>
  <c r="Q442" i="1"/>
  <c r="Q441" i="1"/>
  <c r="Q440" i="1"/>
  <c r="Q439" i="1"/>
  <c r="Q438" i="1"/>
  <c r="Q437" i="1"/>
  <c r="Q436" i="1"/>
  <c r="Q435" i="1"/>
  <c r="Q434" i="1"/>
  <c r="Q433" i="1"/>
  <c r="Q432" i="1"/>
  <c r="Q431" i="1"/>
  <c r="Q430" i="1"/>
  <c r="Q429" i="1"/>
  <c r="Q428" i="1"/>
  <c r="Q427" i="1"/>
  <c r="Q426" i="1"/>
  <c r="Q425" i="1"/>
  <c r="Q424" i="1"/>
  <c r="Q423" i="1"/>
  <c r="Q422" i="1"/>
  <c r="Q421" i="1"/>
  <c r="Q420" i="1"/>
  <c r="Q419" i="1"/>
  <c r="Q418" i="1"/>
  <c r="Q417" i="1"/>
  <c r="Q416" i="1"/>
  <c r="Q415" i="1"/>
  <c r="Q414" i="1"/>
  <c r="Q413" i="1"/>
  <c r="Q412" i="1"/>
  <c r="Q411" i="1"/>
  <c r="Q410" i="1"/>
  <c r="Q409" i="1"/>
  <c r="Q408" i="1"/>
  <c r="Q407" i="1"/>
  <c r="Q406" i="1"/>
  <c r="Q405" i="1"/>
  <c r="Q404" i="1"/>
  <c r="Q403" i="1"/>
  <c r="Q402" i="1"/>
  <c r="Q401" i="1"/>
  <c r="Q400" i="1"/>
  <c r="Q399" i="1"/>
  <c r="Q398" i="1"/>
  <c r="Q397" i="1"/>
  <c r="Q396" i="1"/>
  <c r="Q395" i="1"/>
  <c r="Q394" i="1"/>
  <c r="Q393" i="1"/>
  <c r="Q392" i="1"/>
  <c r="Q391" i="1"/>
  <c r="Q390" i="1"/>
  <c r="Q389" i="1"/>
  <c r="Q388" i="1"/>
  <c r="Q387" i="1"/>
  <c r="Q386" i="1"/>
  <c r="Q385" i="1"/>
  <c r="Q384" i="1"/>
  <c r="Q383" i="1"/>
  <c r="Q382" i="1"/>
  <c r="Q381" i="1"/>
  <c r="Q380" i="1"/>
  <c r="Q379" i="1"/>
  <c r="Q378" i="1"/>
  <c r="Q377" i="1"/>
  <c r="Q376" i="1"/>
  <c r="Q375" i="1"/>
  <c r="Q374" i="1"/>
  <c r="Q373" i="1"/>
  <c r="Q372" i="1"/>
  <c r="Q371" i="1"/>
  <c r="Q370" i="1"/>
  <c r="Q369" i="1"/>
  <c r="Q368" i="1"/>
  <c r="Q367" i="1"/>
  <c r="Q366" i="1"/>
  <c r="Q365" i="1"/>
  <c r="Q364" i="1"/>
  <c r="Q363" i="1"/>
  <c r="Q362" i="1"/>
  <c r="Q361" i="1"/>
  <c r="Q360" i="1"/>
  <c r="Q359" i="1"/>
  <c r="Q358" i="1"/>
  <c r="Q357" i="1"/>
  <c r="Q356" i="1"/>
  <c r="Q355" i="1"/>
  <c r="Q354" i="1"/>
  <c r="Q353" i="1"/>
  <c r="Q352" i="1"/>
  <c r="Q351" i="1"/>
  <c r="Q350" i="1"/>
  <c r="Q349" i="1"/>
  <c r="Q348" i="1"/>
  <c r="Q347" i="1"/>
  <c r="Q346" i="1"/>
  <c r="Q345" i="1"/>
  <c r="Q344" i="1"/>
  <c r="Q343" i="1"/>
  <c r="Q342" i="1"/>
  <c r="Q341" i="1"/>
  <c r="Q340" i="1"/>
  <c r="Q339" i="1"/>
  <c r="Q338" i="1"/>
  <c r="Q337" i="1"/>
  <c r="Q336" i="1"/>
  <c r="Q335" i="1"/>
  <c r="Q334" i="1"/>
  <c r="Q333" i="1"/>
  <c r="Q332" i="1"/>
  <c r="Q331" i="1"/>
  <c r="Q330" i="1"/>
  <c r="Q329" i="1"/>
  <c r="Q328" i="1"/>
  <c r="Q327" i="1"/>
  <c r="Q326" i="1"/>
  <c r="Q325" i="1"/>
  <c r="Q324" i="1"/>
  <c r="Q323" i="1"/>
  <c r="Q322" i="1"/>
  <c r="Q321" i="1"/>
  <c r="Q320" i="1"/>
  <c r="Q319" i="1"/>
  <c r="Q318" i="1"/>
  <c r="Q317" i="1"/>
  <c r="Q316" i="1"/>
  <c r="Q315" i="1"/>
  <c r="Q314" i="1"/>
  <c r="Q313" i="1"/>
  <c r="Q312" i="1"/>
  <c r="Q311" i="1"/>
  <c r="Q310" i="1"/>
  <c r="Q309" i="1"/>
  <c r="Q308" i="1"/>
  <c r="Q307" i="1"/>
  <c r="Q306" i="1"/>
  <c r="Q305" i="1"/>
  <c r="Q304" i="1"/>
  <c r="Q303" i="1"/>
  <c r="Q302" i="1"/>
  <c r="Q301" i="1"/>
  <c r="Q300" i="1"/>
  <c r="Q299" i="1"/>
  <c r="Q298" i="1"/>
  <c r="Q297" i="1"/>
  <c r="Q296" i="1"/>
  <c r="Q295" i="1"/>
  <c r="Q294" i="1"/>
  <c r="Q293" i="1"/>
  <c r="Q292" i="1"/>
  <c r="Q291" i="1"/>
  <c r="Q290" i="1"/>
  <c r="Q289" i="1"/>
  <c r="Q288" i="1"/>
  <c r="Q287" i="1"/>
  <c r="Q286" i="1"/>
  <c r="Q285" i="1"/>
  <c r="Q284" i="1"/>
  <c r="Q283" i="1"/>
  <c r="Q282" i="1"/>
  <c r="Q281" i="1"/>
  <c r="Q280" i="1"/>
  <c r="Q279" i="1"/>
  <c r="Q278" i="1"/>
  <c r="Q277" i="1"/>
  <c r="Q276" i="1"/>
  <c r="Q275" i="1"/>
  <c r="Q274" i="1"/>
  <c r="Q273" i="1"/>
  <c r="Q272" i="1"/>
  <c r="Q271" i="1"/>
  <c r="Q270" i="1"/>
  <c r="Q269" i="1"/>
  <c r="Q268" i="1"/>
  <c r="Q267" i="1"/>
  <c r="Q266" i="1"/>
  <c r="Q265" i="1"/>
  <c r="Q264" i="1"/>
  <c r="Q263" i="1"/>
  <c r="Q262" i="1"/>
  <c r="Q261" i="1"/>
  <c r="Q260" i="1"/>
  <c r="Q259" i="1"/>
  <c r="Q258" i="1"/>
  <c r="Q257" i="1"/>
  <c r="Q256" i="1"/>
  <c r="Q255" i="1"/>
  <c r="Q254" i="1"/>
  <c r="Q253" i="1"/>
  <c r="Q252" i="1"/>
  <c r="Q251" i="1"/>
  <c r="Q250" i="1"/>
  <c r="Q249" i="1"/>
  <c r="Q248" i="1"/>
  <c r="Q247" i="1"/>
  <c r="Q246" i="1"/>
  <c r="Q245" i="1"/>
  <c r="Q244" i="1"/>
  <c r="Q243" i="1"/>
  <c r="Q242" i="1"/>
  <c r="Q241" i="1"/>
  <c r="Q240" i="1"/>
  <c r="Q239" i="1"/>
  <c r="Q238" i="1"/>
  <c r="Q237" i="1"/>
  <c r="Q236" i="1"/>
  <c r="Q235" i="1"/>
  <c r="Q234" i="1"/>
  <c r="Q233" i="1"/>
  <c r="Q232" i="1"/>
  <c r="Q231" i="1"/>
  <c r="Q230" i="1"/>
  <c r="Q229" i="1"/>
  <c r="Q228" i="1"/>
  <c r="Q227" i="1"/>
  <c r="Q226" i="1"/>
  <c r="Q225" i="1"/>
  <c r="Q224" i="1"/>
  <c r="Q223" i="1"/>
  <c r="Q222" i="1"/>
  <c r="Q221" i="1"/>
  <c r="Q220" i="1"/>
  <c r="Q219" i="1"/>
  <c r="Q218" i="1"/>
  <c r="Q217" i="1"/>
  <c r="Q216" i="1"/>
  <c r="Q215" i="1"/>
  <c r="Q214" i="1"/>
  <c r="Q213" i="1"/>
  <c r="Q212" i="1"/>
  <c r="Q211" i="1"/>
  <c r="Q210" i="1"/>
  <c r="Q209" i="1"/>
  <c r="Q208" i="1"/>
  <c r="Q207" i="1"/>
  <c r="Q206" i="1"/>
  <c r="Q205" i="1"/>
  <c r="Q204" i="1"/>
  <c r="Q203" i="1"/>
  <c r="Q202" i="1"/>
  <c r="Q201" i="1"/>
  <c r="Q200" i="1"/>
  <c r="Q199" i="1"/>
  <c r="Q198" i="1"/>
  <c r="Q197" i="1"/>
  <c r="Q196" i="1"/>
  <c r="Q195" i="1"/>
  <c r="Q194" i="1"/>
  <c r="Q193" i="1"/>
  <c r="Q192" i="1"/>
  <c r="Q191" i="1"/>
  <c r="Q190" i="1"/>
  <c r="Q189" i="1"/>
  <c r="Q188" i="1"/>
  <c r="Q187" i="1"/>
  <c r="Q186" i="1"/>
  <c r="Q185" i="1"/>
  <c r="Q184" i="1"/>
  <c r="Q183" i="1"/>
  <c r="Q182" i="1"/>
  <c r="Q181" i="1"/>
  <c r="Q180" i="1"/>
  <c r="Q179" i="1"/>
  <c r="Q178" i="1"/>
  <c r="Q177" i="1"/>
  <c r="Q176" i="1"/>
  <c r="Q175" i="1"/>
  <c r="Q174" i="1"/>
  <c r="Q173" i="1"/>
  <c r="Q172" i="1"/>
  <c r="Q171" i="1"/>
  <c r="Q170" i="1"/>
  <c r="Q169" i="1"/>
  <c r="Q168" i="1"/>
  <c r="Q167" i="1"/>
  <c r="Q166" i="1"/>
  <c r="Q165" i="1"/>
  <c r="Q164" i="1"/>
  <c r="Q163" i="1"/>
  <c r="Q162" i="1"/>
  <c r="Q161" i="1"/>
  <c r="Q160" i="1"/>
  <c r="Q159" i="1"/>
  <c r="Q158" i="1"/>
  <c r="Q157" i="1"/>
  <c r="Q156" i="1"/>
  <c r="Q155" i="1"/>
  <c r="Q154" i="1"/>
  <c r="Q153" i="1"/>
  <c r="Q152" i="1"/>
  <c r="Q151" i="1"/>
  <c r="Q150" i="1"/>
  <c r="Q149" i="1"/>
  <c r="Q148" i="1"/>
  <c r="Q147" i="1"/>
  <c r="Q146" i="1"/>
  <c r="Q145" i="1"/>
  <c r="Q144" i="1"/>
  <c r="Q143" i="1"/>
  <c r="Q142" i="1"/>
  <c r="Q141" i="1"/>
  <c r="Q140" i="1"/>
  <c r="Q139" i="1"/>
  <c r="Q138" i="1"/>
  <c r="Q137" i="1"/>
  <c r="Q136" i="1"/>
  <c r="Q135" i="1"/>
  <c r="Q134" i="1"/>
  <c r="Q133" i="1"/>
  <c r="Q132" i="1"/>
  <c r="Q131" i="1"/>
  <c r="Q130" i="1"/>
  <c r="Q129" i="1"/>
  <c r="Q128" i="1"/>
  <c r="Q127" i="1"/>
  <c r="Q126" i="1"/>
  <c r="Q125" i="1"/>
  <c r="Q124" i="1"/>
  <c r="Q123" i="1"/>
  <c r="Q122" i="1"/>
  <c r="Q121" i="1"/>
  <c r="Q120" i="1"/>
  <c r="Q119" i="1"/>
  <c r="Q118" i="1"/>
  <c r="Q117" i="1"/>
  <c r="Q116" i="1"/>
  <c r="Q115" i="1"/>
  <c r="Q114" i="1"/>
  <c r="Q113" i="1"/>
  <c r="Q112" i="1"/>
  <c r="Q111" i="1"/>
  <c r="Q110" i="1"/>
  <c r="Q109" i="1"/>
  <c r="Q108" i="1"/>
  <c r="Q107" i="1"/>
  <c r="Q106" i="1"/>
  <c r="Q105" i="1"/>
  <c r="Q104" i="1"/>
  <c r="Q103" i="1"/>
  <c r="Q102" i="1"/>
  <c r="Q101" i="1"/>
  <c r="Q100" i="1"/>
  <c r="Q99" i="1"/>
  <c r="Q98" i="1"/>
  <c r="Q97" i="1"/>
  <c r="Q96" i="1"/>
  <c r="Q95" i="1"/>
  <c r="Q94" i="1"/>
  <c r="Q93" i="1"/>
  <c r="Q92" i="1"/>
  <c r="Q91" i="1"/>
  <c r="Q90" i="1"/>
  <c r="Q89" i="1"/>
  <c r="Q88" i="1"/>
  <c r="Q87" i="1"/>
  <c r="Q86" i="1"/>
  <c r="Q85" i="1"/>
  <c r="Q84" i="1"/>
  <c r="Q83" i="1"/>
  <c r="Q82" i="1"/>
  <c r="Q81" i="1"/>
  <c r="Q80" i="1"/>
  <c r="Q79" i="1"/>
  <c r="Q78" i="1"/>
  <c r="Q77" i="1"/>
  <c r="Q76" i="1"/>
  <c r="Q75" i="1"/>
  <c r="Q74" i="1"/>
  <c r="Q73" i="1"/>
  <c r="Q72" i="1"/>
  <c r="Q71" i="1"/>
  <c r="Q70" i="1"/>
  <c r="Q69" i="1"/>
  <c r="Q68" i="1"/>
  <c r="Q67" i="1"/>
  <c r="Q66" i="1"/>
  <c r="Q65" i="1"/>
  <c r="Q64" i="1"/>
  <c r="Q63" i="1"/>
  <c r="Q62" i="1"/>
  <c r="Q61" i="1"/>
  <c r="Q60" i="1"/>
  <c r="Q59" i="1"/>
  <c r="Q58" i="1"/>
  <c r="Q57" i="1"/>
  <c r="Q56" i="1"/>
  <c r="Q55" i="1"/>
  <c r="Q54" i="1"/>
  <c r="Q53" i="1"/>
  <c r="Q52" i="1"/>
  <c r="Q51" i="1"/>
  <c r="Q50" i="1"/>
  <c r="Q49" i="1"/>
  <c r="Q48" i="1"/>
  <c r="Q47" i="1"/>
  <c r="Q46" i="1"/>
  <c r="Q45" i="1"/>
  <c r="Q44" i="1"/>
  <c r="Q43" i="1"/>
  <c r="Q42" i="1"/>
  <c r="Q41" i="1"/>
  <c r="Q40" i="1"/>
  <c r="Q39" i="1"/>
  <c r="Q38" i="1"/>
  <c r="Q37" i="1"/>
  <c r="Q36" i="1"/>
  <c r="Q35" i="1"/>
  <c r="Q34" i="1"/>
  <c r="Q33" i="1"/>
  <c r="Q32" i="1"/>
  <c r="Q31" i="1"/>
  <c r="Q30" i="1"/>
  <c r="Q29" i="1"/>
  <c r="Q28" i="1"/>
  <c r="Q27" i="1"/>
  <c r="Q26" i="1"/>
  <c r="Q25" i="1"/>
  <c r="Q24" i="1"/>
  <c r="Q23" i="1"/>
  <c r="Q22" i="1"/>
  <c r="Q21" i="1"/>
  <c r="Q20" i="1"/>
  <c r="Q19" i="1"/>
  <c r="Q18" i="1"/>
  <c r="Q17" i="1"/>
  <c r="Q16" i="1"/>
  <c r="Q15" i="1"/>
  <c r="Q14" i="1"/>
  <c r="Q13" i="1"/>
  <c r="Q12" i="1"/>
  <c r="Q11" i="1"/>
  <c r="Q10" i="1"/>
  <c r="Q9" i="1"/>
  <c r="Q8" i="1"/>
  <c r="Q7" i="1"/>
  <c r="P643" i="1"/>
  <c r="P642" i="1"/>
  <c r="P641" i="1"/>
  <c r="P640" i="1"/>
  <c r="P639" i="1"/>
  <c r="P638" i="1"/>
  <c r="P637" i="1"/>
  <c r="P636" i="1"/>
  <c r="P635" i="1"/>
  <c r="P634" i="1"/>
  <c r="P633" i="1"/>
  <c r="P632" i="1"/>
  <c r="P631" i="1"/>
  <c r="P630" i="1"/>
  <c r="P629" i="1"/>
  <c r="P628" i="1"/>
  <c r="P627" i="1"/>
  <c r="P626" i="1"/>
  <c r="P625" i="1"/>
  <c r="P624" i="1"/>
  <c r="P623" i="1"/>
  <c r="P622" i="1"/>
  <c r="P621" i="1"/>
  <c r="P620" i="1"/>
  <c r="P619" i="1"/>
  <c r="P618" i="1"/>
  <c r="P617" i="1"/>
  <c r="P616" i="1"/>
  <c r="P615" i="1"/>
  <c r="P614" i="1"/>
  <c r="P613" i="1"/>
  <c r="P612" i="1"/>
  <c r="P611" i="1"/>
  <c r="P610" i="1"/>
  <c r="P609" i="1"/>
  <c r="P608" i="1"/>
  <c r="P607" i="1"/>
  <c r="P606" i="1"/>
  <c r="P605" i="1"/>
  <c r="P604" i="1"/>
  <c r="P603" i="1"/>
  <c r="P602" i="1"/>
  <c r="P601" i="1"/>
  <c r="P600" i="1"/>
  <c r="P599" i="1"/>
  <c r="P598" i="1"/>
  <c r="P597" i="1"/>
  <c r="P596" i="1"/>
  <c r="P595" i="1"/>
  <c r="P594" i="1"/>
  <c r="P593" i="1"/>
  <c r="P592" i="1"/>
  <c r="P591" i="1"/>
  <c r="P590" i="1"/>
  <c r="P589" i="1"/>
  <c r="P588" i="1"/>
  <c r="P587" i="1"/>
  <c r="P586" i="1"/>
  <c r="P585" i="1"/>
  <c r="P584" i="1"/>
  <c r="P583" i="1"/>
  <c r="P582" i="1"/>
  <c r="P581" i="1"/>
  <c r="P580" i="1"/>
  <c r="P579" i="1"/>
  <c r="P578" i="1"/>
  <c r="P577" i="1"/>
  <c r="P576" i="1"/>
  <c r="P575" i="1"/>
  <c r="P574" i="1"/>
  <c r="P573" i="1"/>
  <c r="P572" i="1"/>
  <c r="P571" i="1"/>
  <c r="P570" i="1"/>
  <c r="P569" i="1"/>
  <c r="P568" i="1"/>
  <c r="P567" i="1"/>
  <c r="P566" i="1"/>
  <c r="P565" i="1"/>
  <c r="P564" i="1"/>
  <c r="P563" i="1"/>
  <c r="P562" i="1"/>
  <c r="P561" i="1"/>
  <c r="P560" i="1"/>
  <c r="P559" i="1"/>
  <c r="P558" i="1"/>
  <c r="P557" i="1"/>
  <c r="P556" i="1"/>
  <c r="P555" i="1"/>
  <c r="P554" i="1"/>
  <c r="P553" i="1"/>
  <c r="P552" i="1"/>
  <c r="P551" i="1"/>
  <c r="P550" i="1"/>
  <c r="P549" i="1"/>
  <c r="P548" i="1"/>
  <c r="P547" i="1"/>
  <c r="P546" i="1"/>
  <c r="P545" i="1"/>
  <c r="P544" i="1"/>
  <c r="P543" i="1"/>
  <c r="P542" i="1"/>
  <c r="P541" i="1"/>
  <c r="P540" i="1"/>
  <c r="P539" i="1"/>
  <c r="P538" i="1"/>
  <c r="P537" i="1"/>
  <c r="P536" i="1"/>
  <c r="P535" i="1"/>
  <c r="P534" i="1"/>
  <c r="P533" i="1"/>
  <c r="P532" i="1"/>
  <c r="P531" i="1"/>
  <c r="P530" i="1"/>
  <c r="P529" i="1"/>
  <c r="P528" i="1"/>
  <c r="P527" i="1"/>
  <c r="P526" i="1"/>
  <c r="P525" i="1"/>
  <c r="P524" i="1"/>
  <c r="P523" i="1"/>
  <c r="P522" i="1"/>
  <c r="P521" i="1"/>
  <c r="P520" i="1"/>
  <c r="P519" i="1"/>
  <c r="P518" i="1"/>
  <c r="P517" i="1"/>
  <c r="P516" i="1"/>
  <c r="P515" i="1"/>
  <c r="P514" i="1"/>
  <c r="P513" i="1"/>
  <c r="P512" i="1"/>
  <c r="P511" i="1"/>
  <c r="P510" i="1"/>
  <c r="P509" i="1"/>
  <c r="P508" i="1"/>
  <c r="P507" i="1"/>
  <c r="P506" i="1"/>
  <c r="P505" i="1"/>
  <c r="P504" i="1"/>
  <c r="P503" i="1"/>
  <c r="P502" i="1"/>
  <c r="P501" i="1"/>
  <c r="P500" i="1"/>
  <c r="P499" i="1"/>
  <c r="P498" i="1"/>
  <c r="P497" i="1"/>
  <c r="P496" i="1"/>
  <c r="P495" i="1"/>
  <c r="P494" i="1"/>
  <c r="P493" i="1"/>
  <c r="P492" i="1"/>
  <c r="P491" i="1"/>
  <c r="P490" i="1"/>
  <c r="P489" i="1"/>
  <c r="P488" i="1"/>
  <c r="P487" i="1"/>
  <c r="P486" i="1"/>
  <c r="P485" i="1"/>
  <c r="P484" i="1"/>
  <c r="P483" i="1"/>
  <c r="P482" i="1"/>
  <c r="P481" i="1"/>
  <c r="P480" i="1"/>
  <c r="P479" i="1"/>
  <c r="P478" i="1"/>
  <c r="P477" i="1"/>
  <c r="P476" i="1"/>
  <c r="P475" i="1"/>
  <c r="P474" i="1"/>
  <c r="P473" i="1"/>
  <c r="P472" i="1"/>
  <c r="P471" i="1"/>
  <c r="P470" i="1"/>
  <c r="P469" i="1"/>
  <c r="P468" i="1"/>
  <c r="P467" i="1"/>
  <c r="P466" i="1"/>
  <c r="P465" i="1"/>
  <c r="P464" i="1"/>
  <c r="P463" i="1"/>
  <c r="P462" i="1"/>
  <c r="P461" i="1"/>
  <c r="P460" i="1"/>
  <c r="P459" i="1"/>
  <c r="P458" i="1"/>
  <c r="P457" i="1"/>
  <c r="P456" i="1"/>
  <c r="P455" i="1"/>
  <c r="P454" i="1"/>
  <c r="P453" i="1"/>
  <c r="P452" i="1"/>
  <c r="P451" i="1"/>
  <c r="P450" i="1"/>
  <c r="P449" i="1"/>
  <c r="P448" i="1"/>
  <c r="P447" i="1"/>
  <c r="P446" i="1"/>
  <c r="P445" i="1"/>
  <c r="P444" i="1"/>
  <c r="P443" i="1"/>
  <c r="P442" i="1"/>
  <c r="P441" i="1"/>
  <c r="P440" i="1"/>
  <c r="P439" i="1"/>
  <c r="P438" i="1"/>
  <c r="P437" i="1"/>
  <c r="P436" i="1"/>
  <c r="P435" i="1"/>
  <c r="P434" i="1"/>
  <c r="P433" i="1"/>
  <c r="P432" i="1"/>
  <c r="P431" i="1"/>
  <c r="P430" i="1"/>
  <c r="P429" i="1"/>
  <c r="P428" i="1"/>
  <c r="P427" i="1"/>
  <c r="P426" i="1"/>
  <c r="P425" i="1"/>
  <c r="P424" i="1"/>
  <c r="P423" i="1"/>
  <c r="P422" i="1"/>
  <c r="P421" i="1"/>
  <c r="P420" i="1"/>
  <c r="P419" i="1"/>
  <c r="P418" i="1"/>
  <c r="P417" i="1"/>
  <c r="P416" i="1"/>
  <c r="P415" i="1"/>
  <c r="P414" i="1"/>
  <c r="P413" i="1"/>
  <c r="P412" i="1"/>
  <c r="P411" i="1"/>
  <c r="P410" i="1"/>
  <c r="P409" i="1"/>
  <c r="P408" i="1"/>
  <c r="P407" i="1"/>
  <c r="P406" i="1"/>
  <c r="P405" i="1"/>
  <c r="P404" i="1"/>
  <c r="P403" i="1"/>
  <c r="P402" i="1"/>
  <c r="P401" i="1"/>
  <c r="P400" i="1"/>
  <c r="P399" i="1"/>
  <c r="P398" i="1"/>
  <c r="P397" i="1"/>
  <c r="P396" i="1"/>
  <c r="P395" i="1"/>
  <c r="P394" i="1"/>
  <c r="P393" i="1"/>
  <c r="P392" i="1"/>
  <c r="P391" i="1"/>
  <c r="P390" i="1"/>
  <c r="P389" i="1"/>
  <c r="P388" i="1"/>
  <c r="P387" i="1"/>
  <c r="P386" i="1"/>
  <c r="P385" i="1"/>
  <c r="P384" i="1"/>
  <c r="P383" i="1"/>
  <c r="P382" i="1"/>
  <c r="P381" i="1"/>
  <c r="P380" i="1"/>
  <c r="P379" i="1"/>
  <c r="P378" i="1"/>
  <c r="P377" i="1"/>
  <c r="P376" i="1"/>
  <c r="P375" i="1"/>
  <c r="P374" i="1"/>
  <c r="P373" i="1"/>
  <c r="P372" i="1"/>
  <c r="P371" i="1"/>
  <c r="P370" i="1"/>
  <c r="P369" i="1"/>
  <c r="P368" i="1"/>
  <c r="P367" i="1"/>
  <c r="P366" i="1"/>
  <c r="P365" i="1"/>
  <c r="P364" i="1"/>
  <c r="P363" i="1"/>
  <c r="P362" i="1"/>
  <c r="P361" i="1"/>
  <c r="P360" i="1"/>
  <c r="P359" i="1"/>
  <c r="P358" i="1"/>
  <c r="P357" i="1"/>
  <c r="P356" i="1"/>
  <c r="P355" i="1"/>
  <c r="P354" i="1"/>
  <c r="P353" i="1"/>
  <c r="P352" i="1"/>
  <c r="P351" i="1"/>
  <c r="P350" i="1"/>
  <c r="P349" i="1"/>
  <c r="P348" i="1"/>
  <c r="P347" i="1"/>
  <c r="P346" i="1"/>
  <c r="P345" i="1"/>
  <c r="P344" i="1"/>
  <c r="P343" i="1"/>
  <c r="P342" i="1"/>
  <c r="P341" i="1"/>
  <c r="P340" i="1"/>
  <c r="P339" i="1"/>
  <c r="P338" i="1"/>
  <c r="P337" i="1"/>
  <c r="P336" i="1"/>
  <c r="P335" i="1"/>
  <c r="P334" i="1"/>
  <c r="P333" i="1"/>
  <c r="P332" i="1"/>
  <c r="P331" i="1"/>
  <c r="P330" i="1"/>
  <c r="P329" i="1"/>
  <c r="P328" i="1"/>
  <c r="P327" i="1"/>
  <c r="P326" i="1"/>
  <c r="P325" i="1"/>
  <c r="P324" i="1"/>
  <c r="P323" i="1"/>
  <c r="P322" i="1"/>
  <c r="P321" i="1"/>
  <c r="P320" i="1"/>
  <c r="P319" i="1"/>
  <c r="P318" i="1"/>
  <c r="P317" i="1"/>
  <c r="P316" i="1"/>
  <c r="P315" i="1"/>
  <c r="P314" i="1"/>
  <c r="P313" i="1"/>
  <c r="P312" i="1"/>
  <c r="P311" i="1"/>
  <c r="P310" i="1"/>
  <c r="P309" i="1"/>
  <c r="P308" i="1"/>
  <c r="P307" i="1"/>
  <c r="P306" i="1"/>
  <c r="P305" i="1"/>
  <c r="P304" i="1"/>
  <c r="P303" i="1"/>
  <c r="P302" i="1"/>
  <c r="P301" i="1"/>
  <c r="P300" i="1"/>
  <c r="P299" i="1"/>
  <c r="P298" i="1"/>
  <c r="P297" i="1"/>
  <c r="P296" i="1"/>
  <c r="P295" i="1"/>
  <c r="P294" i="1"/>
  <c r="P293" i="1"/>
  <c r="P292" i="1"/>
  <c r="P291" i="1"/>
  <c r="P290" i="1"/>
  <c r="P289" i="1"/>
  <c r="P288" i="1"/>
  <c r="P287" i="1"/>
  <c r="P286" i="1"/>
  <c r="P285" i="1"/>
  <c r="P284" i="1"/>
  <c r="P283" i="1"/>
  <c r="P282" i="1"/>
  <c r="P281" i="1"/>
  <c r="P280" i="1"/>
  <c r="P279" i="1"/>
  <c r="P278" i="1"/>
  <c r="P277" i="1"/>
  <c r="P276" i="1"/>
  <c r="P275" i="1"/>
  <c r="P274" i="1"/>
  <c r="P273" i="1"/>
  <c r="P272" i="1"/>
  <c r="P271" i="1"/>
  <c r="P270" i="1"/>
  <c r="P269" i="1"/>
  <c r="P268" i="1"/>
  <c r="P267" i="1"/>
  <c r="P266" i="1"/>
  <c r="P265" i="1"/>
  <c r="P264" i="1"/>
  <c r="P263" i="1"/>
  <c r="P262" i="1"/>
  <c r="P261" i="1"/>
  <c r="P260" i="1"/>
  <c r="P259" i="1"/>
  <c r="P258" i="1"/>
  <c r="P257" i="1"/>
  <c r="P256" i="1"/>
  <c r="P255" i="1"/>
  <c r="P254" i="1"/>
  <c r="P253" i="1"/>
  <c r="P252" i="1"/>
  <c r="P251" i="1"/>
  <c r="P250" i="1"/>
  <c r="P249" i="1"/>
  <c r="P248" i="1"/>
  <c r="P247" i="1"/>
  <c r="P246" i="1"/>
  <c r="P245" i="1"/>
  <c r="P244" i="1"/>
  <c r="P243" i="1"/>
  <c r="P242" i="1"/>
  <c r="P241" i="1"/>
  <c r="P240" i="1"/>
  <c r="P239" i="1"/>
  <c r="P238" i="1"/>
  <c r="P237" i="1"/>
  <c r="P236" i="1"/>
  <c r="P235" i="1"/>
  <c r="P234" i="1"/>
  <c r="P233" i="1"/>
  <c r="P232" i="1"/>
  <c r="P231" i="1"/>
  <c r="P230" i="1"/>
  <c r="P229" i="1"/>
  <c r="P228" i="1"/>
  <c r="P227" i="1"/>
  <c r="P226" i="1"/>
  <c r="P225" i="1"/>
  <c r="P224" i="1"/>
  <c r="P223" i="1"/>
  <c r="P222" i="1"/>
  <c r="P221" i="1"/>
  <c r="P220" i="1"/>
  <c r="P219" i="1"/>
  <c r="P218" i="1"/>
  <c r="P217" i="1"/>
  <c r="P216" i="1"/>
  <c r="P215" i="1"/>
  <c r="P214" i="1"/>
  <c r="P213" i="1"/>
  <c r="P212" i="1"/>
  <c r="P211" i="1"/>
  <c r="P210" i="1"/>
  <c r="P209" i="1"/>
  <c r="P208" i="1"/>
  <c r="P207" i="1"/>
  <c r="P206" i="1"/>
  <c r="P205" i="1"/>
  <c r="P204" i="1"/>
  <c r="P203" i="1"/>
  <c r="P202" i="1"/>
  <c r="P201" i="1"/>
  <c r="P200" i="1"/>
  <c r="P199" i="1"/>
  <c r="P198" i="1"/>
  <c r="P197" i="1"/>
  <c r="P196" i="1"/>
  <c r="P195" i="1"/>
  <c r="P194" i="1"/>
  <c r="P193" i="1"/>
  <c r="P192" i="1"/>
  <c r="P191" i="1"/>
  <c r="P190" i="1"/>
  <c r="P189" i="1"/>
  <c r="P188" i="1"/>
  <c r="P187" i="1"/>
  <c r="P186" i="1"/>
  <c r="P185" i="1"/>
  <c r="P184" i="1"/>
  <c r="P183" i="1"/>
  <c r="P182" i="1"/>
  <c r="P181" i="1"/>
  <c r="P180" i="1"/>
  <c r="P179" i="1"/>
  <c r="P178" i="1"/>
  <c r="P177" i="1"/>
  <c r="P176" i="1"/>
  <c r="P175" i="1"/>
  <c r="P174" i="1"/>
  <c r="P173" i="1"/>
  <c r="P172" i="1"/>
  <c r="P171" i="1"/>
  <c r="P170" i="1"/>
  <c r="P169" i="1"/>
  <c r="P168" i="1"/>
  <c r="P167" i="1"/>
  <c r="P166" i="1"/>
  <c r="P165" i="1"/>
  <c r="P164" i="1"/>
  <c r="P163" i="1"/>
  <c r="P162" i="1"/>
  <c r="P161" i="1"/>
  <c r="P160" i="1"/>
  <c r="P159" i="1"/>
  <c r="P158" i="1"/>
  <c r="P157" i="1"/>
  <c r="P156" i="1"/>
  <c r="P155" i="1"/>
  <c r="P154" i="1"/>
  <c r="P153" i="1"/>
  <c r="P152" i="1"/>
  <c r="P151" i="1"/>
  <c r="P150" i="1"/>
  <c r="P149" i="1"/>
  <c r="P148" i="1"/>
  <c r="P147" i="1"/>
  <c r="P146" i="1"/>
  <c r="P145" i="1"/>
  <c r="P144" i="1"/>
  <c r="P143" i="1"/>
  <c r="P142" i="1"/>
  <c r="P141" i="1"/>
  <c r="P140" i="1"/>
  <c r="P139" i="1"/>
  <c r="P138" i="1"/>
  <c r="P137" i="1"/>
  <c r="P136" i="1"/>
  <c r="P135" i="1"/>
  <c r="P134" i="1"/>
  <c r="P133" i="1"/>
  <c r="P132" i="1"/>
  <c r="P131" i="1"/>
  <c r="P130" i="1"/>
  <c r="P129" i="1"/>
  <c r="P128" i="1"/>
  <c r="P127" i="1"/>
  <c r="P126" i="1"/>
  <c r="P125" i="1"/>
  <c r="P124" i="1"/>
  <c r="P123" i="1"/>
  <c r="P122" i="1"/>
  <c r="P121" i="1"/>
  <c r="P120" i="1"/>
  <c r="P119" i="1"/>
  <c r="P118" i="1"/>
  <c r="P117" i="1"/>
  <c r="P116" i="1"/>
  <c r="P115" i="1"/>
  <c r="P114" i="1"/>
  <c r="P113" i="1"/>
  <c r="P112" i="1"/>
  <c r="P111" i="1"/>
  <c r="P110" i="1"/>
  <c r="P109" i="1"/>
  <c r="P108" i="1"/>
  <c r="P107" i="1"/>
  <c r="P106" i="1"/>
  <c r="P105" i="1"/>
  <c r="P104" i="1"/>
  <c r="P103" i="1"/>
  <c r="P102" i="1"/>
  <c r="P101" i="1"/>
  <c r="P100" i="1"/>
  <c r="P99" i="1"/>
  <c r="P98" i="1"/>
  <c r="P97" i="1"/>
  <c r="P96" i="1"/>
  <c r="P95" i="1"/>
  <c r="P94" i="1"/>
  <c r="P93" i="1"/>
  <c r="P92" i="1"/>
  <c r="P91" i="1"/>
  <c r="P90" i="1"/>
  <c r="P89" i="1"/>
  <c r="P88" i="1"/>
  <c r="P87" i="1"/>
  <c r="P86" i="1"/>
  <c r="P85" i="1"/>
  <c r="P84" i="1"/>
  <c r="P83" i="1"/>
  <c r="P82" i="1"/>
  <c r="P81" i="1"/>
  <c r="P80" i="1"/>
  <c r="P79" i="1"/>
  <c r="P78" i="1"/>
  <c r="P77" i="1"/>
  <c r="P76" i="1"/>
  <c r="P75" i="1"/>
  <c r="P74" i="1"/>
  <c r="P73" i="1"/>
  <c r="P72" i="1"/>
  <c r="P71" i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8" i="1"/>
  <c r="P27" i="1"/>
  <c r="P26" i="1"/>
  <c r="P25" i="1"/>
  <c r="P24" i="1"/>
  <c r="P23" i="1"/>
  <c r="P22" i="1"/>
  <c r="P21" i="1"/>
  <c r="P20" i="1"/>
  <c r="P19" i="1"/>
  <c r="P18" i="1"/>
  <c r="P17" i="1"/>
  <c r="P16" i="1"/>
  <c r="P15" i="1"/>
  <c r="P14" i="1"/>
  <c r="P13" i="1"/>
  <c r="P12" i="1"/>
  <c r="P11" i="1"/>
  <c r="P10" i="1"/>
  <c r="P9" i="1"/>
  <c r="P8" i="1"/>
  <c r="P7" i="1"/>
  <c r="R6" i="1"/>
  <c r="Q6" i="1"/>
  <c r="P6" i="1"/>
  <c r="H25" i="8" l="1"/>
  <c r="J26" i="8"/>
  <c r="D27" i="8"/>
  <c r="L27" i="8"/>
  <c r="G28" i="8"/>
  <c r="C30" i="8"/>
  <c r="P30" i="8"/>
  <c r="N31" i="8"/>
  <c r="E32" i="8"/>
  <c r="G11" i="8"/>
  <c r="O11" i="8"/>
  <c r="C13" i="8"/>
  <c r="P13" i="8"/>
  <c r="J14" i="8"/>
  <c r="F16" i="8"/>
  <c r="I17" i="8"/>
  <c r="M17" i="8"/>
  <c r="L18" i="8"/>
  <c r="P19" i="8"/>
  <c r="P10" i="8"/>
  <c r="I25" i="8"/>
  <c r="C26" i="8"/>
  <c r="K26" i="8"/>
  <c r="N26" i="8"/>
  <c r="H27" i="8"/>
  <c r="C28" i="8"/>
  <c r="K30" i="8"/>
  <c r="J31" i="8"/>
  <c r="M32" i="8"/>
  <c r="F24" i="8"/>
  <c r="C11" i="8"/>
  <c r="E12" i="8"/>
  <c r="M12" i="8"/>
  <c r="K13" i="8"/>
  <c r="N14" i="8"/>
  <c r="J16" i="8"/>
  <c r="D18" i="8"/>
  <c r="G26" i="8"/>
  <c r="F26" i="8"/>
  <c r="G30" i="8"/>
  <c r="I12" i="8"/>
  <c r="G13" i="8"/>
  <c r="F14" i="8"/>
  <c r="P15" i="8"/>
  <c r="N16" i="8"/>
  <c r="M25" i="8"/>
  <c r="E27" i="8"/>
  <c r="J17" i="8"/>
  <c r="J45" i="8" s="1"/>
  <c r="L13" i="8"/>
  <c r="H11" i="8"/>
  <c r="L30" i="8"/>
  <c r="D28" i="8"/>
  <c r="M18" i="8"/>
  <c r="C16" i="8"/>
  <c r="H13" i="8"/>
  <c r="F10" i="8"/>
  <c r="E18" i="8"/>
  <c r="P16" i="8"/>
  <c r="G14" i="8"/>
  <c r="G42" i="8" s="1"/>
  <c r="D13" i="8"/>
  <c r="N32" i="8"/>
  <c r="D30" i="8"/>
  <c r="L28" i="8"/>
  <c r="I27" i="8"/>
  <c r="G16" i="8"/>
  <c r="J12" i="8"/>
  <c r="J40" i="8" s="1"/>
  <c r="M33" i="8"/>
  <c r="P31" i="8"/>
  <c r="I29" i="8"/>
  <c r="F12" i="8"/>
  <c r="H30" i="8"/>
  <c r="M27" i="8"/>
  <c r="F25" i="8"/>
  <c r="N17" i="8"/>
  <c r="K16" i="8"/>
  <c r="C14" i="8"/>
  <c r="N12" i="8"/>
  <c r="I24" i="8"/>
  <c r="F32" i="8"/>
  <c r="M29" i="8"/>
  <c r="H28" i="8"/>
  <c r="N19" i="8"/>
  <c r="P18" i="8"/>
  <c r="J18" i="8"/>
  <c r="C18" i="8"/>
  <c r="M16" i="8"/>
  <c r="I16" i="8"/>
  <c r="E16" i="8"/>
  <c r="N15" i="8"/>
  <c r="J15" i="8"/>
  <c r="F15" i="8"/>
  <c r="M14" i="8"/>
  <c r="E14" i="8"/>
  <c r="N13" i="8"/>
  <c r="J13" i="8"/>
  <c r="F13" i="8"/>
  <c r="P12" i="8"/>
  <c r="L12" i="8"/>
  <c r="H12" i="8"/>
  <c r="D12" i="8"/>
  <c r="N11" i="8"/>
  <c r="J11" i="8"/>
  <c r="F11" i="8"/>
  <c r="P24" i="8"/>
  <c r="P33" i="8"/>
  <c r="L32" i="8"/>
  <c r="L46" i="8" s="1"/>
  <c r="D32" i="8"/>
  <c r="M31" i="8"/>
  <c r="I31" i="8"/>
  <c r="N30" i="8"/>
  <c r="J30" i="8"/>
  <c r="F30" i="8"/>
  <c r="P29" i="8"/>
  <c r="N28" i="8"/>
  <c r="J28" i="8"/>
  <c r="J42" i="8" s="1"/>
  <c r="F28" i="8"/>
  <c r="P27" i="8"/>
  <c r="K27" i="8"/>
  <c r="K41" i="8" s="1"/>
  <c r="G27" i="8"/>
  <c r="G41" i="8" s="1"/>
  <c r="C27" i="8"/>
  <c r="C41" i="8" s="1"/>
  <c r="M26" i="8"/>
  <c r="M40" i="8" s="1"/>
  <c r="I26" i="8"/>
  <c r="I40" i="8" s="1"/>
  <c r="E26" i="8"/>
  <c r="O25" i="8"/>
  <c r="G25" i="8"/>
  <c r="G39" i="8" s="1"/>
  <c r="C25" i="8"/>
  <c r="I10" i="8"/>
  <c r="M19" i="8"/>
  <c r="N18" i="8"/>
  <c r="F18" i="8"/>
  <c r="P17" i="8"/>
  <c r="L16" i="8"/>
  <c r="H16" i="8"/>
  <c r="D16" i="8"/>
  <c r="D44" i="8" s="1"/>
  <c r="M15" i="8"/>
  <c r="I15" i="8"/>
  <c r="L14" i="8"/>
  <c r="H14" i="8"/>
  <c r="D14" i="8"/>
  <c r="M13" i="8"/>
  <c r="I13" i="8"/>
  <c r="E13" i="8"/>
  <c r="K12" i="8"/>
  <c r="K40" i="8" s="1"/>
  <c r="G12" i="8"/>
  <c r="C12" i="8"/>
  <c r="C40" i="8" s="1"/>
  <c r="M11" i="8"/>
  <c r="M39" i="8" s="1"/>
  <c r="I11" i="8"/>
  <c r="N33" i="8"/>
  <c r="N47" i="8" s="1"/>
  <c r="P32" i="8"/>
  <c r="J32" i="8"/>
  <c r="C32" i="8"/>
  <c r="M30" i="8"/>
  <c r="M44" i="8" s="1"/>
  <c r="I30" i="8"/>
  <c r="E30" i="8"/>
  <c r="N29" i="8"/>
  <c r="J29" i="8"/>
  <c r="J43" i="8" s="1"/>
  <c r="F29" i="8"/>
  <c r="M28" i="8"/>
  <c r="E28" i="8"/>
  <c r="N27" i="8"/>
  <c r="N41" i="8" s="1"/>
  <c r="J27" i="8"/>
  <c r="F27" i="8"/>
  <c r="P26" i="8"/>
  <c r="L26" i="8"/>
  <c r="L40" i="8" s="1"/>
  <c r="H26" i="8"/>
  <c r="D26" i="8"/>
  <c r="N25" i="8"/>
  <c r="J25" i="8"/>
  <c r="J39" i="8" s="1"/>
  <c r="H39" i="8"/>
  <c r="E46" i="8"/>
  <c r="M46" i="8" l="1"/>
  <c r="I39" i="8"/>
  <c r="F39" i="8"/>
  <c r="H41" i="8"/>
  <c r="I43" i="8"/>
  <c r="M45" i="8"/>
  <c r="F40" i="8"/>
  <c r="M41" i="8"/>
  <c r="E41" i="8"/>
  <c r="H40" i="8"/>
  <c r="J41" i="8"/>
  <c r="F43" i="8"/>
  <c r="I44" i="8"/>
  <c r="P46" i="8"/>
  <c r="L42" i="8"/>
  <c r="P47" i="8"/>
  <c r="O39" i="8"/>
  <c r="F42" i="8"/>
  <c r="F44" i="8"/>
  <c r="F38" i="8"/>
  <c r="F46" i="8"/>
  <c r="I38" i="8"/>
  <c r="P44" i="8"/>
  <c r="G44" i="8"/>
  <c r="L41" i="8"/>
  <c r="J44" i="8"/>
  <c r="P43" i="8"/>
  <c r="N39" i="8"/>
  <c r="P40" i="8"/>
  <c r="E42" i="8"/>
  <c r="N43" i="8"/>
  <c r="C46" i="8"/>
  <c r="H42" i="8"/>
  <c r="D42" i="8"/>
  <c r="E40" i="8"/>
  <c r="F41" i="8"/>
  <c r="M42" i="8"/>
  <c r="J46" i="8"/>
  <c r="N45" i="8"/>
  <c r="E44" i="8"/>
  <c r="I45" i="8"/>
  <c r="M43" i="8"/>
  <c r="P45" i="8"/>
  <c r="I41" i="8"/>
  <c r="N46" i="8"/>
  <c r="N44" i="8"/>
  <c r="D46" i="8"/>
  <c r="K44" i="8"/>
  <c r="C42" i="8"/>
  <c r="P41" i="8"/>
  <c r="C44" i="8"/>
  <c r="D41" i="8"/>
  <c r="C39" i="8"/>
  <c r="H44" i="8"/>
  <c r="G40" i="8"/>
  <c r="M47" i="8"/>
  <c r="N40" i="8"/>
  <c r="D40" i="8"/>
  <c r="L44" i="8"/>
  <c r="N42" i="8"/>
  <c r="P38" i="8"/>
  <c r="O8" i="1" l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362" i="1"/>
  <c r="O363" i="1"/>
  <c r="O364" i="1"/>
  <c r="O365" i="1"/>
  <c r="O366" i="1"/>
  <c r="O367" i="1"/>
  <c r="O368" i="1"/>
  <c r="O369" i="1"/>
  <c r="O370" i="1"/>
  <c r="O371" i="1"/>
  <c r="O372" i="1"/>
  <c r="O373" i="1"/>
  <c r="O374" i="1"/>
  <c r="O375" i="1"/>
  <c r="O376" i="1"/>
  <c r="O377" i="1"/>
  <c r="O378" i="1"/>
  <c r="O379" i="1"/>
  <c r="O380" i="1"/>
  <c r="O381" i="1"/>
  <c r="O382" i="1"/>
  <c r="O383" i="1"/>
  <c r="O384" i="1"/>
  <c r="O385" i="1"/>
  <c r="O386" i="1"/>
  <c r="O387" i="1"/>
  <c r="O388" i="1"/>
  <c r="O389" i="1"/>
  <c r="O390" i="1"/>
  <c r="O391" i="1"/>
  <c r="O392" i="1"/>
  <c r="O393" i="1"/>
  <c r="O394" i="1"/>
  <c r="O395" i="1"/>
  <c r="O396" i="1"/>
  <c r="O397" i="1"/>
  <c r="O398" i="1"/>
  <c r="O399" i="1"/>
  <c r="O400" i="1"/>
  <c r="O401" i="1"/>
  <c r="O402" i="1"/>
  <c r="O403" i="1"/>
  <c r="O404" i="1"/>
  <c r="O405" i="1"/>
  <c r="O406" i="1"/>
  <c r="O407" i="1"/>
  <c r="O408" i="1"/>
  <c r="O409" i="1"/>
  <c r="O410" i="1"/>
  <c r="O411" i="1"/>
  <c r="O412" i="1"/>
  <c r="O413" i="1"/>
  <c r="O414" i="1"/>
  <c r="O415" i="1"/>
  <c r="O416" i="1"/>
  <c r="O417" i="1"/>
  <c r="O418" i="1"/>
  <c r="O419" i="1"/>
  <c r="O420" i="1"/>
  <c r="O421" i="1"/>
  <c r="O422" i="1"/>
  <c r="O423" i="1"/>
  <c r="O424" i="1"/>
  <c r="O425" i="1"/>
  <c r="O426" i="1"/>
  <c r="O427" i="1"/>
  <c r="O428" i="1"/>
  <c r="O429" i="1"/>
  <c r="O430" i="1"/>
  <c r="O431" i="1"/>
  <c r="O432" i="1"/>
  <c r="O433" i="1"/>
  <c r="O434" i="1"/>
  <c r="O435" i="1"/>
  <c r="O436" i="1"/>
  <c r="O437" i="1"/>
  <c r="O438" i="1"/>
  <c r="O439" i="1"/>
  <c r="O440" i="1"/>
  <c r="O441" i="1"/>
  <c r="O442" i="1"/>
  <c r="O443" i="1"/>
  <c r="O444" i="1"/>
  <c r="O445" i="1"/>
  <c r="O446" i="1"/>
  <c r="O447" i="1"/>
  <c r="O448" i="1"/>
  <c r="O449" i="1"/>
  <c r="O450" i="1"/>
  <c r="O451" i="1"/>
  <c r="O452" i="1"/>
  <c r="O453" i="1"/>
  <c r="O454" i="1"/>
  <c r="O455" i="1"/>
  <c r="O456" i="1"/>
  <c r="O457" i="1"/>
  <c r="O458" i="1"/>
  <c r="O459" i="1"/>
  <c r="O460" i="1"/>
  <c r="O461" i="1"/>
  <c r="O462" i="1"/>
  <c r="O463" i="1"/>
  <c r="O464" i="1"/>
  <c r="O465" i="1"/>
  <c r="O466" i="1"/>
  <c r="O467" i="1"/>
  <c r="O468" i="1"/>
  <c r="O469" i="1"/>
  <c r="O470" i="1"/>
  <c r="O471" i="1"/>
  <c r="O472" i="1"/>
  <c r="O473" i="1"/>
  <c r="O474" i="1"/>
  <c r="O475" i="1"/>
  <c r="O476" i="1"/>
  <c r="O477" i="1"/>
  <c r="O478" i="1"/>
  <c r="O479" i="1"/>
  <c r="O480" i="1"/>
  <c r="O481" i="1"/>
  <c r="O482" i="1"/>
  <c r="O483" i="1"/>
  <c r="O484" i="1"/>
  <c r="O485" i="1"/>
  <c r="O486" i="1"/>
  <c r="O487" i="1"/>
  <c r="O488" i="1"/>
  <c r="O489" i="1"/>
  <c r="O490" i="1"/>
  <c r="O491" i="1"/>
  <c r="O492" i="1"/>
  <c r="O493" i="1"/>
  <c r="O494" i="1"/>
  <c r="O495" i="1"/>
  <c r="O496" i="1"/>
  <c r="O497" i="1"/>
  <c r="O498" i="1"/>
  <c r="O499" i="1"/>
  <c r="O500" i="1"/>
  <c r="O501" i="1"/>
  <c r="O502" i="1"/>
  <c r="O503" i="1"/>
  <c r="O504" i="1"/>
  <c r="O505" i="1"/>
  <c r="O506" i="1"/>
  <c r="O507" i="1"/>
  <c r="O508" i="1"/>
  <c r="O509" i="1"/>
  <c r="O510" i="1"/>
  <c r="O511" i="1"/>
  <c r="O512" i="1"/>
  <c r="O513" i="1"/>
  <c r="O514" i="1"/>
  <c r="O515" i="1"/>
  <c r="O516" i="1"/>
  <c r="O517" i="1"/>
  <c r="O518" i="1"/>
  <c r="O519" i="1"/>
  <c r="O520" i="1"/>
  <c r="O521" i="1"/>
  <c r="O522" i="1"/>
  <c r="O523" i="1"/>
  <c r="O524" i="1"/>
  <c r="O525" i="1"/>
  <c r="O526" i="1"/>
  <c r="O527" i="1"/>
  <c r="O528" i="1"/>
  <c r="O529" i="1"/>
  <c r="O530" i="1"/>
  <c r="O531" i="1"/>
  <c r="O532" i="1"/>
  <c r="O533" i="1"/>
  <c r="O534" i="1"/>
  <c r="O535" i="1"/>
  <c r="O536" i="1"/>
  <c r="O537" i="1"/>
  <c r="O538" i="1"/>
  <c r="O539" i="1"/>
  <c r="O540" i="1"/>
  <c r="O541" i="1"/>
  <c r="O542" i="1"/>
  <c r="O543" i="1"/>
  <c r="O544" i="1"/>
  <c r="O545" i="1"/>
  <c r="O546" i="1"/>
  <c r="O547" i="1"/>
  <c r="O548" i="1"/>
  <c r="O549" i="1"/>
  <c r="O550" i="1"/>
  <c r="O551" i="1"/>
  <c r="O552" i="1"/>
  <c r="O553" i="1"/>
  <c r="O554" i="1"/>
  <c r="O555" i="1"/>
  <c r="O556" i="1"/>
  <c r="O557" i="1"/>
  <c r="O558" i="1"/>
  <c r="O559" i="1"/>
  <c r="O560" i="1"/>
  <c r="O561" i="1"/>
  <c r="O562" i="1"/>
  <c r="O563" i="1"/>
  <c r="O564" i="1"/>
  <c r="O565" i="1"/>
  <c r="O566" i="1"/>
  <c r="O567" i="1"/>
  <c r="O568" i="1"/>
  <c r="O569" i="1"/>
  <c r="O570" i="1"/>
  <c r="O571" i="1"/>
  <c r="O572" i="1"/>
  <c r="O573" i="1"/>
  <c r="O574" i="1"/>
  <c r="O575" i="1"/>
  <c r="O576" i="1"/>
  <c r="O577" i="1"/>
  <c r="O578" i="1"/>
  <c r="O579" i="1"/>
  <c r="O580" i="1"/>
  <c r="O581" i="1"/>
  <c r="O582" i="1"/>
  <c r="O583" i="1"/>
  <c r="O584" i="1"/>
  <c r="O585" i="1"/>
  <c r="O586" i="1"/>
  <c r="O587" i="1"/>
  <c r="O588" i="1"/>
  <c r="O589" i="1"/>
  <c r="O590" i="1"/>
  <c r="O591" i="1"/>
  <c r="O592" i="1"/>
  <c r="O593" i="1"/>
  <c r="O594" i="1"/>
  <c r="O595" i="1"/>
  <c r="O596" i="1"/>
  <c r="O597" i="1"/>
  <c r="O598" i="1"/>
  <c r="O599" i="1"/>
  <c r="O600" i="1"/>
  <c r="O601" i="1"/>
  <c r="O602" i="1"/>
  <c r="O603" i="1"/>
  <c r="O604" i="1"/>
  <c r="O605" i="1"/>
  <c r="O606" i="1"/>
  <c r="O607" i="1"/>
  <c r="O608" i="1"/>
  <c r="O609" i="1"/>
  <c r="O610" i="1"/>
  <c r="O611" i="1"/>
  <c r="O612" i="1"/>
  <c r="O613" i="1"/>
  <c r="O614" i="1"/>
  <c r="O615" i="1"/>
  <c r="O616" i="1"/>
  <c r="O617" i="1"/>
  <c r="O618" i="1"/>
  <c r="O619" i="1"/>
  <c r="O620" i="1"/>
  <c r="O621" i="1"/>
  <c r="O622" i="1"/>
  <c r="O623" i="1"/>
  <c r="O624" i="1"/>
  <c r="O625" i="1"/>
  <c r="O626" i="1"/>
  <c r="O627" i="1"/>
  <c r="O628" i="1"/>
  <c r="O629" i="1"/>
  <c r="O630" i="1"/>
  <c r="O631" i="1"/>
  <c r="O632" i="1"/>
  <c r="O633" i="1"/>
  <c r="O634" i="1"/>
  <c r="O635" i="1"/>
  <c r="O636" i="1"/>
  <c r="O637" i="1"/>
  <c r="O638" i="1"/>
  <c r="O639" i="1"/>
  <c r="O640" i="1"/>
  <c r="O641" i="1"/>
  <c r="O642" i="1"/>
  <c r="O643" i="1"/>
  <c r="O7" i="1"/>
  <c r="O6" i="1"/>
  <c r="C21" i="7" l="1"/>
  <c r="P6" i="7"/>
  <c r="N15" i="7"/>
  <c r="M14" i="7"/>
  <c r="E14" i="7"/>
  <c r="N13" i="7"/>
  <c r="P12" i="7"/>
  <c r="K12" i="7"/>
  <c r="G12" i="7"/>
  <c r="C12" i="7"/>
  <c r="J11" i="7"/>
  <c r="M10" i="7"/>
  <c r="G10" i="7"/>
  <c r="C10" i="7"/>
  <c r="L9" i="7"/>
  <c r="H9" i="7"/>
  <c r="D9" i="7"/>
  <c r="M8" i="7"/>
  <c r="I8" i="7"/>
  <c r="E8" i="7"/>
  <c r="N7" i="7"/>
  <c r="H7" i="7"/>
  <c r="P20" i="7"/>
  <c r="N29" i="7"/>
  <c r="N43" i="7" s="1"/>
  <c r="M28" i="7"/>
  <c r="E28" i="7"/>
  <c r="N27" i="7"/>
  <c r="P26" i="7"/>
  <c r="P40" i="7" s="1"/>
  <c r="K26" i="7"/>
  <c r="G26" i="7"/>
  <c r="C26" i="7"/>
  <c r="J25" i="7"/>
  <c r="M24" i="7"/>
  <c r="G24" i="7"/>
  <c r="C24" i="7"/>
  <c r="L23" i="7"/>
  <c r="H23" i="7"/>
  <c r="D23" i="7"/>
  <c r="M22" i="7"/>
  <c r="I22" i="7"/>
  <c r="E22" i="7"/>
  <c r="N21" i="7"/>
  <c r="H21" i="7"/>
  <c r="I6" i="7"/>
  <c r="M15" i="7"/>
  <c r="L14" i="7"/>
  <c r="D14" i="7"/>
  <c r="M13" i="7"/>
  <c r="N12" i="7"/>
  <c r="J12" i="7"/>
  <c r="F12" i="7"/>
  <c r="P11" i="7"/>
  <c r="I11" i="7"/>
  <c r="L10" i="7"/>
  <c r="F10" i="7"/>
  <c r="P9" i="7"/>
  <c r="K9" i="7"/>
  <c r="G9" i="7"/>
  <c r="C9" i="7"/>
  <c r="L8" i="7"/>
  <c r="H8" i="7"/>
  <c r="D8" i="7"/>
  <c r="M7" i="7"/>
  <c r="G7" i="7"/>
  <c r="I20" i="7"/>
  <c r="M29" i="7"/>
  <c r="L28" i="7"/>
  <c r="D28" i="7"/>
  <c r="M27" i="7"/>
  <c r="N26" i="7"/>
  <c r="J26" i="7"/>
  <c r="F26" i="7"/>
  <c r="F40" i="7" s="1"/>
  <c r="P25" i="7"/>
  <c r="I25" i="7"/>
  <c r="L24" i="7"/>
  <c r="F24" i="7"/>
  <c r="P23" i="7"/>
  <c r="K23" i="7"/>
  <c r="G23" i="7"/>
  <c r="C23" i="7"/>
  <c r="L22" i="7"/>
  <c r="H22" i="7"/>
  <c r="D22" i="7"/>
  <c r="M21" i="7"/>
  <c r="M35" i="7" s="1"/>
  <c r="G21" i="7"/>
  <c r="F6" i="7"/>
  <c r="P14" i="7"/>
  <c r="J14" i="7"/>
  <c r="C14" i="7"/>
  <c r="J13" i="7"/>
  <c r="M12" i="7"/>
  <c r="I12" i="7"/>
  <c r="E12" i="7"/>
  <c r="N11" i="7"/>
  <c r="F11" i="7"/>
  <c r="J10" i="7"/>
  <c r="E10" i="7"/>
  <c r="N9" i="7"/>
  <c r="J9" i="7"/>
  <c r="F9" i="7"/>
  <c r="P8" i="7"/>
  <c r="K8" i="7"/>
  <c r="G8" i="7"/>
  <c r="C8" i="7"/>
  <c r="J7" i="7"/>
  <c r="F7" i="7"/>
  <c r="F20" i="7"/>
  <c r="P28" i="7"/>
  <c r="P42" i="7" s="1"/>
  <c r="J28" i="7"/>
  <c r="C28" i="7"/>
  <c r="J27" i="7"/>
  <c r="M26" i="7"/>
  <c r="I26" i="7"/>
  <c r="E26" i="7"/>
  <c r="N25" i="7"/>
  <c r="F25" i="7"/>
  <c r="J24" i="7"/>
  <c r="E24" i="7"/>
  <c r="N23" i="7"/>
  <c r="J23" i="7"/>
  <c r="J37" i="7" s="1"/>
  <c r="F23" i="7"/>
  <c r="P22" i="7"/>
  <c r="K22" i="7"/>
  <c r="G22" i="7"/>
  <c r="C22" i="7"/>
  <c r="J21" i="7"/>
  <c r="F21" i="7"/>
  <c r="P15" i="7"/>
  <c r="N14" i="7"/>
  <c r="F14" i="7"/>
  <c r="P13" i="7"/>
  <c r="I13" i="7"/>
  <c r="L12" i="7"/>
  <c r="H12" i="7"/>
  <c r="D12" i="7"/>
  <c r="M11" i="7"/>
  <c r="N10" i="7"/>
  <c r="H10" i="7"/>
  <c r="D10" i="7"/>
  <c r="M9" i="7"/>
  <c r="I9" i="7"/>
  <c r="E9" i="7"/>
  <c r="N8" i="7"/>
  <c r="J8" i="7"/>
  <c r="F8" i="7"/>
  <c r="O7" i="7"/>
  <c r="I7" i="7"/>
  <c r="C7" i="7"/>
  <c r="C35" i="7" s="1"/>
  <c r="P29" i="7"/>
  <c r="N28" i="7"/>
  <c r="F28" i="7"/>
  <c r="P27" i="7"/>
  <c r="I27" i="7"/>
  <c r="L26" i="7"/>
  <c r="H26" i="7"/>
  <c r="D26" i="7"/>
  <c r="M25" i="7"/>
  <c r="N24" i="7"/>
  <c r="H24" i="7"/>
  <c r="D24" i="7"/>
  <c r="M23" i="7"/>
  <c r="I23" i="7"/>
  <c r="E23" i="7"/>
  <c r="N22" i="7"/>
  <c r="J22" i="7"/>
  <c r="F22" i="7"/>
  <c r="O21" i="7"/>
  <c r="I21" i="7"/>
  <c r="C38" i="7"/>
  <c r="F34" i="7"/>
  <c r="N37" i="7"/>
  <c r="N40" i="7"/>
  <c r="J40" i="7"/>
  <c r="D37" i="7"/>
  <c r="H35" i="7"/>
  <c r="N41" i="7"/>
  <c r="M42" i="7"/>
  <c r="E42" i="7"/>
  <c r="K37" i="7"/>
  <c r="G37" i="7"/>
  <c r="M36" i="7"/>
  <c r="L42" i="7"/>
  <c r="J39" i="7"/>
  <c r="L38" i="7"/>
  <c r="P36" i="7"/>
  <c r="H36" i="7"/>
  <c r="D36" i="7"/>
  <c r="N35" i="7"/>
  <c r="P34" i="7"/>
  <c r="M43" i="7"/>
  <c r="G40" i="7"/>
  <c r="C40" i="7"/>
  <c r="I39" i="7"/>
  <c r="K36" i="7"/>
  <c r="J41" i="7"/>
  <c r="G38" i="7"/>
  <c r="J8" i="1"/>
  <c r="K8" i="1"/>
  <c r="L8" i="1"/>
  <c r="M8" i="1"/>
  <c r="N8" i="1"/>
  <c r="S8" i="1"/>
  <c r="T8" i="1"/>
  <c r="J9" i="1"/>
  <c r="K9" i="1"/>
  <c r="L9" i="1"/>
  <c r="M9" i="1"/>
  <c r="N9" i="1"/>
  <c r="S9" i="1"/>
  <c r="T9" i="1"/>
  <c r="J10" i="1"/>
  <c r="K10" i="1"/>
  <c r="L10" i="1"/>
  <c r="M10" i="1"/>
  <c r="N10" i="1"/>
  <c r="S10" i="1"/>
  <c r="T10" i="1"/>
  <c r="J11" i="1"/>
  <c r="K11" i="1"/>
  <c r="L11" i="1"/>
  <c r="M11" i="1"/>
  <c r="N11" i="1"/>
  <c r="S11" i="1"/>
  <c r="T11" i="1"/>
  <c r="J12" i="1"/>
  <c r="K12" i="1"/>
  <c r="L12" i="1"/>
  <c r="M12" i="1"/>
  <c r="N12" i="1"/>
  <c r="S12" i="1"/>
  <c r="T12" i="1"/>
  <c r="J13" i="1"/>
  <c r="K13" i="1"/>
  <c r="L13" i="1"/>
  <c r="M13" i="1"/>
  <c r="N13" i="1"/>
  <c r="S13" i="1"/>
  <c r="T13" i="1"/>
  <c r="J14" i="1"/>
  <c r="K14" i="1"/>
  <c r="L14" i="1"/>
  <c r="M14" i="1"/>
  <c r="N14" i="1"/>
  <c r="S14" i="1"/>
  <c r="T14" i="1"/>
  <c r="J15" i="1"/>
  <c r="K15" i="1"/>
  <c r="L15" i="1"/>
  <c r="M15" i="1"/>
  <c r="N15" i="1"/>
  <c r="S15" i="1"/>
  <c r="T15" i="1"/>
  <c r="J16" i="1"/>
  <c r="K16" i="1"/>
  <c r="L16" i="1"/>
  <c r="M16" i="1"/>
  <c r="N16" i="1"/>
  <c r="S16" i="1"/>
  <c r="T16" i="1"/>
  <c r="J17" i="1"/>
  <c r="K17" i="1"/>
  <c r="L17" i="1"/>
  <c r="M17" i="1"/>
  <c r="N17" i="1"/>
  <c r="S17" i="1"/>
  <c r="T17" i="1"/>
  <c r="J18" i="1"/>
  <c r="K18" i="1"/>
  <c r="L18" i="1"/>
  <c r="M18" i="1"/>
  <c r="N18" i="1"/>
  <c r="S18" i="1"/>
  <c r="T18" i="1"/>
  <c r="J19" i="1"/>
  <c r="K19" i="1"/>
  <c r="L19" i="1"/>
  <c r="M19" i="1"/>
  <c r="N19" i="1"/>
  <c r="S19" i="1"/>
  <c r="T19" i="1"/>
  <c r="J20" i="1"/>
  <c r="K20" i="1"/>
  <c r="L20" i="1"/>
  <c r="M20" i="1"/>
  <c r="N20" i="1"/>
  <c r="S20" i="1"/>
  <c r="T20" i="1"/>
  <c r="J21" i="1"/>
  <c r="K21" i="1"/>
  <c r="L21" i="1"/>
  <c r="M21" i="1"/>
  <c r="N21" i="1"/>
  <c r="S21" i="1"/>
  <c r="T21" i="1"/>
  <c r="J22" i="1"/>
  <c r="K22" i="1"/>
  <c r="L22" i="1"/>
  <c r="M22" i="1"/>
  <c r="N22" i="1"/>
  <c r="S22" i="1"/>
  <c r="T22" i="1"/>
  <c r="J23" i="1"/>
  <c r="K23" i="1"/>
  <c r="L23" i="1"/>
  <c r="M23" i="1"/>
  <c r="N23" i="1"/>
  <c r="S23" i="1"/>
  <c r="T23" i="1"/>
  <c r="J24" i="1"/>
  <c r="K24" i="1"/>
  <c r="L24" i="1"/>
  <c r="M24" i="1"/>
  <c r="N24" i="1"/>
  <c r="S24" i="1"/>
  <c r="T24" i="1"/>
  <c r="J25" i="1"/>
  <c r="K25" i="1"/>
  <c r="L25" i="1"/>
  <c r="M25" i="1"/>
  <c r="N25" i="1"/>
  <c r="S25" i="1"/>
  <c r="T25" i="1"/>
  <c r="J26" i="1"/>
  <c r="K26" i="1"/>
  <c r="L26" i="1"/>
  <c r="M26" i="1"/>
  <c r="N26" i="1"/>
  <c r="S26" i="1"/>
  <c r="T26" i="1"/>
  <c r="J27" i="1"/>
  <c r="K27" i="1"/>
  <c r="L27" i="1"/>
  <c r="M27" i="1"/>
  <c r="N27" i="1"/>
  <c r="S27" i="1"/>
  <c r="T27" i="1"/>
  <c r="J28" i="1"/>
  <c r="K28" i="1"/>
  <c r="L28" i="1"/>
  <c r="M28" i="1"/>
  <c r="N28" i="1"/>
  <c r="S28" i="1"/>
  <c r="T28" i="1"/>
  <c r="J29" i="1"/>
  <c r="K29" i="1"/>
  <c r="L29" i="1"/>
  <c r="M29" i="1"/>
  <c r="N29" i="1"/>
  <c r="S29" i="1"/>
  <c r="T29" i="1"/>
  <c r="J30" i="1"/>
  <c r="K30" i="1"/>
  <c r="L30" i="1"/>
  <c r="M30" i="1"/>
  <c r="N30" i="1"/>
  <c r="S30" i="1"/>
  <c r="T30" i="1"/>
  <c r="J31" i="1"/>
  <c r="K31" i="1"/>
  <c r="L31" i="1"/>
  <c r="M31" i="1"/>
  <c r="N31" i="1"/>
  <c r="S31" i="1"/>
  <c r="T31" i="1"/>
  <c r="J32" i="1"/>
  <c r="K32" i="1"/>
  <c r="L32" i="1"/>
  <c r="M32" i="1"/>
  <c r="N32" i="1"/>
  <c r="S32" i="1"/>
  <c r="T32" i="1"/>
  <c r="J33" i="1"/>
  <c r="K33" i="1"/>
  <c r="L33" i="1"/>
  <c r="M33" i="1"/>
  <c r="N33" i="1"/>
  <c r="S33" i="1"/>
  <c r="T33" i="1"/>
  <c r="J34" i="1"/>
  <c r="K34" i="1"/>
  <c r="L34" i="1"/>
  <c r="M34" i="1"/>
  <c r="N34" i="1"/>
  <c r="S34" i="1"/>
  <c r="T34" i="1"/>
  <c r="J35" i="1"/>
  <c r="K35" i="1"/>
  <c r="L35" i="1"/>
  <c r="M35" i="1"/>
  <c r="N35" i="1"/>
  <c r="S35" i="1"/>
  <c r="T35" i="1"/>
  <c r="J36" i="1"/>
  <c r="K36" i="1"/>
  <c r="L36" i="1"/>
  <c r="M36" i="1"/>
  <c r="N36" i="1"/>
  <c r="S36" i="1"/>
  <c r="T36" i="1"/>
  <c r="J37" i="1"/>
  <c r="K37" i="1"/>
  <c r="L37" i="1"/>
  <c r="M37" i="1"/>
  <c r="N37" i="1"/>
  <c r="S37" i="1"/>
  <c r="T37" i="1"/>
  <c r="J38" i="1"/>
  <c r="K38" i="1"/>
  <c r="L38" i="1"/>
  <c r="M38" i="1"/>
  <c r="N38" i="1"/>
  <c r="S38" i="1"/>
  <c r="T38" i="1"/>
  <c r="J39" i="1"/>
  <c r="K39" i="1"/>
  <c r="L39" i="1"/>
  <c r="M39" i="1"/>
  <c r="N39" i="1"/>
  <c r="S39" i="1"/>
  <c r="T39" i="1"/>
  <c r="J40" i="1"/>
  <c r="K40" i="1"/>
  <c r="L40" i="1"/>
  <c r="M40" i="1"/>
  <c r="N40" i="1"/>
  <c r="S40" i="1"/>
  <c r="T40" i="1"/>
  <c r="J41" i="1"/>
  <c r="K41" i="1"/>
  <c r="L41" i="1"/>
  <c r="M41" i="1"/>
  <c r="N41" i="1"/>
  <c r="S41" i="1"/>
  <c r="T41" i="1"/>
  <c r="J42" i="1"/>
  <c r="K42" i="1"/>
  <c r="L42" i="1"/>
  <c r="M42" i="1"/>
  <c r="N42" i="1"/>
  <c r="S42" i="1"/>
  <c r="T42" i="1"/>
  <c r="J43" i="1"/>
  <c r="K43" i="1"/>
  <c r="L43" i="1"/>
  <c r="M43" i="1"/>
  <c r="N43" i="1"/>
  <c r="S43" i="1"/>
  <c r="T43" i="1"/>
  <c r="J44" i="1"/>
  <c r="K44" i="1"/>
  <c r="L44" i="1"/>
  <c r="M44" i="1"/>
  <c r="N44" i="1"/>
  <c r="S44" i="1"/>
  <c r="T44" i="1"/>
  <c r="J45" i="1"/>
  <c r="K45" i="1"/>
  <c r="L45" i="1"/>
  <c r="M45" i="1"/>
  <c r="N45" i="1"/>
  <c r="S45" i="1"/>
  <c r="T45" i="1"/>
  <c r="J46" i="1"/>
  <c r="K46" i="1"/>
  <c r="L46" i="1"/>
  <c r="M46" i="1"/>
  <c r="N46" i="1"/>
  <c r="S46" i="1"/>
  <c r="T46" i="1"/>
  <c r="J47" i="1"/>
  <c r="K47" i="1"/>
  <c r="L47" i="1"/>
  <c r="M47" i="1"/>
  <c r="N47" i="1"/>
  <c r="S47" i="1"/>
  <c r="T47" i="1"/>
  <c r="J48" i="1"/>
  <c r="K48" i="1"/>
  <c r="L48" i="1"/>
  <c r="M48" i="1"/>
  <c r="N48" i="1"/>
  <c r="S48" i="1"/>
  <c r="T48" i="1"/>
  <c r="J49" i="1"/>
  <c r="K49" i="1"/>
  <c r="L49" i="1"/>
  <c r="M49" i="1"/>
  <c r="N49" i="1"/>
  <c r="S49" i="1"/>
  <c r="T49" i="1"/>
  <c r="J50" i="1"/>
  <c r="K50" i="1"/>
  <c r="L50" i="1"/>
  <c r="M50" i="1"/>
  <c r="N50" i="1"/>
  <c r="S50" i="1"/>
  <c r="T50" i="1"/>
  <c r="J51" i="1"/>
  <c r="K51" i="1"/>
  <c r="L51" i="1"/>
  <c r="M51" i="1"/>
  <c r="N51" i="1"/>
  <c r="S51" i="1"/>
  <c r="T51" i="1"/>
  <c r="J52" i="1"/>
  <c r="K52" i="1"/>
  <c r="L52" i="1"/>
  <c r="M52" i="1"/>
  <c r="N52" i="1"/>
  <c r="S52" i="1"/>
  <c r="T52" i="1"/>
  <c r="J53" i="1"/>
  <c r="K53" i="1"/>
  <c r="L53" i="1"/>
  <c r="M53" i="1"/>
  <c r="N53" i="1"/>
  <c r="S53" i="1"/>
  <c r="T53" i="1"/>
  <c r="J54" i="1"/>
  <c r="K54" i="1"/>
  <c r="L54" i="1"/>
  <c r="M54" i="1"/>
  <c r="N54" i="1"/>
  <c r="S54" i="1"/>
  <c r="T54" i="1"/>
  <c r="J55" i="1"/>
  <c r="K55" i="1"/>
  <c r="L55" i="1"/>
  <c r="M55" i="1"/>
  <c r="N55" i="1"/>
  <c r="S55" i="1"/>
  <c r="T55" i="1"/>
  <c r="J56" i="1"/>
  <c r="K56" i="1"/>
  <c r="L56" i="1"/>
  <c r="M56" i="1"/>
  <c r="N56" i="1"/>
  <c r="S56" i="1"/>
  <c r="T56" i="1"/>
  <c r="J57" i="1"/>
  <c r="K57" i="1"/>
  <c r="L57" i="1"/>
  <c r="M57" i="1"/>
  <c r="N57" i="1"/>
  <c r="S57" i="1"/>
  <c r="T57" i="1"/>
  <c r="J58" i="1"/>
  <c r="K58" i="1"/>
  <c r="L58" i="1"/>
  <c r="M58" i="1"/>
  <c r="N58" i="1"/>
  <c r="S58" i="1"/>
  <c r="T58" i="1"/>
  <c r="J59" i="1"/>
  <c r="K59" i="1"/>
  <c r="L59" i="1"/>
  <c r="M59" i="1"/>
  <c r="N59" i="1"/>
  <c r="S59" i="1"/>
  <c r="T59" i="1"/>
  <c r="J60" i="1"/>
  <c r="K60" i="1"/>
  <c r="L60" i="1"/>
  <c r="M60" i="1"/>
  <c r="N60" i="1"/>
  <c r="S60" i="1"/>
  <c r="T60" i="1"/>
  <c r="J61" i="1"/>
  <c r="K61" i="1"/>
  <c r="L61" i="1"/>
  <c r="M61" i="1"/>
  <c r="N61" i="1"/>
  <c r="S61" i="1"/>
  <c r="T61" i="1"/>
  <c r="J62" i="1"/>
  <c r="K62" i="1"/>
  <c r="L62" i="1"/>
  <c r="M62" i="1"/>
  <c r="N62" i="1"/>
  <c r="S62" i="1"/>
  <c r="T62" i="1"/>
  <c r="J63" i="1"/>
  <c r="K63" i="1"/>
  <c r="L63" i="1"/>
  <c r="M63" i="1"/>
  <c r="N63" i="1"/>
  <c r="S63" i="1"/>
  <c r="T63" i="1"/>
  <c r="J64" i="1"/>
  <c r="K64" i="1"/>
  <c r="L64" i="1"/>
  <c r="M64" i="1"/>
  <c r="N64" i="1"/>
  <c r="S64" i="1"/>
  <c r="T64" i="1"/>
  <c r="J65" i="1"/>
  <c r="K65" i="1"/>
  <c r="L65" i="1"/>
  <c r="M65" i="1"/>
  <c r="N65" i="1"/>
  <c r="S65" i="1"/>
  <c r="T65" i="1"/>
  <c r="J66" i="1"/>
  <c r="K66" i="1"/>
  <c r="L66" i="1"/>
  <c r="M66" i="1"/>
  <c r="N66" i="1"/>
  <c r="S66" i="1"/>
  <c r="T66" i="1"/>
  <c r="J67" i="1"/>
  <c r="K67" i="1"/>
  <c r="L67" i="1"/>
  <c r="M67" i="1"/>
  <c r="N67" i="1"/>
  <c r="S67" i="1"/>
  <c r="T67" i="1"/>
  <c r="J68" i="1"/>
  <c r="K68" i="1"/>
  <c r="L68" i="1"/>
  <c r="M68" i="1"/>
  <c r="N68" i="1"/>
  <c r="S68" i="1"/>
  <c r="T68" i="1"/>
  <c r="J69" i="1"/>
  <c r="K69" i="1"/>
  <c r="L69" i="1"/>
  <c r="M69" i="1"/>
  <c r="N69" i="1"/>
  <c r="S69" i="1"/>
  <c r="T69" i="1"/>
  <c r="J70" i="1"/>
  <c r="K70" i="1"/>
  <c r="L70" i="1"/>
  <c r="M70" i="1"/>
  <c r="N70" i="1"/>
  <c r="S70" i="1"/>
  <c r="M10" i="8" s="1"/>
  <c r="T70" i="1"/>
  <c r="M24" i="8" s="1"/>
  <c r="J71" i="1"/>
  <c r="K71" i="1"/>
  <c r="L71" i="1"/>
  <c r="M71" i="1"/>
  <c r="N71" i="1"/>
  <c r="S71" i="1"/>
  <c r="T71" i="1"/>
  <c r="J72" i="1"/>
  <c r="K72" i="1"/>
  <c r="L72" i="1"/>
  <c r="M72" i="1"/>
  <c r="N72" i="1"/>
  <c r="S72" i="1"/>
  <c r="T72" i="1"/>
  <c r="J73" i="1"/>
  <c r="K73" i="1"/>
  <c r="L73" i="1"/>
  <c r="M73" i="1"/>
  <c r="N73" i="1"/>
  <c r="S73" i="1"/>
  <c r="T73" i="1"/>
  <c r="J74" i="1"/>
  <c r="K74" i="1"/>
  <c r="L74" i="1"/>
  <c r="M74" i="1"/>
  <c r="N74" i="1"/>
  <c r="S74" i="1"/>
  <c r="T74" i="1"/>
  <c r="J75" i="1"/>
  <c r="K75" i="1"/>
  <c r="L75" i="1"/>
  <c r="M75" i="1"/>
  <c r="N75" i="1"/>
  <c r="S75" i="1"/>
  <c r="T75" i="1"/>
  <c r="J76" i="1"/>
  <c r="K76" i="1"/>
  <c r="L76" i="1"/>
  <c r="M76" i="1"/>
  <c r="N76" i="1"/>
  <c r="S76" i="1"/>
  <c r="T76" i="1"/>
  <c r="J77" i="1"/>
  <c r="K77" i="1"/>
  <c r="L77" i="1"/>
  <c r="M77" i="1"/>
  <c r="N77" i="1"/>
  <c r="S77" i="1"/>
  <c r="T77" i="1"/>
  <c r="J78" i="1"/>
  <c r="K78" i="1"/>
  <c r="L78" i="1"/>
  <c r="M78" i="1"/>
  <c r="N78" i="1"/>
  <c r="S78" i="1"/>
  <c r="T78" i="1"/>
  <c r="J79" i="1"/>
  <c r="K79" i="1"/>
  <c r="L79" i="1"/>
  <c r="M79" i="1"/>
  <c r="N79" i="1"/>
  <c r="S79" i="1"/>
  <c r="T79" i="1"/>
  <c r="J80" i="1"/>
  <c r="K80" i="1"/>
  <c r="L80" i="1"/>
  <c r="M80" i="1"/>
  <c r="N80" i="1"/>
  <c r="S80" i="1"/>
  <c r="T80" i="1"/>
  <c r="J81" i="1"/>
  <c r="K81" i="1"/>
  <c r="L81" i="1"/>
  <c r="M81" i="1"/>
  <c r="N81" i="1"/>
  <c r="S81" i="1"/>
  <c r="T81" i="1"/>
  <c r="J82" i="1"/>
  <c r="K82" i="1"/>
  <c r="L82" i="1"/>
  <c r="M82" i="1"/>
  <c r="N82" i="1"/>
  <c r="S82" i="1"/>
  <c r="T82" i="1"/>
  <c r="J83" i="1"/>
  <c r="K83" i="1"/>
  <c r="L83" i="1"/>
  <c r="M83" i="1"/>
  <c r="N83" i="1"/>
  <c r="S83" i="1"/>
  <c r="T83" i="1"/>
  <c r="J84" i="1"/>
  <c r="K84" i="1"/>
  <c r="L84" i="1"/>
  <c r="M84" i="1"/>
  <c r="N84" i="1"/>
  <c r="S84" i="1"/>
  <c r="T84" i="1"/>
  <c r="J85" i="1"/>
  <c r="K85" i="1"/>
  <c r="L85" i="1"/>
  <c r="M85" i="1"/>
  <c r="N85" i="1"/>
  <c r="S85" i="1"/>
  <c r="T85" i="1"/>
  <c r="J86" i="1"/>
  <c r="K86" i="1"/>
  <c r="L86" i="1"/>
  <c r="M86" i="1"/>
  <c r="N86" i="1"/>
  <c r="S86" i="1"/>
  <c r="T86" i="1"/>
  <c r="J87" i="1"/>
  <c r="K87" i="1"/>
  <c r="L87" i="1"/>
  <c r="M87" i="1"/>
  <c r="N87" i="1"/>
  <c r="S87" i="1"/>
  <c r="T87" i="1"/>
  <c r="J88" i="1"/>
  <c r="K88" i="1"/>
  <c r="L88" i="1"/>
  <c r="M88" i="1"/>
  <c r="N88" i="1"/>
  <c r="S88" i="1"/>
  <c r="T88" i="1"/>
  <c r="J89" i="1"/>
  <c r="K89" i="1"/>
  <c r="L89" i="1"/>
  <c r="M89" i="1"/>
  <c r="N89" i="1"/>
  <c r="S89" i="1"/>
  <c r="T89" i="1"/>
  <c r="J90" i="1"/>
  <c r="K90" i="1"/>
  <c r="L90" i="1"/>
  <c r="M90" i="1"/>
  <c r="N90" i="1"/>
  <c r="S90" i="1"/>
  <c r="T90" i="1"/>
  <c r="J91" i="1"/>
  <c r="K91" i="1"/>
  <c r="L91" i="1"/>
  <c r="M91" i="1"/>
  <c r="N91" i="1"/>
  <c r="S91" i="1"/>
  <c r="T91" i="1"/>
  <c r="J92" i="1"/>
  <c r="K92" i="1"/>
  <c r="L92" i="1"/>
  <c r="M92" i="1"/>
  <c r="N92" i="1"/>
  <c r="S92" i="1"/>
  <c r="T92" i="1"/>
  <c r="J93" i="1"/>
  <c r="K93" i="1"/>
  <c r="L93" i="1"/>
  <c r="M93" i="1"/>
  <c r="N93" i="1"/>
  <c r="S93" i="1"/>
  <c r="T93" i="1"/>
  <c r="J94" i="1"/>
  <c r="K94" i="1"/>
  <c r="L94" i="1"/>
  <c r="M94" i="1"/>
  <c r="N94" i="1"/>
  <c r="S94" i="1"/>
  <c r="T94" i="1"/>
  <c r="J95" i="1"/>
  <c r="K95" i="1"/>
  <c r="L95" i="1"/>
  <c r="M95" i="1"/>
  <c r="N95" i="1"/>
  <c r="S95" i="1"/>
  <c r="T95" i="1"/>
  <c r="J96" i="1"/>
  <c r="K96" i="1"/>
  <c r="L96" i="1"/>
  <c r="M96" i="1"/>
  <c r="N96" i="1"/>
  <c r="S96" i="1"/>
  <c r="T96" i="1"/>
  <c r="J97" i="1"/>
  <c r="K97" i="1"/>
  <c r="L97" i="1"/>
  <c r="M97" i="1"/>
  <c r="N97" i="1"/>
  <c r="S97" i="1"/>
  <c r="T97" i="1"/>
  <c r="J98" i="1"/>
  <c r="K98" i="1"/>
  <c r="L98" i="1"/>
  <c r="M98" i="1"/>
  <c r="N98" i="1"/>
  <c r="S98" i="1"/>
  <c r="T98" i="1"/>
  <c r="J99" i="1"/>
  <c r="K99" i="1"/>
  <c r="L99" i="1"/>
  <c r="M99" i="1"/>
  <c r="N99" i="1"/>
  <c r="S99" i="1"/>
  <c r="T99" i="1"/>
  <c r="J100" i="1"/>
  <c r="K100" i="1"/>
  <c r="L100" i="1"/>
  <c r="M100" i="1"/>
  <c r="N100" i="1"/>
  <c r="S100" i="1"/>
  <c r="T100" i="1"/>
  <c r="J101" i="1"/>
  <c r="K101" i="1"/>
  <c r="L101" i="1"/>
  <c r="M101" i="1"/>
  <c r="N101" i="1"/>
  <c r="S101" i="1"/>
  <c r="T101" i="1"/>
  <c r="J102" i="1"/>
  <c r="K102" i="1"/>
  <c r="L102" i="1"/>
  <c r="M102" i="1"/>
  <c r="N102" i="1"/>
  <c r="S102" i="1"/>
  <c r="T102" i="1"/>
  <c r="J103" i="1"/>
  <c r="K103" i="1"/>
  <c r="L103" i="1"/>
  <c r="M103" i="1"/>
  <c r="N103" i="1"/>
  <c r="S103" i="1"/>
  <c r="T103" i="1"/>
  <c r="J104" i="1"/>
  <c r="K104" i="1"/>
  <c r="L104" i="1"/>
  <c r="M104" i="1"/>
  <c r="N104" i="1"/>
  <c r="S104" i="1"/>
  <c r="T104" i="1"/>
  <c r="J105" i="1"/>
  <c r="K105" i="1"/>
  <c r="L105" i="1"/>
  <c r="M105" i="1"/>
  <c r="N105" i="1"/>
  <c r="S105" i="1"/>
  <c r="T105" i="1"/>
  <c r="J106" i="1"/>
  <c r="K106" i="1"/>
  <c r="L106" i="1"/>
  <c r="M106" i="1"/>
  <c r="N106" i="1"/>
  <c r="S106" i="1"/>
  <c r="T106" i="1"/>
  <c r="J107" i="1"/>
  <c r="K107" i="1"/>
  <c r="L107" i="1"/>
  <c r="M107" i="1"/>
  <c r="N107" i="1"/>
  <c r="S107" i="1"/>
  <c r="T107" i="1"/>
  <c r="J108" i="1"/>
  <c r="K108" i="1"/>
  <c r="L108" i="1"/>
  <c r="M108" i="1"/>
  <c r="N108" i="1"/>
  <c r="S108" i="1"/>
  <c r="T108" i="1"/>
  <c r="J109" i="1"/>
  <c r="K109" i="1"/>
  <c r="L109" i="1"/>
  <c r="M109" i="1"/>
  <c r="N109" i="1"/>
  <c r="S109" i="1"/>
  <c r="T109" i="1"/>
  <c r="J110" i="1"/>
  <c r="K110" i="1"/>
  <c r="L110" i="1"/>
  <c r="M110" i="1"/>
  <c r="N110" i="1"/>
  <c r="S110" i="1"/>
  <c r="T110" i="1"/>
  <c r="J111" i="1"/>
  <c r="K111" i="1"/>
  <c r="L111" i="1"/>
  <c r="M111" i="1"/>
  <c r="N111" i="1"/>
  <c r="S111" i="1"/>
  <c r="T111" i="1"/>
  <c r="J112" i="1"/>
  <c r="K112" i="1"/>
  <c r="L112" i="1"/>
  <c r="M112" i="1"/>
  <c r="N112" i="1"/>
  <c r="S112" i="1"/>
  <c r="T112" i="1"/>
  <c r="J113" i="1"/>
  <c r="K113" i="1"/>
  <c r="L113" i="1"/>
  <c r="M113" i="1"/>
  <c r="N113" i="1"/>
  <c r="S113" i="1"/>
  <c r="T113" i="1"/>
  <c r="J114" i="1"/>
  <c r="K114" i="1"/>
  <c r="L114" i="1"/>
  <c r="M114" i="1"/>
  <c r="N114" i="1"/>
  <c r="S114" i="1"/>
  <c r="T114" i="1"/>
  <c r="J115" i="1"/>
  <c r="K115" i="1"/>
  <c r="L115" i="1"/>
  <c r="M115" i="1"/>
  <c r="N115" i="1"/>
  <c r="S115" i="1"/>
  <c r="T115" i="1"/>
  <c r="J116" i="1"/>
  <c r="K116" i="1"/>
  <c r="L116" i="1"/>
  <c r="M116" i="1"/>
  <c r="N116" i="1"/>
  <c r="S116" i="1"/>
  <c r="T116" i="1"/>
  <c r="J117" i="1"/>
  <c r="K117" i="1"/>
  <c r="L117" i="1"/>
  <c r="M117" i="1"/>
  <c r="N117" i="1"/>
  <c r="S117" i="1"/>
  <c r="T117" i="1"/>
  <c r="J118" i="1"/>
  <c r="K118" i="1"/>
  <c r="L118" i="1"/>
  <c r="M118" i="1"/>
  <c r="N118" i="1"/>
  <c r="S118" i="1"/>
  <c r="T118" i="1"/>
  <c r="J119" i="1"/>
  <c r="K119" i="1"/>
  <c r="L119" i="1"/>
  <c r="M119" i="1"/>
  <c r="N119" i="1"/>
  <c r="S119" i="1"/>
  <c r="T119" i="1"/>
  <c r="J120" i="1"/>
  <c r="K120" i="1"/>
  <c r="L120" i="1"/>
  <c r="M120" i="1"/>
  <c r="N120" i="1"/>
  <c r="S120" i="1"/>
  <c r="T120" i="1"/>
  <c r="J121" i="1"/>
  <c r="K121" i="1"/>
  <c r="L121" i="1"/>
  <c r="M121" i="1"/>
  <c r="N121" i="1"/>
  <c r="S121" i="1"/>
  <c r="T121" i="1"/>
  <c r="J122" i="1"/>
  <c r="K122" i="1"/>
  <c r="L122" i="1"/>
  <c r="M122" i="1"/>
  <c r="N122" i="1"/>
  <c r="S122" i="1"/>
  <c r="T122" i="1"/>
  <c r="J123" i="1"/>
  <c r="K123" i="1"/>
  <c r="L123" i="1"/>
  <c r="M123" i="1"/>
  <c r="N123" i="1"/>
  <c r="S123" i="1"/>
  <c r="T123" i="1"/>
  <c r="J124" i="1"/>
  <c r="K124" i="1"/>
  <c r="L124" i="1"/>
  <c r="M124" i="1"/>
  <c r="N124" i="1"/>
  <c r="S124" i="1"/>
  <c r="T124" i="1"/>
  <c r="J125" i="1"/>
  <c r="K125" i="1"/>
  <c r="L125" i="1"/>
  <c r="M125" i="1"/>
  <c r="N125" i="1"/>
  <c r="S125" i="1"/>
  <c r="T125" i="1"/>
  <c r="J126" i="1"/>
  <c r="K126" i="1"/>
  <c r="L126" i="1"/>
  <c r="M126" i="1"/>
  <c r="N126" i="1"/>
  <c r="S126" i="1"/>
  <c r="T126" i="1"/>
  <c r="J127" i="1"/>
  <c r="K127" i="1"/>
  <c r="L127" i="1"/>
  <c r="M127" i="1"/>
  <c r="N127" i="1"/>
  <c r="S127" i="1"/>
  <c r="T127" i="1"/>
  <c r="J128" i="1"/>
  <c r="K128" i="1"/>
  <c r="L128" i="1"/>
  <c r="M128" i="1"/>
  <c r="N128" i="1"/>
  <c r="S128" i="1"/>
  <c r="T128" i="1"/>
  <c r="J129" i="1"/>
  <c r="K129" i="1"/>
  <c r="L129" i="1"/>
  <c r="M129" i="1"/>
  <c r="N129" i="1"/>
  <c r="S129" i="1"/>
  <c r="T129" i="1"/>
  <c r="J130" i="1"/>
  <c r="K130" i="1"/>
  <c r="L130" i="1"/>
  <c r="M130" i="1"/>
  <c r="N130" i="1"/>
  <c r="S130" i="1"/>
  <c r="T130" i="1"/>
  <c r="J131" i="1"/>
  <c r="K131" i="1"/>
  <c r="L131" i="1"/>
  <c r="M131" i="1"/>
  <c r="N131" i="1"/>
  <c r="S131" i="1"/>
  <c r="T131" i="1"/>
  <c r="J132" i="1"/>
  <c r="K132" i="1"/>
  <c r="L132" i="1"/>
  <c r="M132" i="1"/>
  <c r="N132" i="1"/>
  <c r="S132" i="1"/>
  <c r="T132" i="1"/>
  <c r="J133" i="1"/>
  <c r="K133" i="1"/>
  <c r="L133" i="1"/>
  <c r="M133" i="1"/>
  <c r="N133" i="1"/>
  <c r="S133" i="1"/>
  <c r="T133" i="1"/>
  <c r="J134" i="1"/>
  <c r="K134" i="1"/>
  <c r="L134" i="1"/>
  <c r="M134" i="1"/>
  <c r="N134" i="1"/>
  <c r="S134" i="1"/>
  <c r="T134" i="1"/>
  <c r="J135" i="1"/>
  <c r="K135" i="1"/>
  <c r="L135" i="1"/>
  <c r="M135" i="1"/>
  <c r="N135" i="1"/>
  <c r="S135" i="1"/>
  <c r="T135" i="1"/>
  <c r="J136" i="1"/>
  <c r="K136" i="1"/>
  <c r="L136" i="1"/>
  <c r="M136" i="1"/>
  <c r="N136" i="1"/>
  <c r="S136" i="1"/>
  <c r="T136" i="1"/>
  <c r="J137" i="1"/>
  <c r="K137" i="1"/>
  <c r="L137" i="1"/>
  <c r="M137" i="1"/>
  <c r="N137" i="1"/>
  <c r="S137" i="1"/>
  <c r="T137" i="1"/>
  <c r="J138" i="1"/>
  <c r="K138" i="1"/>
  <c r="L138" i="1"/>
  <c r="M138" i="1"/>
  <c r="N138" i="1"/>
  <c r="S138" i="1"/>
  <c r="T138" i="1"/>
  <c r="J139" i="1"/>
  <c r="K139" i="1"/>
  <c r="L139" i="1"/>
  <c r="M139" i="1"/>
  <c r="N139" i="1"/>
  <c r="S139" i="1"/>
  <c r="T139" i="1"/>
  <c r="J140" i="1"/>
  <c r="K140" i="1"/>
  <c r="L140" i="1"/>
  <c r="M140" i="1"/>
  <c r="N140" i="1"/>
  <c r="S140" i="1"/>
  <c r="T140" i="1"/>
  <c r="J141" i="1"/>
  <c r="K141" i="1"/>
  <c r="L141" i="1"/>
  <c r="M141" i="1"/>
  <c r="N141" i="1"/>
  <c r="S141" i="1"/>
  <c r="T141" i="1"/>
  <c r="J142" i="1"/>
  <c r="K142" i="1"/>
  <c r="L142" i="1"/>
  <c r="M142" i="1"/>
  <c r="N142" i="1"/>
  <c r="S142" i="1"/>
  <c r="T142" i="1"/>
  <c r="J143" i="1"/>
  <c r="K143" i="1"/>
  <c r="L143" i="1"/>
  <c r="M143" i="1"/>
  <c r="N143" i="1"/>
  <c r="S143" i="1"/>
  <c r="T143" i="1"/>
  <c r="J144" i="1"/>
  <c r="K144" i="1"/>
  <c r="L144" i="1"/>
  <c r="M144" i="1"/>
  <c r="N144" i="1"/>
  <c r="S144" i="1"/>
  <c r="T144" i="1"/>
  <c r="J145" i="1"/>
  <c r="K145" i="1"/>
  <c r="L145" i="1"/>
  <c r="M145" i="1"/>
  <c r="N145" i="1"/>
  <c r="S145" i="1"/>
  <c r="T145" i="1"/>
  <c r="J146" i="1"/>
  <c r="K146" i="1"/>
  <c r="L146" i="1"/>
  <c r="M146" i="1"/>
  <c r="N146" i="1"/>
  <c r="S146" i="1"/>
  <c r="T146" i="1"/>
  <c r="J147" i="1"/>
  <c r="K147" i="1"/>
  <c r="L147" i="1"/>
  <c r="M147" i="1"/>
  <c r="N147" i="1"/>
  <c r="S147" i="1"/>
  <c r="T147" i="1"/>
  <c r="J148" i="1"/>
  <c r="K148" i="1"/>
  <c r="L148" i="1"/>
  <c r="M148" i="1"/>
  <c r="N148" i="1"/>
  <c r="S148" i="1"/>
  <c r="T148" i="1"/>
  <c r="J149" i="1"/>
  <c r="K149" i="1"/>
  <c r="L149" i="1"/>
  <c r="M149" i="1"/>
  <c r="N149" i="1"/>
  <c r="S149" i="1"/>
  <c r="T149" i="1"/>
  <c r="J150" i="1"/>
  <c r="K150" i="1"/>
  <c r="L150" i="1"/>
  <c r="M150" i="1"/>
  <c r="N150" i="1"/>
  <c r="S150" i="1"/>
  <c r="T150" i="1"/>
  <c r="J151" i="1"/>
  <c r="K151" i="1"/>
  <c r="L151" i="1"/>
  <c r="M151" i="1"/>
  <c r="N151" i="1"/>
  <c r="S151" i="1"/>
  <c r="T151" i="1"/>
  <c r="J152" i="1"/>
  <c r="K152" i="1"/>
  <c r="L152" i="1"/>
  <c r="M152" i="1"/>
  <c r="N152" i="1"/>
  <c r="S152" i="1"/>
  <c r="T152" i="1"/>
  <c r="J153" i="1"/>
  <c r="K153" i="1"/>
  <c r="L153" i="1"/>
  <c r="M153" i="1"/>
  <c r="N153" i="1"/>
  <c r="S153" i="1"/>
  <c r="T153" i="1"/>
  <c r="J154" i="1"/>
  <c r="K154" i="1"/>
  <c r="L154" i="1"/>
  <c r="M154" i="1"/>
  <c r="N154" i="1"/>
  <c r="S154" i="1"/>
  <c r="T154" i="1"/>
  <c r="J155" i="1"/>
  <c r="K155" i="1"/>
  <c r="L155" i="1"/>
  <c r="M155" i="1"/>
  <c r="N155" i="1"/>
  <c r="S155" i="1"/>
  <c r="T155" i="1"/>
  <c r="J156" i="1"/>
  <c r="K156" i="1"/>
  <c r="L156" i="1"/>
  <c r="M156" i="1"/>
  <c r="N156" i="1"/>
  <c r="S156" i="1"/>
  <c r="T156" i="1"/>
  <c r="J157" i="1"/>
  <c r="K157" i="1"/>
  <c r="L157" i="1"/>
  <c r="M157" i="1"/>
  <c r="N157" i="1"/>
  <c r="S157" i="1"/>
  <c r="T157" i="1"/>
  <c r="J158" i="1"/>
  <c r="K158" i="1"/>
  <c r="L158" i="1"/>
  <c r="M158" i="1"/>
  <c r="N158" i="1"/>
  <c r="S158" i="1"/>
  <c r="T158" i="1"/>
  <c r="J159" i="1"/>
  <c r="K159" i="1"/>
  <c r="L159" i="1"/>
  <c r="M159" i="1"/>
  <c r="N159" i="1"/>
  <c r="S159" i="1"/>
  <c r="T159" i="1"/>
  <c r="J160" i="1"/>
  <c r="K160" i="1"/>
  <c r="L160" i="1"/>
  <c r="M160" i="1"/>
  <c r="N160" i="1"/>
  <c r="S160" i="1"/>
  <c r="T160" i="1"/>
  <c r="J161" i="1"/>
  <c r="K161" i="1"/>
  <c r="L161" i="1"/>
  <c r="M161" i="1"/>
  <c r="N161" i="1"/>
  <c r="S161" i="1"/>
  <c r="T161" i="1"/>
  <c r="J162" i="1"/>
  <c r="K162" i="1"/>
  <c r="L162" i="1"/>
  <c r="M162" i="1"/>
  <c r="N162" i="1"/>
  <c r="S162" i="1"/>
  <c r="T162" i="1"/>
  <c r="J163" i="1"/>
  <c r="K163" i="1"/>
  <c r="L163" i="1"/>
  <c r="M163" i="1"/>
  <c r="N163" i="1"/>
  <c r="S163" i="1"/>
  <c r="T163" i="1"/>
  <c r="J164" i="1"/>
  <c r="K164" i="1"/>
  <c r="L164" i="1"/>
  <c r="M164" i="1"/>
  <c r="N164" i="1"/>
  <c r="S164" i="1"/>
  <c r="T164" i="1"/>
  <c r="J165" i="1"/>
  <c r="K165" i="1"/>
  <c r="L165" i="1"/>
  <c r="M165" i="1"/>
  <c r="N165" i="1"/>
  <c r="S165" i="1"/>
  <c r="T165" i="1"/>
  <c r="J166" i="1"/>
  <c r="K166" i="1"/>
  <c r="L166" i="1"/>
  <c r="M166" i="1"/>
  <c r="N166" i="1"/>
  <c r="S166" i="1"/>
  <c r="T166" i="1"/>
  <c r="J167" i="1"/>
  <c r="K167" i="1"/>
  <c r="L167" i="1"/>
  <c r="M167" i="1"/>
  <c r="N167" i="1"/>
  <c r="S167" i="1"/>
  <c r="T167" i="1"/>
  <c r="J168" i="1"/>
  <c r="K168" i="1"/>
  <c r="L168" i="1"/>
  <c r="M168" i="1"/>
  <c r="N168" i="1"/>
  <c r="S168" i="1"/>
  <c r="T168" i="1"/>
  <c r="J169" i="1"/>
  <c r="K169" i="1"/>
  <c r="L169" i="1"/>
  <c r="M169" i="1"/>
  <c r="N169" i="1"/>
  <c r="S169" i="1"/>
  <c r="T169" i="1"/>
  <c r="J170" i="1"/>
  <c r="K170" i="1"/>
  <c r="L170" i="1"/>
  <c r="M170" i="1"/>
  <c r="N170" i="1"/>
  <c r="S170" i="1"/>
  <c r="T170" i="1"/>
  <c r="J171" i="1"/>
  <c r="K171" i="1"/>
  <c r="L171" i="1"/>
  <c r="M171" i="1"/>
  <c r="N171" i="1"/>
  <c r="S171" i="1"/>
  <c r="T171" i="1"/>
  <c r="J172" i="1"/>
  <c r="K172" i="1"/>
  <c r="L172" i="1"/>
  <c r="M172" i="1"/>
  <c r="N172" i="1"/>
  <c r="S172" i="1"/>
  <c r="T172" i="1"/>
  <c r="J173" i="1"/>
  <c r="K173" i="1"/>
  <c r="L173" i="1"/>
  <c r="M173" i="1"/>
  <c r="N173" i="1"/>
  <c r="S173" i="1"/>
  <c r="T173" i="1"/>
  <c r="J174" i="1"/>
  <c r="K174" i="1"/>
  <c r="L174" i="1"/>
  <c r="M174" i="1"/>
  <c r="N174" i="1"/>
  <c r="S174" i="1"/>
  <c r="T174" i="1"/>
  <c r="J175" i="1"/>
  <c r="K175" i="1"/>
  <c r="L175" i="1"/>
  <c r="M175" i="1"/>
  <c r="N175" i="1"/>
  <c r="S175" i="1"/>
  <c r="T175" i="1"/>
  <c r="J176" i="1"/>
  <c r="K176" i="1"/>
  <c r="L176" i="1"/>
  <c r="M176" i="1"/>
  <c r="N176" i="1"/>
  <c r="S176" i="1"/>
  <c r="T176" i="1"/>
  <c r="J177" i="1"/>
  <c r="K177" i="1"/>
  <c r="L177" i="1"/>
  <c r="M177" i="1"/>
  <c r="N177" i="1"/>
  <c r="S177" i="1"/>
  <c r="T177" i="1"/>
  <c r="J178" i="1"/>
  <c r="K178" i="1"/>
  <c r="L178" i="1"/>
  <c r="M178" i="1"/>
  <c r="N178" i="1"/>
  <c r="S178" i="1"/>
  <c r="T178" i="1"/>
  <c r="J179" i="1"/>
  <c r="K179" i="1"/>
  <c r="L179" i="1"/>
  <c r="M179" i="1"/>
  <c r="N179" i="1"/>
  <c r="S179" i="1"/>
  <c r="T179" i="1"/>
  <c r="J180" i="1"/>
  <c r="K180" i="1"/>
  <c r="L180" i="1"/>
  <c r="M180" i="1"/>
  <c r="N180" i="1"/>
  <c r="S180" i="1"/>
  <c r="T180" i="1"/>
  <c r="J181" i="1"/>
  <c r="K181" i="1"/>
  <c r="L181" i="1"/>
  <c r="M181" i="1"/>
  <c r="N181" i="1"/>
  <c r="S181" i="1"/>
  <c r="T181" i="1"/>
  <c r="J182" i="1"/>
  <c r="K182" i="1"/>
  <c r="L182" i="1"/>
  <c r="M182" i="1"/>
  <c r="N182" i="1"/>
  <c r="S182" i="1"/>
  <c r="T182" i="1"/>
  <c r="J183" i="1"/>
  <c r="K183" i="1"/>
  <c r="L183" i="1"/>
  <c r="M183" i="1"/>
  <c r="N183" i="1"/>
  <c r="S183" i="1"/>
  <c r="T183" i="1"/>
  <c r="J184" i="1"/>
  <c r="K184" i="1"/>
  <c r="L184" i="1"/>
  <c r="M184" i="1"/>
  <c r="N184" i="1"/>
  <c r="S184" i="1"/>
  <c r="T184" i="1"/>
  <c r="J185" i="1"/>
  <c r="K185" i="1"/>
  <c r="L185" i="1"/>
  <c r="M185" i="1"/>
  <c r="N185" i="1"/>
  <c r="S185" i="1"/>
  <c r="T185" i="1"/>
  <c r="J186" i="1"/>
  <c r="K186" i="1"/>
  <c r="L186" i="1"/>
  <c r="M186" i="1"/>
  <c r="N186" i="1"/>
  <c r="S186" i="1"/>
  <c r="T186" i="1"/>
  <c r="J187" i="1"/>
  <c r="K187" i="1"/>
  <c r="L187" i="1"/>
  <c r="M187" i="1"/>
  <c r="N187" i="1"/>
  <c r="S187" i="1"/>
  <c r="T187" i="1"/>
  <c r="J188" i="1"/>
  <c r="K188" i="1"/>
  <c r="L188" i="1"/>
  <c r="M188" i="1"/>
  <c r="N188" i="1"/>
  <c r="S188" i="1"/>
  <c r="T188" i="1"/>
  <c r="J189" i="1"/>
  <c r="K189" i="1"/>
  <c r="L189" i="1"/>
  <c r="M189" i="1"/>
  <c r="N189" i="1"/>
  <c r="S189" i="1"/>
  <c r="T189" i="1"/>
  <c r="J190" i="1"/>
  <c r="K190" i="1"/>
  <c r="L190" i="1"/>
  <c r="M190" i="1"/>
  <c r="N190" i="1"/>
  <c r="S190" i="1"/>
  <c r="T190" i="1"/>
  <c r="J191" i="1"/>
  <c r="K191" i="1"/>
  <c r="L191" i="1"/>
  <c r="M191" i="1"/>
  <c r="N191" i="1"/>
  <c r="S191" i="1"/>
  <c r="T191" i="1"/>
  <c r="J192" i="1"/>
  <c r="K192" i="1"/>
  <c r="L192" i="1"/>
  <c r="M192" i="1"/>
  <c r="N192" i="1"/>
  <c r="S192" i="1"/>
  <c r="T192" i="1"/>
  <c r="J193" i="1"/>
  <c r="K193" i="1"/>
  <c r="L193" i="1"/>
  <c r="M193" i="1"/>
  <c r="N193" i="1"/>
  <c r="S193" i="1"/>
  <c r="T193" i="1"/>
  <c r="J194" i="1"/>
  <c r="K194" i="1"/>
  <c r="L194" i="1"/>
  <c r="M194" i="1"/>
  <c r="N194" i="1"/>
  <c r="S194" i="1"/>
  <c r="T194" i="1"/>
  <c r="J195" i="1"/>
  <c r="K195" i="1"/>
  <c r="L195" i="1"/>
  <c r="M195" i="1"/>
  <c r="N195" i="1"/>
  <c r="S195" i="1"/>
  <c r="T195" i="1"/>
  <c r="J196" i="1"/>
  <c r="K196" i="1"/>
  <c r="L196" i="1"/>
  <c r="M196" i="1"/>
  <c r="N196" i="1"/>
  <c r="S196" i="1"/>
  <c r="T196" i="1"/>
  <c r="J197" i="1"/>
  <c r="K197" i="1"/>
  <c r="L197" i="1"/>
  <c r="M197" i="1"/>
  <c r="N197" i="1"/>
  <c r="S197" i="1"/>
  <c r="T197" i="1"/>
  <c r="J198" i="1"/>
  <c r="K198" i="1"/>
  <c r="L198" i="1"/>
  <c r="M198" i="1"/>
  <c r="N198" i="1"/>
  <c r="S198" i="1"/>
  <c r="T198" i="1"/>
  <c r="J199" i="1"/>
  <c r="K199" i="1"/>
  <c r="L199" i="1"/>
  <c r="M199" i="1"/>
  <c r="N199" i="1"/>
  <c r="S199" i="1"/>
  <c r="T199" i="1"/>
  <c r="J200" i="1"/>
  <c r="K200" i="1"/>
  <c r="L200" i="1"/>
  <c r="M200" i="1"/>
  <c r="N200" i="1"/>
  <c r="S200" i="1"/>
  <c r="T200" i="1"/>
  <c r="J201" i="1"/>
  <c r="K201" i="1"/>
  <c r="L201" i="1"/>
  <c r="M201" i="1"/>
  <c r="N201" i="1"/>
  <c r="S201" i="1"/>
  <c r="T201" i="1"/>
  <c r="J202" i="1"/>
  <c r="K202" i="1"/>
  <c r="L202" i="1"/>
  <c r="M202" i="1"/>
  <c r="N202" i="1"/>
  <c r="S202" i="1"/>
  <c r="T202" i="1"/>
  <c r="J203" i="1"/>
  <c r="K203" i="1"/>
  <c r="L203" i="1"/>
  <c r="M203" i="1"/>
  <c r="N203" i="1"/>
  <c r="S203" i="1"/>
  <c r="T203" i="1"/>
  <c r="J204" i="1"/>
  <c r="K204" i="1"/>
  <c r="L204" i="1"/>
  <c r="M204" i="1"/>
  <c r="N204" i="1"/>
  <c r="S204" i="1"/>
  <c r="T204" i="1"/>
  <c r="J205" i="1"/>
  <c r="K205" i="1"/>
  <c r="L205" i="1"/>
  <c r="M205" i="1"/>
  <c r="N205" i="1"/>
  <c r="S205" i="1"/>
  <c r="T205" i="1"/>
  <c r="J206" i="1"/>
  <c r="K206" i="1"/>
  <c r="L206" i="1"/>
  <c r="M206" i="1"/>
  <c r="N206" i="1"/>
  <c r="S206" i="1"/>
  <c r="T206" i="1"/>
  <c r="J207" i="1"/>
  <c r="K207" i="1"/>
  <c r="L207" i="1"/>
  <c r="M207" i="1"/>
  <c r="N207" i="1"/>
  <c r="S207" i="1"/>
  <c r="T207" i="1"/>
  <c r="J208" i="1"/>
  <c r="K208" i="1"/>
  <c r="L208" i="1"/>
  <c r="M208" i="1"/>
  <c r="N208" i="1"/>
  <c r="S208" i="1"/>
  <c r="T208" i="1"/>
  <c r="J209" i="1"/>
  <c r="K209" i="1"/>
  <c r="L209" i="1"/>
  <c r="M209" i="1"/>
  <c r="N209" i="1"/>
  <c r="S209" i="1"/>
  <c r="T209" i="1"/>
  <c r="J210" i="1"/>
  <c r="K210" i="1"/>
  <c r="L210" i="1"/>
  <c r="M210" i="1"/>
  <c r="N210" i="1"/>
  <c r="S210" i="1"/>
  <c r="T210" i="1"/>
  <c r="J211" i="1"/>
  <c r="K211" i="1"/>
  <c r="L211" i="1"/>
  <c r="M211" i="1"/>
  <c r="N211" i="1"/>
  <c r="S211" i="1"/>
  <c r="T211" i="1"/>
  <c r="J212" i="1"/>
  <c r="K212" i="1"/>
  <c r="L212" i="1"/>
  <c r="M212" i="1"/>
  <c r="N212" i="1"/>
  <c r="S212" i="1"/>
  <c r="T212" i="1"/>
  <c r="J213" i="1"/>
  <c r="K213" i="1"/>
  <c r="L213" i="1"/>
  <c r="M213" i="1"/>
  <c r="N213" i="1"/>
  <c r="S213" i="1"/>
  <c r="T213" i="1"/>
  <c r="J214" i="1"/>
  <c r="K214" i="1"/>
  <c r="L214" i="1"/>
  <c r="M214" i="1"/>
  <c r="N214" i="1"/>
  <c r="S214" i="1"/>
  <c r="T214" i="1"/>
  <c r="J215" i="1"/>
  <c r="K215" i="1"/>
  <c r="L215" i="1"/>
  <c r="M215" i="1"/>
  <c r="N215" i="1"/>
  <c r="S215" i="1"/>
  <c r="T215" i="1"/>
  <c r="J216" i="1"/>
  <c r="K216" i="1"/>
  <c r="L216" i="1"/>
  <c r="M216" i="1"/>
  <c r="N216" i="1"/>
  <c r="S216" i="1"/>
  <c r="T216" i="1"/>
  <c r="J217" i="1"/>
  <c r="K217" i="1"/>
  <c r="L217" i="1"/>
  <c r="M217" i="1"/>
  <c r="N217" i="1"/>
  <c r="S217" i="1"/>
  <c r="T217" i="1"/>
  <c r="J218" i="1"/>
  <c r="K218" i="1"/>
  <c r="L218" i="1"/>
  <c r="M218" i="1"/>
  <c r="N218" i="1"/>
  <c r="S218" i="1"/>
  <c r="T218" i="1"/>
  <c r="J219" i="1"/>
  <c r="K219" i="1"/>
  <c r="L219" i="1"/>
  <c r="M219" i="1"/>
  <c r="N219" i="1"/>
  <c r="S219" i="1"/>
  <c r="T219" i="1"/>
  <c r="J220" i="1"/>
  <c r="K220" i="1"/>
  <c r="L220" i="1"/>
  <c r="M220" i="1"/>
  <c r="N220" i="1"/>
  <c r="S220" i="1"/>
  <c r="T220" i="1"/>
  <c r="J221" i="1"/>
  <c r="K221" i="1"/>
  <c r="L221" i="1"/>
  <c r="M221" i="1"/>
  <c r="N221" i="1"/>
  <c r="S221" i="1"/>
  <c r="T221" i="1"/>
  <c r="J222" i="1"/>
  <c r="K222" i="1"/>
  <c r="L222" i="1"/>
  <c r="M222" i="1"/>
  <c r="N222" i="1"/>
  <c r="S222" i="1"/>
  <c r="T222" i="1"/>
  <c r="J223" i="1"/>
  <c r="K223" i="1"/>
  <c r="L223" i="1"/>
  <c r="M223" i="1"/>
  <c r="N223" i="1"/>
  <c r="S223" i="1"/>
  <c r="T223" i="1"/>
  <c r="J224" i="1"/>
  <c r="K224" i="1"/>
  <c r="L224" i="1"/>
  <c r="M224" i="1"/>
  <c r="N224" i="1"/>
  <c r="S224" i="1"/>
  <c r="T224" i="1"/>
  <c r="J225" i="1"/>
  <c r="K225" i="1"/>
  <c r="L225" i="1"/>
  <c r="M225" i="1"/>
  <c r="N225" i="1"/>
  <c r="S225" i="1"/>
  <c r="T225" i="1"/>
  <c r="J226" i="1"/>
  <c r="K226" i="1"/>
  <c r="L226" i="1"/>
  <c r="M226" i="1"/>
  <c r="N226" i="1"/>
  <c r="S226" i="1"/>
  <c r="T226" i="1"/>
  <c r="J227" i="1"/>
  <c r="K227" i="1"/>
  <c r="L227" i="1"/>
  <c r="M227" i="1"/>
  <c r="N227" i="1"/>
  <c r="S227" i="1"/>
  <c r="T227" i="1"/>
  <c r="J228" i="1"/>
  <c r="K228" i="1"/>
  <c r="L228" i="1"/>
  <c r="M228" i="1"/>
  <c r="N228" i="1"/>
  <c r="S228" i="1"/>
  <c r="T228" i="1"/>
  <c r="J229" i="1"/>
  <c r="K229" i="1"/>
  <c r="L229" i="1"/>
  <c r="M229" i="1"/>
  <c r="N229" i="1"/>
  <c r="S229" i="1"/>
  <c r="T229" i="1"/>
  <c r="J230" i="1"/>
  <c r="K230" i="1"/>
  <c r="L230" i="1"/>
  <c r="M230" i="1"/>
  <c r="N230" i="1"/>
  <c r="S230" i="1"/>
  <c r="T230" i="1"/>
  <c r="J231" i="1"/>
  <c r="K231" i="1"/>
  <c r="L231" i="1"/>
  <c r="M231" i="1"/>
  <c r="N231" i="1"/>
  <c r="S231" i="1"/>
  <c r="T231" i="1"/>
  <c r="J232" i="1"/>
  <c r="K232" i="1"/>
  <c r="L232" i="1"/>
  <c r="M232" i="1"/>
  <c r="N232" i="1"/>
  <c r="S232" i="1"/>
  <c r="T232" i="1"/>
  <c r="J233" i="1"/>
  <c r="K233" i="1"/>
  <c r="L233" i="1"/>
  <c r="M233" i="1"/>
  <c r="N233" i="1"/>
  <c r="S233" i="1"/>
  <c r="T233" i="1"/>
  <c r="J234" i="1"/>
  <c r="K234" i="1"/>
  <c r="L234" i="1"/>
  <c r="M234" i="1"/>
  <c r="N234" i="1"/>
  <c r="S234" i="1"/>
  <c r="T234" i="1"/>
  <c r="J235" i="1"/>
  <c r="K235" i="1"/>
  <c r="L235" i="1"/>
  <c r="M235" i="1"/>
  <c r="N235" i="1"/>
  <c r="S235" i="1"/>
  <c r="T235" i="1"/>
  <c r="J236" i="1"/>
  <c r="K236" i="1"/>
  <c r="L236" i="1"/>
  <c r="M236" i="1"/>
  <c r="N236" i="1"/>
  <c r="S236" i="1"/>
  <c r="T236" i="1"/>
  <c r="J237" i="1"/>
  <c r="K237" i="1"/>
  <c r="L237" i="1"/>
  <c r="M237" i="1"/>
  <c r="N237" i="1"/>
  <c r="S237" i="1"/>
  <c r="T237" i="1"/>
  <c r="J238" i="1"/>
  <c r="K238" i="1"/>
  <c r="L238" i="1"/>
  <c r="M238" i="1"/>
  <c r="N238" i="1"/>
  <c r="S238" i="1"/>
  <c r="T238" i="1"/>
  <c r="J239" i="1"/>
  <c r="K239" i="1"/>
  <c r="L239" i="1"/>
  <c r="M239" i="1"/>
  <c r="N239" i="1"/>
  <c r="S239" i="1"/>
  <c r="T239" i="1"/>
  <c r="J240" i="1"/>
  <c r="K240" i="1"/>
  <c r="L240" i="1"/>
  <c r="M240" i="1"/>
  <c r="N240" i="1"/>
  <c r="S240" i="1"/>
  <c r="T240" i="1"/>
  <c r="J241" i="1"/>
  <c r="K241" i="1"/>
  <c r="L241" i="1"/>
  <c r="M241" i="1"/>
  <c r="N241" i="1"/>
  <c r="S241" i="1"/>
  <c r="T241" i="1"/>
  <c r="J242" i="1"/>
  <c r="K242" i="1"/>
  <c r="L242" i="1"/>
  <c r="M242" i="1"/>
  <c r="N242" i="1"/>
  <c r="S242" i="1"/>
  <c r="T242" i="1"/>
  <c r="J243" i="1"/>
  <c r="K243" i="1"/>
  <c r="L243" i="1"/>
  <c r="M243" i="1"/>
  <c r="N243" i="1"/>
  <c r="S243" i="1"/>
  <c r="T243" i="1"/>
  <c r="J244" i="1"/>
  <c r="K244" i="1"/>
  <c r="L244" i="1"/>
  <c r="M244" i="1"/>
  <c r="N244" i="1"/>
  <c r="S244" i="1"/>
  <c r="T244" i="1"/>
  <c r="J245" i="1"/>
  <c r="K245" i="1"/>
  <c r="L245" i="1"/>
  <c r="M245" i="1"/>
  <c r="N245" i="1"/>
  <c r="S245" i="1"/>
  <c r="T245" i="1"/>
  <c r="J246" i="1"/>
  <c r="K246" i="1"/>
  <c r="L246" i="1"/>
  <c r="M246" i="1"/>
  <c r="N246" i="1"/>
  <c r="S246" i="1"/>
  <c r="T246" i="1"/>
  <c r="J247" i="1"/>
  <c r="K247" i="1"/>
  <c r="L247" i="1"/>
  <c r="M247" i="1"/>
  <c r="N247" i="1"/>
  <c r="S247" i="1"/>
  <c r="T247" i="1"/>
  <c r="J248" i="1"/>
  <c r="K248" i="1"/>
  <c r="L248" i="1"/>
  <c r="M248" i="1"/>
  <c r="N248" i="1"/>
  <c r="S248" i="1"/>
  <c r="T248" i="1"/>
  <c r="J249" i="1"/>
  <c r="K249" i="1"/>
  <c r="L249" i="1"/>
  <c r="M249" i="1"/>
  <c r="N249" i="1"/>
  <c r="S249" i="1"/>
  <c r="T249" i="1"/>
  <c r="J250" i="1"/>
  <c r="K250" i="1"/>
  <c r="L250" i="1"/>
  <c r="M250" i="1"/>
  <c r="N250" i="1"/>
  <c r="S250" i="1"/>
  <c r="T250" i="1"/>
  <c r="J251" i="1"/>
  <c r="K251" i="1"/>
  <c r="L251" i="1"/>
  <c r="M251" i="1"/>
  <c r="N251" i="1"/>
  <c r="S251" i="1"/>
  <c r="T251" i="1"/>
  <c r="J252" i="1"/>
  <c r="K252" i="1"/>
  <c r="L252" i="1"/>
  <c r="M252" i="1"/>
  <c r="N252" i="1"/>
  <c r="S252" i="1"/>
  <c r="T252" i="1"/>
  <c r="J253" i="1"/>
  <c r="K253" i="1"/>
  <c r="L253" i="1"/>
  <c r="M253" i="1"/>
  <c r="N253" i="1"/>
  <c r="S253" i="1"/>
  <c r="T253" i="1"/>
  <c r="I28" i="8" s="1"/>
  <c r="J254" i="1"/>
  <c r="K254" i="1"/>
  <c r="L254" i="1"/>
  <c r="M254" i="1"/>
  <c r="N254" i="1"/>
  <c r="S254" i="1"/>
  <c r="T254" i="1"/>
  <c r="J255" i="1"/>
  <c r="K255" i="1"/>
  <c r="L255" i="1"/>
  <c r="M255" i="1"/>
  <c r="N255" i="1"/>
  <c r="S255" i="1"/>
  <c r="T255" i="1"/>
  <c r="J256" i="1"/>
  <c r="K256" i="1"/>
  <c r="L256" i="1"/>
  <c r="M256" i="1"/>
  <c r="N256" i="1"/>
  <c r="S256" i="1"/>
  <c r="T256" i="1"/>
  <c r="J257" i="1"/>
  <c r="K257" i="1"/>
  <c r="L257" i="1"/>
  <c r="M257" i="1"/>
  <c r="N257" i="1"/>
  <c r="S257" i="1"/>
  <c r="T257" i="1"/>
  <c r="J258" i="1"/>
  <c r="K258" i="1"/>
  <c r="L258" i="1"/>
  <c r="M258" i="1"/>
  <c r="N258" i="1"/>
  <c r="S258" i="1"/>
  <c r="T258" i="1"/>
  <c r="J259" i="1"/>
  <c r="K259" i="1"/>
  <c r="L259" i="1"/>
  <c r="M259" i="1"/>
  <c r="N259" i="1"/>
  <c r="S259" i="1"/>
  <c r="T259" i="1"/>
  <c r="E33" i="8" s="1"/>
  <c r="J260" i="1"/>
  <c r="K260" i="1"/>
  <c r="L260" i="1"/>
  <c r="M260" i="1"/>
  <c r="N260" i="1"/>
  <c r="S260" i="1"/>
  <c r="T260" i="1"/>
  <c r="J261" i="1"/>
  <c r="K261" i="1"/>
  <c r="L261" i="1"/>
  <c r="M261" i="1"/>
  <c r="N261" i="1"/>
  <c r="S261" i="1"/>
  <c r="T261" i="1"/>
  <c r="J262" i="1"/>
  <c r="K262" i="1"/>
  <c r="L262" i="1"/>
  <c r="M262" i="1"/>
  <c r="N262" i="1"/>
  <c r="S262" i="1"/>
  <c r="T262" i="1"/>
  <c r="J263" i="1"/>
  <c r="K263" i="1"/>
  <c r="L263" i="1"/>
  <c r="M263" i="1"/>
  <c r="N263" i="1"/>
  <c r="S263" i="1"/>
  <c r="T263" i="1"/>
  <c r="J264" i="1"/>
  <c r="K264" i="1"/>
  <c r="L264" i="1"/>
  <c r="M264" i="1"/>
  <c r="N264" i="1"/>
  <c r="S264" i="1"/>
  <c r="T264" i="1"/>
  <c r="J265" i="1"/>
  <c r="K265" i="1"/>
  <c r="L265" i="1"/>
  <c r="M265" i="1"/>
  <c r="N265" i="1"/>
  <c r="S265" i="1"/>
  <c r="T265" i="1"/>
  <c r="J266" i="1"/>
  <c r="K266" i="1"/>
  <c r="L266" i="1"/>
  <c r="M266" i="1"/>
  <c r="N266" i="1"/>
  <c r="S266" i="1"/>
  <c r="T266" i="1"/>
  <c r="J267" i="1"/>
  <c r="K267" i="1"/>
  <c r="L267" i="1"/>
  <c r="M267" i="1"/>
  <c r="N267" i="1"/>
  <c r="S267" i="1"/>
  <c r="T267" i="1"/>
  <c r="J268" i="1"/>
  <c r="K268" i="1"/>
  <c r="L268" i="1"/>
  <c r="M268" i="1"/>
  <c r="N268" i="1"/>
  <c r="S268" i="1"/>
  <c r="T268" i="1"/>
  <c r="J269" i="1"/>
  <c r="K269" i="1"/>
  <c r="L269" i="1"/>
  <c r="M269" i="1"/>
  <c r="N269" i="1"/>
  <c r="S269" i="1"/>
  <c r="T269" i="1"/>
  <c r="J270" i="1"/>
  <c r="K270" i="1"/>
  <c r="L270" i="1"/>
  <c r="M270" i="1"/>
  <c r="N270" i="1"/>
  <c r="S270" i="1"/>
  <c r="T270" i="1"/>
  <c r="J271" i="1"/>
  <c r="K271" i="1"/>
  <c r="L271" i="1"/>
  <c r="M271" i="1"/>
  <c r="N271" i="1"/>
  <c r="S271" i="1"/>
  <c r="T271" i="1"/>
  <c r="J272" i="1"/>
  <c r="K272" i="1"/>
  <c r="L272" i="1"/>
  <c r="M272" i="1"/>
  <c r="N272" i="1"/>
  <c r="S272" i="1"/>
  <c r="T272" i="1"/>
  <c r="J273" i="1"/>
  <c r="K273" i="1"/>
  <c r="L273" i="1"/>
  <c r="M273" i="1"/>
  <c r="N273" i="1"/>
  <c r="S273" i="1"/>
  <c r="T273" i="1"/>
  <c r="J274" i="1"/>
  <c r="K274" i="1"/>
  <c r="L274" i="1"/>
  <c r="M274" i="1"/>
  <c r="N274" i="1"/>
  <c r="S274" i="1"/>
  <c r="T274" i="1"/>
  <c r="J275" i="1"/>
  <c r="K275" i="1"/>
  <c r="L275" i="1"/>
  <c r="M275" i="1"/>
  <c r="N275" i="1"/>
  <c r="S275" i="1"/>
  <c r="T275" i="1"/>
  <c r="J276" i="1"/>
  <c r="K276" i="1"/>
  <c r="L276" i="1"/>
  <c r="M276" i="1"/>
  <c r="N276" i="1"/>
  <c r="S276" i="1"/>
  <c r="T276" i="1"/>
  <c r="J277" i="1"/>
  <c r="K277" i="1"/>
  <c r="L277" i="1"/>
  <c r="M277" i="1"/>
  <c r="N277" i="1"/>
  <c r="S277" i="1"/>
  <c r="T277" i="1"/>
  <c r="J278" i="1"/>
  <c r="K278" i="1"/>
  <c r="L278" i="1"/>
  <c r="M278" i="1"/>
  <c r="N278" i="1"/>
  <c r="S278" i="1"/>
  <c r="T278" i="1"/>
  <c r="J279" i="1"/>
  <c r="K279" i="1"/>
  <c r="L279" i="1"/>
  <c r="M279" i="1"/>
  <c r="N279" i="1"/>
  <c r="S279" i="1"/>
  <c r="T279" i="1"/>
  <c r="J280" i="1"/>
  <c r="K280" i="1"/>
  <c r="L280" i="1"/>
  <c r="M280" i="1"/>
  <c r="N280" i="1"/>
  <c r="S280" i="1"/>
  <c r="T280" i="1"/>
  <c r="J281" i="1"/>
  <c r="K281" i="1"/>
  <c r="L281" i="1"/>
  <c r="M281" i="1"/>
  <c r="N281" i="1"/>
  <c r="S281" i="1"/>
  <c r="T281" i="1"/>
  <c r="J282" i="1"/>
  <c r="K282" i="1"/>
  <c r="L282" i="1"/>
  <c r="M282" i="1"/>
  <c r="N282" i="1"/>
  <c r="S282" i="1"/>
  <c r="T282" i="1"/>
  <c r="J283" i="1"/>
  <c r="K283" i="1"/>
  <c r="L283" i="1"/>
  <c r="M283" i="1"/>
  <c r="N283" i="1"/>
  <c r="S283" i="1"/>
  <c r="T283" i="1"/>
  <c r="J284" i="1"/>
  <c r="K284" i="1"/>
  <c r="L284" i="1"/>
  <c r="M284" i="1"/>
  <c r="N284" i="1"/>
  <c r="S284" i="1"/>
  <c r="T284" i="1"/>
  <c r="J285" i="1"/>
  <c r="K285" i="1"/>
  <c r="L285" i="1"/>
  <c r="M285" i="1"/>
  <c r="N285" i="1"/>
  <c r="S285" i="1"/>
  <c r="T285" i="1"/>
  <c r="J286" i="1"/>
  <c r="K286" i="1"/>
  <c r="L286" i="1"/>
  <c r="M286" i="1"/>
  <c r="N286" i="1"/>
  <c r="S286" i="1"/>
  <c r="T286" i="1"/>
  <c r="J287" i="1"/>
  <c r="K287" i="1"/>
  <c r="L287" i="1"/>
  <c r="M287" i="1"/>
  <c r="N287" i="1"/>
  <c r="S287" i="1"/>
  <c r="T287" i="1"/>
  <c r="J288" i="1"/>
  <c r="K288" i="1"/>
  <c r="L288" i="1"/>
  <c r="M288" i="1"/>
  <c r="N288" i="1"/>
  <c r="S288" i="1"/>
  <c r="T288" i="1"/>
  <c r="J289" i="1"/>
  <c r="K289" i="1"/>
  <c r="L289" i="1"/>
  <c r="M289" i="1"/>
  <c r="N289" i="1"/>
  <c r="S289" i="1"/>
  <c r="T289" i="1"/>
  <c r="J290" i="1"/>
  <c r="K290" i="1"/>
  <c r="L290" i="1"/>
  <c r="M290" i="1"/>
  <c r="N290" i="1"/>
  <c r="S290" i="1"/>
  <c r="T290" i="1"/>
  <c r="J291" i="1"/>
  <c r="K291" i="1"/>
  <c r="L291" i="1"/>
  <c r="M291" i="1"/>
  <c r="N291" i="1"/>
  <c r="S291" i="1"/>
  <c r="T291" i="1"/>
  <c r="J292" i="1"/>
  <c r="K292" i="1"/>
  <c r="L292" i="1"/>
  <c r="M292" i="1"/>
  <c r="N292" i="1"/>
  <c r="S292" i="1"/>
  <c r="T292" i="1"/>
  <c r="J293" i="1"/>
  <c r="K293" i="1"/>
  <c r="L293" i="1"/>
  <c r="M293" i="1"/>
  <c r="N293" i="1"/>
  <c r="S293" i="1"/>
  <c r="T293" i="1"/>
  <c r="J294" i="1"/>
  <c r="K294" i="1"/>
  <c r="L294" i="1"/>
  <c r="M294" i="1"/>
  <c r="N294" i="1"/>
  <c r="S294" i="1"/>
  <c r="T294" i="1"/>
  <c r="J295" i="1"/>
  <c r="K295" i="1"/>
  <c r="L295" i="1"/>
  <c r="M295" i="1"/>
  <c r="N295" i="1"/>
  <c r="S295" i="1"/>
  <c r="T295" i="1"/>
  <c r="J296" i="1"/>
  <c r="K296" i="1"/>
  <c r="L296" i="1"/>
  <c r="M296" i="1"/>
  <c r="N296" i="1"/>
  <c r="S296" i="1"/>
  <c r="T296" i="1"/>
  <c r="J297" i="1"/>
  <c r="K297" i="1"/>
  <c r="L297" i="1"/>
  <c r="M297" i="1"/>
  <c r="N297" i="1"/>
  <c r="S297" i="1"/>
  <c r="T297" i="1"/>
  <c r="J298" i="1"/>
  <c r="K298" i="1"/>
  <c r="L298" i="1"/>
  <c r="M298" i="1"/>
  <c r="N298" i="1"/>
  <c r="S298" i="1"/>
  <c r="T298" i="1"/>
  <c r="J299" i="1"/>
  <c r="K299" i="1"/>
  <c r="L299" i="1"/>
  <c r="M299" i="1"/>
  <c r="N299" i="1"/>
  <c r="S299" i="1"/>
  <c r="T299" i="1"/>
  <c r="J300" i="1"/>
  <c r="K300" i="1"/>
  <c r="L300" i="1"/>
  <c r="M300" i="1"/>
  <c r="N300" i="1"/>
  <c r="S300" i="1"/>
  <c r="T300" i="1"/>
  <c r="J301" i="1"/>
  <c r="K301" i="1"/>
  <c r="L301" i="1"/>
  <c r="M301" i="1"/>
  <c r="N301" i="1"/>
  <c r="S301" i="1"/>
  <c r="T301" i="1"/>
  <c r="J302" i="1"/>
  <c r="K302" i="1"/>
  <c r="L302" i="1"/>
  <c r="M302" i="1"/>
  <c r="N302" i="1"/>
  <c r="S302" i="1"/>
  <c r="T302" i="1"/>
  <c r="J303" i="1"/>
  <c r="K303" i="1"/>
  <c r="L303" i="1"/>
  <c r="M303" i="1"/>
  <c r="N303" i="1"/>
  <c r="S303" i="1"/>
  <c r="T303" i="1"/>
  <c r="J304" i="1"/>
  <c r="K304" i="1"/>
  <c r="L304" i="1"/>
  <c r="M304" i="1"/>
  <c r="N304" i="1"/>
  <c r="S304" i="1"/>
  <c r="T304" i="1"/>
  <c r="J305" i="1"/>
  <c r="K305" i="1"/>
  <c r="L305" i="1"/>
  <c r="M305" i="1"/>
  <c r="N305" i="1"/>
  <c r="S305" i="1"/>
  <c r="T305" i="1"/>
  <c r="J306" i="1"/>
  <c r="K306" i="1"/>
  <c r="L306" i="1"/>
  <c r="M306" i="1"/>
  <c r="N306" i="1"/>
  <c r="S306" i="1"/>
  <c r="T306" i="1"/>
  <c r="J307" i="1"/>
  <c r="K307" i="1"/>
  <c r="L307" i="1"/>
  <c r="M307" i="1"/>
  <c r="N307" i="1"/>
  <c r="S307" i="1"/>
  <c r="T307" i="1"/>
  <c r="J308" i="1"/>
  <c r="K308" i="1"/>
  <c r="L308" i="1"/>
  <c r="M308" i="1"/>
  <c r="N308" i="1"/>
  <c r="S308" i="1"/>
  <c r="T308" i="1"/>
  <c r="J309" i="1"/>
  <c r="K309" i="1"/>
  <c r="L309" i="1"/>
  <c r="M309" i="1"/>
  <c r="N309" i="1"/>
  <c r="S309" i="1"/>
  <c r="T309" i="1"/>
  <c r="J310" i="1"/>
  <c r="K310" i="1"/>
  <c r="L310" i="1"/>
  <c r="M310" i="1"/>
  <c r="N310" i="1"/>
  <c r="S310" i="1"/>
  <c r="T310" i="1"/>
  <c r="J311" i="1"/>
  <c r="K311" i="1"/>
  <c r="L311" i="1"/>
  <c r="M311" i="1"/>
  <c r="N311" i="1"/>
  <c r="S311" i="1"/>
  <c r="T311" i="1"/>
  <c r="J312" i="1"/>
  <c r="K312" i="1"/>
  <c r="L312" i="1"/>
  <c r="M312" i="1"/>
  <c r="N312" i="1"/>
  <c r="S312" i="1"/>
  <c r="T312" i="1"/>
  <c r="J313" i="1"/>
  <c r="K313" i="1"/>
  <c r="L313" i="1"/>
  <c r="M313" i="1"/>
  <c r="N313" i="1"/>
  <c r="S313" i="1"/>
  <c r="T313" i="1"/>
  <c r="J314" i="1"/>
  <c r="K314" i="1"/>
  <c r="L314" i="1"/>
  <c r="M314" i="1"/>
  <c r="N314" i="1"/>
  <c r="S314" i="1"/>
  <c r="T314" i="1"/>
  <c r="J315" i="1"/>
  <c r="K315" i="1"/>
  <c r="L315" i="1"/>
  <c r="M315" i="1"/>
  <c r="N315" i="1"/>
  <c r="S315" i="1"/>
  <c r="T315" i="1"/>
  <c r="J316" i="1"/>
  <c r="K316" i="1"/>
  <c r="L316" i="1"/>
  <c r="M316" i="1"/>
  <c r="N316" i="1"/>
  <c r="S316" i="1"/>
  <c r="T316" i="1"/>
  <c r="J317" i="1"/>
  <c r="K317" i="1"/>
  <c r="L317" i="1"/>
  <c r="M317" i="1"/>
  <c r="N317" i="1"/>
  <c r="S317" i="1"/>
  <c r="T317" i="1"/>
  <c r="J318" i="1"/>
  <c r="K318" i="1"/>
  <c r="L318" i="1"/>
  <c r="M318" i="1"/>
  <c r="N318" i="1"/>
  <c r="S318" i="1"/>
  <c r="T318" i="1"/>
  <c r="J319" i="1"/>
  <c r="K319" i="1"/>
  <c r="L319" i="1"/>
  <c r="M319" i="1"/>
  <c r="N319" i="1"/>
  <c r="S319" i="1"/>
  <c r="T319" i="1"/>
  <c r="J320" i="1"/>
  <c r="K320" i="1"/>
  <c r="L320" i="1"/>
  <c r="M320" i="1"/>
  <c r="N320" i="1"/>
  <c r="S320" i="1"/>
  <c r="T320" i="1"/>
  <c r="J321" i="1"/>
  <c r="K321" i="1"/>
  <c r="L321" i="1"/>
  <c r="M321" i="1"/>
  <c r="N321" i="1"/>
  <c r="S321" i="1"/>
  <c r="T321" i="1"/>
  <c r="J322" i="1"/>
  <c r="K322" i="1"/>
  <c r="L322" i="1"/>
  <c r="M322" i="1"/>
  <c r="N322" i="1"/>
  <c r="S322" i="1"/>
  <c r="T322" i="1"/>
  <c r="J323" i="1"/>
  <c r="K323" i="1"/>
  <c r="L323" i="1"/>
  <c r="M323" i="1"/>
  <c r="N323" i="1"/>
  <c r="S323" i="1"/>
  <c r="T323" i="1"/>
  <c r="J324" i="1"/>
  <c r="K324" i="1"/>
  <c r="L324" i="1"/>
  <c r="M324" i="1"/>
  <c r="N324" i="1"/>
  <c r="S324" i="1"/>
  <c r="T324" i="1"/>
  <c r="J325" i="1"/>
  <c r="K325" i="1"/>
  <c r="L325" i="1"/>
  <c r="M325" i="1"/>
  <c r="N325" i="1"/>
  <c r="S325" i="1"/>
  <c r="T325" i="1"/>
  <c r="J326" i="1"/>
  <c r="K326" i="1"/>
  <c r="L326" i="1"/>
  <c r="M326" i="1"/>
  <c r="N326" i="1"/>
  <c r="S326" i="1"/>
  <c r="T326" i="1"/>
  <c r="J327" i="1"/>
  <c r="K327" i="1"/>
  <c r="L327" i="1"/>
  <c r="M327" i="1"/>
  <c r="N327" i="1"/>
  <c r="S327" i="1"/>
  <c r="T327" i="1"/>
  <c r="J328" i="1"/>
  <c r="K328" i="1"/>
  <c r="L328" i="1"/>
  <c r="M328" i="1"/>
  <c r="N328" i="1"/>
  <c r="S328" i="1"/>
  <c r="T328" i="1"/>
  <c r="J329" i="1"/>
  <c r="K329" i="1"/>
  <c r="L329" i="1"/>
  <c r="M329" i="1"/>
  <c r="N329" i="1"/>
  <c r="S329" i="1"/>
  <c r="T329" i="1"/>
  <c r="J330" i="1"/>
  <c r="K330" i="1"/>
  <c r="L330" i="1"/>
  <c r="M330" i="1"/>
  <c r="N330" i="1"/>
  <c r="S330" i="1"/>
  <c r="T330" i="1"/>
  <c r="J331" i="1"/>
  <c r="K331" i="1"/>
  <c r="L331" i="1"/>
  <c r="M331" i="1"/>
  <c r="N331" i="1"/>
  <c r="S331" i="1"/>
  <c r="T331" i="1"/>
  <c r="J332" i="1"/>
  <c r="K332" i="1"/>
  <c r="L332" i="1"/>
  <c r="M332" i="1"/>
  <c r="N332" i="1"/>
  <c r="S332" i="1"/>
  <c r="T332" i="1"/>
  <c r="J333" i="1"/>
  <c r="K333" i="1"/>
  <c r="L333" i="1"/>
  <c r="M333" i="1"/>
  <c r="N333" i="1"/>
  <c r="S333" i="1"/>
  <c r="T333" i="1"/>
  <c r="J334" i="1"/>
  <c r="K334" i="1"/>
  <c r="L334" i="1"/>
  <c r="M334" i="1"/>
  <c r="N334" i="1"/>
  <c r="S334" i="1"/>
  <c r="T334" i="1"/>
  <c r="J335" i="1"/>
  <c r="K335" i="1"/>
  <c r="L335" i="1"/>
  <c r="M335" i="1"/>
  <c r="N335" i="1"/>
  <c r="S335" i="1"/>
  <c r="T335" i="1"/>
  <c r="J336" i="1"/>
  <c r="K336" i="1"/>
  <c r="L336" i="1"/>
  <c r="M336" i="1"/>
  <c r="N336" i="1"/>
  <c r="S336" i="1"/>
  <c r="T336" i="1"/>
  <c r="J337" i="1"/>
  <c r="K337" i="1"/>
  <c r="L337" i="1"/>
  <c r="M337" i="1"/>
  <c r="N337" i="1"/>
  <c r="S337" i="1"/>
  <c r="T337" i="1"/>
  <c r="J338" i="1"/>
  <c r="K338" i="1"/>
  <c r="L338" i="1"/>
  <c r="M338" i="1"/>
  <c r="N338" i="1"/>
  <c r="S338" i="1"/>
  <c r="T338" i="1"/>
  <c r="J339" i="1"/>
  <c r="K339" i="1"/>
  <c r="L339" i="1"/>
  <c r="M339" i="1"/>
  <c r="N339" i="1"/>
  <c r="S339" i="1"/>
  <c r="T339" i="1"/>
  <c r="J340" i="1"/>
  <c r="K340" i="1"/>
  <c r="L340" i="1"/>
  <c r="M340" i="1"/>
  <c r="N340" i="1"/>
  <c r="S340" i="1"/>
  <c r="T340" i="1"/>
  <c r="J341" i="1"/>
  <c r="K341" i="1"/>
  <c r="L341" i="1"/>
  <c r="M341" i="1"/>
  <c r="N341" i="1"/>
  <c r="S341" i="1"/>
  <c r="T341" i="1"/>
  <c r="J342" i="1"/>
  <c r="K342" i="1"/>
  <c r="L342" i="1"/>
  <c r="M342" i="1"/>
  <c r="N342" i="1"/>
  <c r="S342" i="1"/>
  <c r="T342" i="1"/>
  <c r="J343" i="1"/>
  <c r="K343" i="1"/>
  <c r="L343" i="1"/>
  <c r="M343" i="1"/>
  <c r="N343" i="1"/>
  <c r="S343" i="1"/>
  <c r="T343" i="1"/>
  <c r="J344" i="1"/>
  <c r="K344" i="1"/>
  <c r="L344" i="1"/>
  <c r="M344" i="1"/>
  <c r="N344" i="1"/>
  <c r="S344" i="1"/>
  <c r="T344" i="1"/>
  <c r="J345" i="1"/>
  <c r="K345" i="1"/>
  <c r="L345" i="1"/>
  <c r="M345" i="1"/>
  <c r="N345" i="1"/>
  <c r="S345" i="1"/>
  <c r="T345" i="1"/>
  <c r="J346" i="1"/>
  <c r="K346" i="1"/>
  <c r="L346" i="1"/>
  <c r="M346" i="1"/>
  <c r="N346" i="1"/>
  <c r="S346" i="1"/>
  <c r="T346" i="1"/>
  <c r="J347" i="1"/>
  <c r="K347" i="1"/>
  <c r="L347" i="1"/>
  <c r="M347" i="1"/>
  <c r="N347" i="1"/>
  <c r="S347" i="1"/>
  <c r="T347" i="1"/>
  <c r="J348" i="1"/>
  <c r="K348" i="1"/>
  <c r="L348" i="1"/>
  <c r="M348" i="1"/>
  <c r="N348" i="1"/>
  <c r="S348" i="1"/>
  <c r="T348" i="1"/>
  <c r="J349" i="1"/>
  <c r="K349" i="1"/>
  <c r="L349" i="1"/>
  <c r="M349" i="1"/>
  <c r="N349" i="1"/>
  <c r="S349" i="1"/>
  <c r="T349" i="1"/>
  <c r="J350" i="1"/>
  <c r="K350" i="1"/>
  <c r="L350" i="1"/>
  <c r="M350" i="1"/>
  <c r="N350" i="1"/>
  <c r="S350" i="1"/>
  <c r="T350" i="1"/>
  <c r="J351" i="1"/>
  <c r="K351" i="1"/>
  <c r="L351" i="1"/>
  <c r="M351" i="1"/>
  <c r="N351" i="1"/>
  <c r="S351" i="1"/>
  <c r="T351" i="1"/>
  <c r="J352" i="1"/>
  <c r="K352" i="1"/>
  <c r="L352" i="1"/>
  <c r="M352" i="1"/>
  <c r="N352" i="1"/>
  <c r="S352" i="1"/>
  <c r="T352" i="1"/>
  <c r="J353" i="1"/>
  <c r="K353" i="1"/>
  <c r="L353" i="1"/>
  <c r="M353" i="1"/>
  <c r="N353" i="1"/>
  <c r="S353" i="1"/>
  <c r="T353" i="1"/>
  <c r="J354" i="1"/>
  <c r="K354" i="1"/>
  <c r="L354" i="1"/>
  <c r="M354" i="1"/>
  <c r="N354" i="1"/>
  <c r="S354" i="1"/>
  <c r="T354" i="1"/>
  <c r="J355" i="1"/>
  <c r="K355" i="1"/>
  <c r="L355" i="1"/>
  <c r="M355" i="1"/>
  <c r="N355" i="1"/>
  <c r="S355" i="1"/>
  <c r="T355" i="1"/>
  <c r="J356" i="1"/>
  <c r="K356" i="1"/>
  <c r="L356" i="1"/>
  <c r="M356" i="1"/>
  <c r="N356" i="1"/>
  <c r="S356" i="1"/>
  <c r="T356" i="1"/>
  <c r="J357" i="1"/>
  <c r="K357" i="1"/>
  <c r="L357" i="1"/>
  <c r="M357" i="1"/>
  <c r="N357" i="1"/>
  <c r="S357" i="1"/>
  <c r="T357" i="1"/>
  <c r="J358" i="1"/>
  <c r="K358" i="1"/>
  <c r="L358" i="1"/>
  <c r="M358" i="1"/>
  <c r="N358" i="1"/>
  <c r="S358" i="1"/>
  <c r="T358" i="1"/>
  <c r="J359" i="1"/>
  <c r="K359" i="1"/>
  <c r="L359" i="1"/>
  <c r="M359" i="1"/>
  <c r="N359" i="1"/>
  <c r="S359" i="1"/>
  <c r="T359" i="1"/>
  <c r="J360" i="1"/>
  <c r="K360" i="1"/>
  <c r="L360" i="1"/>
  <c r="M360" i="1"/>
  <c r="N360" i="1"/>
  <c r="S360" i="1"/>
  <c r="T360" i="1"/>
  <c r="J361" i="1"/>
  <c r="K361" i="1"/>
  <c r="L361" i="1"/>
  <c r="M361" i="1"/>
  <c r="N361" i="1"/>
  <c r="S361" i="1"/>
  <c r="T361" i="1"/>
  <c r="J362" i="1"/>
  <c r="K362" i="1"/>
  <c r="L362" i="1"/>
  <c r="M362" i="1"/>
  <c r="N362" i="1"/>
  <c r="S362" i="1"/>
  <c r="T362" i="1"/>
  <c r="J363" i="1"/>
  <c r="K363" i="1"/>
  <c r="L363" i="1"/>
  <c r="M363" i="1"/>
  <c r="N363" i="1"/>
  <c r="S363" i="1"/>
  <c r="T363" i="1"/>
  <c r="J364" i="1"/>
  <c r="K364" i="1"/>
  <c r="L364" i="1"/>
  <c r="M364" i="1"/>
  <c r="N364" i="1"/>
  <c r="S364" i="1"/>
  <c r="T364" i="1"/>
  <c r="J365" i="1"/>
  <c r="K365" i="1"/>
  <c r="L365" i="1"/>
  <c r="M365" i="1"/>
  <c r="N365" i="1"/>
  <c r="S365" i="1"/>
  <c r="T365" i="1"/>
  <c r="J366" i="1"/>
  <c r="K366" i="1"/>
  <c r="L366" i="1"/>
  <c r="M366" i="1"/>
  <c r="N366" i="1"/>
  <c r="S366" i="1"/>
  <c r="T366" i="1"/>
  <c r="J367" i="1"/>
  <c r="K367" i="1"/>
  <c r="L367" i="1"/>
  <c r="M367" i="1"/>
  <c r="N367" i="1"/>
  <c r="S367" i="1"/>
  <c r="T367" i="1"/>
  <c r="J368" i="1"/>
  <c r="K368" i="1"/>
  <c r="L368" i="1"/>
  <c r="M368" i="1"/>
  <c r="N368" i="1"/>
  <c r="S368" i="1"/>
  <c r="T368" i="1"/>
  <c r="J369" i="1"/>
  <c r="K369" i="1"/>
  <c r="L369" i="1"/>
  <c r="M369" i="1"/>
  <c r="N369" i="1"/>
  <c r="S369" i="1"/>
  <c r="T369" i="1"/>
  <c r="J370" i="1"/>
  <c r="K370" i="1"/>
  <c r="L370" i="1"/>
  <c r="M370" i="1"/>
  <c r="N370" i="1"/>
  <c r="S370" i="1"/>
  <c r="T370" i="1"/>
  <c r="J371" i="1"/>
  <c r="K371" i="1"/>
  <c r="L371" i="1"/>
  <c r="M371" i="1"/>
  <c r="N371" i="1"/>
  <c r="S371" i="1"/>
  <c r="T371" i="1"/>
  <c r="J372" i="1"/>
  <c r="K372" i="1"/>
  <c r="L372" i="1"/>
  <c r="M372" i="1"/>
  <c r="N372" i="1"/>
  <c r="S372" i="1"/>
  <c r="T372" i="1"/>
  <c r="J373" i="1"/>
  <c r="K373" i="1"/>
  <c r="L373" i="1"/>
  <c r="M373" i="1"/>
  <c r="N373" i="1"/>
  <c r="S373" i="1"/>
  <c r="T373" i="1"/>
  <c r="J374" i="1"/>
  <c r="K374" i="1"/>
  <c r="L374" i="1"/>
  <c r="M374" i="1"/>
  <c r="N374" i="1"/>
  <c r="S374" i="1"/>
  <c r="T374" i="1"/>
  <c r="J375" i="1"/>
  <c r="K375" i="1"/>
  <c r="L375" i="1"/>
  <c r="M375" i="1"/>
  <c r="N375" i="1"/>
  <c r="S375" i="1"/>
  <c r="T375" i="1"/>
  <c r="J376" i="1"/>
  <c r="K376" i="1"/>
  <c r="L376" i="1"/>
  <c r="M376" i="1"/>
  <c r="N376" i="1"/>
  <c r="S376" i="1"/>
  <c r="T376" i="1"/>
  <c r="J377" i="1"/>
  <c r="K377" i="1"/>
  <c r="L377" i="1"/>
  <c r="M377" i="1"/>
  <c r="N377" i="1"/>
  <c r="S377" i="1"/>
  <c r="T377" i="1"/>
  <c r="J378" i="1"/>
  <c r="K378" i="1"/>
  <c r="L378" i="1"/>
  <c r="M378" i="1"/>
  <c r="N378" i="1"/>
  <c r="S378" i="1"/>
  <c r="T378" i="1"/>
  <c r="J379" i="1"/>
  <c r="K379" i="1"/>
  <c r="L379" i="1"/>
  <c r="M379" i="1"/>
  <c r="N379" i="1"/>
  <c r="S379" i="1"/>
  <c r="T379" i="1"/>
  <c r="J380" i="1"/>
  <c r="K380" i="1"/>
  <c r="L380" i="1"/>
  <c r="M380" i="1"/>
  <c r="N380" i="1"/>
  <c r="S380" i="1"/>
  <c r="T380" i="1"/>
  <c r="J381" i="1"/>
  <c r="K381" i="1"/>
  <c r="L381" i="1"/>
  <c r="M381" i="1"/>
  <c r="N381" i="1"/>
  <c r="S381" i="1"/>
  <c r="T381" i="1"/>
  <c r="J382" i="1"/>
  <c r="K382" i="1"/>
  <c r="L382" i="1"/>
  <c r="M382" i="1"/>
  <c r="N382" i="1"/>
  <c r="S382" i="1"/>
  <c r="T382" i="1"/>
  <c r="J383" i="1"/>
  <c r="K383" i="1"/>
  <c r="L383" i="1"/>
  <c r="M383" i="1"/>
  <c r="N383" i="1"/>
  <c r="S383" i="1"/>
  <c r="T383" i="1"/>
  <c r="J384" i="1"/>
  <c r="K384" i="1"/>
  <c r="L384" i="1"/>
  <c r="M384" i="1"/>
  <c r="N384" i="1"/>
  <c r="S384" i="1"/>
  <c r="T384" i="1"/>
  <c r="J385" i="1"/>
  <c r="K385" i="1"/>
  <c r="L385" i="1"/>
  <c r="M385" i="1"/>
  <c r="N385" i="1"/>
  <c r="S385" i="1"/>
  <c r="T385" i="1"/>
  <c r="J386" i="1"/>
  <c r="K386" i="1"/>
  <c r="L386" i="1"/>
  <c r="M386" i="1"/>
  <c r="N386" i="1"/>
  <c r="S386" i="1"/>
  <c r="T386" i="1"/>
  <c r="J387" i="1"/>
  <c r="K387" i="1"/>
  <c r="L387" i="1"/>
  <c r="M387" i="1"/>
  <c r="N387" i="1"/>
  <c r="S387" i="1"/>
  <c r="T387" i="1"/>
  <c r="J388" i="1"/>
  <c r="K388" i="1"/>
  <c r="L388" i="1"/>
  <c r="M388" i="1"/>
  <c r="N388" i="1"/>
  <c r="S388" i="1"/>
  <c r="T388" i="1"/>
  <c r="J389" i="1"/>
  <c r="K389" i="1"/>
  <c r="L389" i="1"/>
  <c r="M389" i="1"/>
  <c r="N389" i="1"/>
  <c r="S389" i="1"/>
  <c r="T389" i="1"/>
  <c r="J390" i="1"/>
  <c r="K390" i="1"/>
  <c r="L390" i="1"/>
  <c r="M390" i="1"/>
  <c r="N390" i="1"/>
  <c r="S390" i="1"/>
  <c r="T390" i="1"/>
  <c r="J391" i="1"/>
  <c r="K391" i="1"/>
  <c r="L391" i="1"/>
  <c r="M391" i="1"/>
  <c r="N391" i="1"/>
  <c r="S391" i="1"/>
  <c r="T391" i="1"/>
  <c r="J392" i="1"/>
  <c r="K392" i="1"/>
  <c r="L392" i="1"/>
  <c r="M392" i="1"/>
  <c r="N392" i="1"/>
  <c r="S392" i="1"/>
  <c r="T392" i="1"/>
  <c r="J393" i="1"/>
  <c r="K393" i="1"/>
  <c r="L393" i="1"/>
  <c r="M393" i="1"/>
  <c r="N393" i="1"/>
  <c r="S393" i="1"/>
  <c r="T393" i="1"/>
  <c r="J394" i="1"/>
  <c r="K394" i="1"/>
  <c r="L394" i="1"/>
  <c r="M394" i="1"/>
  <c r="N394" i="1"/>
  <c r="S394" i="1"/>
  <c r="T394" i="1"/>
  <c r="J395" i="1"/>
  <c r="K395" i="1"/>
  <c r="L395" i="1"/>
  <c r="M395" i="1"/>
  <c r="N395" i="1"/>
  <c r="S395" i="1"/>
  <c r="T395" i="1"/>
  <c r="J396" i="1"/>
  <c r="K396" i="1"/>
  <c r="L396" i="1"/>
  <c r="M396" i="1"/>
  <c r="N396" i="1"/>
  <c r="S396" i="1"/>
  <c r="T396" i="1"/>
  <c r="J397" i="1"/>
  <c r="K397" i="1"/>
  <c r="L397" i="1"/>
  <c r="M397" i="1"/>
  <c r="N397" i="1"/>
  <c r="S397" i="1"/>
  <c r="T397" i="1"/>
  <c r="J398" i="1"/>
  <c r="K398" i="1"/>
  <c r="L398" i="1"/>
  <c r="M398" i="1"/>
  <c r="N398" i="1"/>
  <c r="S398" i="1"/>
  <c r="T398" i="1"/>
  <c r="J399" i="1"/>
  <c r="K399" i="1"/>
  <c r="L399" i="1"/>
  <c r="M399" i="1"/>
  <c r="N399" i="1"/>
  <c r="S399" i="1"/>
  <c r="T399" i="1"/>
  <c r="J400" i="1"/>
  <c r="K400" i="1"/>
  <c r="L400" i="1"/>
  <c r="M400" i="1"/>
  <c r="N400" i="1"/>
  <c r="S400" i="1"/>
  <c r="T400" i="1"/>
  <c r="J401" i="1"/>
  <c r="K401" i="1"/>
  <c r="L401" i="1"/>
  <c r="M401" i="1"/>
  <c r="N401" i="1"/>
  <c r="S401" i="1"/>
  <c r="T401" i="1"/>
  <c r="J402" i="1"/>
  <c r="K402" i="1"/>
  <c r="L402" i="1"/>
  <c r="M402" i="1"/>
  <c r="N402" i="1"/>
  <c r="S402" i="1"/>
  <c r="T402" i="1"/>
  <c r="J403" i="1"/>
  <c r="K403" i="1"/>
  <c r="L403" i="1"/>
  <c r="M403" i="1"/>
  <c r="N403" i="1"/>
  <c r="S403" i="1"/>
  <c r="T403" i="1"/>
  <c r="J404" i="1"/>
  <c r="K404" i="1"/>
  <c r="L404" i="1"/>
  <c r="M404" i="1"/>
  <c r="N404" i="1"/>
  <c r="S404" i="1"/>
  <c r="T404" i="1"/>
  <c r="J405" i="1"/>
  <c r="K405" i="1"/>
  <c r="L405" i="1"/>
  <c r="M405" i="1"/>
  <c r="N405" i="1"/>
  <c r="S405" i="1"/>
  <c r="T405" i="1"/>
  <c r="J406" i="1"/>
  <c r="K406" i="1"/>
  <c r="L406" i="1"/>
  <c r="M406" i="1"/>
  <c r="N406" i="1"/>
  <c r="S406" i="1"/>
  <c r="T406" i="1"/>
  <c r="J407" i="1"/>
  <c r="K407" i="1"/>
  <c r="L407" i="1"/>
  <c r="M407" i="1"/>
  <c r="N407" i="1"/>
  <c r="S407" i="1"/>
  <c r="T407" i="1"/>
  <c r="J408" i="1"/>
  <c r="K408" i="1"/>
  <c r="L408" i="1"/>
  <c r="M408" i="1"/>
  <c r="N408" i="1"/>
  <c r="S408" i="1"/>
  <c r="T408" i="1"/>
  <c r="J409" i="1"/>
  <c r="K409" i="1"/>
  <c r="L409" i="1"/>
  <c r="M409" i="1"/>
  <c r="N409" i="1"/>
  <c r="S409" i="1"/>
  <c r="T409" i="1"/>
  <c r="J410" i="1"/>
  <c r="K410" i="1"/>
  <c r="L410" i="1"/>
  <c r="M410" i="1"/>
  <c r="N410" i="1"/>
  <c r="S410" i="1"/>
  <c r="T410" i="1"/>
  <c r="J411" i="1"/>
  <c r="K411" i="1"/>
  <c r="L411" i="1"/>
  <c r="M411" i="1"/>
  <c r="N411" i="1"/>
  <c r="S411" i="1"/>
  <c r="T411" i="1"/>
  <c r="J412" i="1"/>
  <c r="K412" i="1"/>
  <c r="L412" i="1"/>
  <c r="M412" i="1"/>
  <c r="N412" i="1"/>
  <c r="S412" i="1"/>
  <c r="T412" i="1"/>
  <c r="J413" i="1"/>
  <c r="K413" i="1"/>
  <c r="L413" i="1"/>
  <c r="M413" i="1"/>
  <c r="N413" i="1"/>
  <c r="S413" i="1"/>
  <c r="T413" i="1"/>
  <c r="J414" i="1"/>
  <c r="K414" i="1"/>
  <c r="L414" i="1"/>
  <c r="M414" i="1"/>
  <c r="N414" i="1"/>
  <c r="S414" i="1"/>
  <c r="T414" i="1"/>
  <c r="J415" i="1"/>
  <c r="K415" i="1"/>
  <c r="L415" i="1"/>
  <c r="M415" i="1"/>
  <c r="N415" i="1"/>
  <c r="S415" i="1"/>
  <c r="T415" i="1"/>
  <c r="J416" i="1"/>
  <c r="K416" i="1"/>
  <c r="L416" i="1"/>
  <c r="M416" i="1"/>
  <c r="N416" i="1"/>
  <c r="S416" i="1"/>
  <c r="T416" i="1"/>
  <c r="J417" i="1"/>
  <c r="K417" i="1"/>
  <c r="L417" i="1"/>
  <c r="M417" i="1"/>
  <c r="N417" i="1"/>
  <c r="S417" i="1"/>
  <c r="T417" i="1"/>
  <c r="J418" i="1"/>
  <c r="K418" i="1"/>
  <c r="L418" i="1"/>
  <c r="M418" i="1"/>
  <c r="N418" i="1"/>
  <c r="S418" i="1"/>
  <c r="T418" i="1"/>
  <c r="J419" i="1"/>
  <c r="K419" i="1"/>
  <c r="L419" i="1"/>
  <c r="M419" i="1"/>
  <c r="N419" i="1"/>
  <c r="S419" i="1"/>
  <c r="T419" i="1"/>
  <c r="J420" i="1"/>
  <c r="K420" i="1"/>
  <c r="L420" i="1"/>
  <c r="M420" i="1"/>
  <c r="N420" i="1"/>
  <c r="S420" i="1"/>
  <c r="T420" i="1"/>
  <c r="J421" i="1"/>
  <c r="K421" i="1"/>
  <c r="L421" i="1"/>
  <c r="M421" i="1"/>
  <c r="N421" i="1"/>
  <c r="S421" i="1"/>
  <c r="T421" i="1"/>
  <c r="J422" i="1"/>
  <c r="K422" i="1"/>
  <c r="L422" i="1"/>
  <c r="M422" i="1"/>
  <c r="N422" i="1"/>
  <c r="S422" i="1"/>
  <c r="T422" i="1"/>
  <c r="J423" i="1"/>
  <c r="K423" i="1"/>
  <c r="L423" i="1"/>
  <c r="M423" i="1"/>
  <c r="N423" i="1"/>
  <c r="S423" i="1"/>
  <c r="T423" i="1"/>
  <c r="J424" i="1"/>
  <c r="K424" i="1"/>
  <c r="L424" i="1"/>
  <c r="M424" i="1"/>
  <c r="N424" i="1"/>
  <c r="S424" i="1"/>
  <c r="T424" i="1"/>
  <c r="J425" i="1"/>
  <c r="K425" i="1"/>
  <c r="L425" i="1"/>
  <c r="M425" i="1"/>
  <c r="N425" i="1"/>
  <c r="S425" i="1"/>
  <c r="T425" i="1"/>
  <c r="J426" i="1"/>
  <c r="K426" i="1"/>
  <c r="L426" i="1"/>
  <c r="M426" i="1"/>
  <c r="N426" i="1"/>
  <c r="S426" i="1"/>
  <c r="T426" i="1"/>
  <c r="J427" i="1"/>
  <c r="K427" i="1"/>
  <c r="L427" i="1"/>
  <c r="M427" i="1"/>
  <c r="N427" i="1"/>
  <c r="S427" i="1"/>
  <c r="N10" i="8" s="1"/>
  <c r="N20" i="8" s="1"/>
  <c r="T427" i="1"/>
  <c r="N24" i="8" s="1"/>
  <c r="J428" i="1"/>
  <c r="K428" i="1"/>
  <c r="L428" i="1"/>
  <c r="M428" i="1"/>
  <c r="N428" i="1"/>
  <c r="S428" i="1"/>
  <c r="T428" i="1"/>
  <c r="J429" i="1"/>
  <c r="K429" i="1"/>
  <c r="L429" i="1"/>
  <c r="M429" i="1"/>
  <c r="N429" i="1"/>
  <c r="S429" i="1"/>
  <c r="T429" i="1"/>
  <c r="J430" i="1"/>
  <c r="K430" i="1"/>
  <c r="L430" i="1"/>
  <c r="M430" i="1"/>
  <c r="N430" i="1"/>
  <c r="S430" i="1"/>
  <c r="T430" i="1"/>
  <c r="J431" i="1"/>
  <c r="K431" i="1"/>
  <c r="L431" i="1"/>
  <c r="M431" i="1"/>
  <c r="N431" i="1"/>
  <c r="S431" i="1"/>
  <c r="T431" i="1"/>
  <c r="J432" i="1"/>
  <c r="K432" i="1"/>
  <c r="L432" i="1"/>
  <c r="M432" i="1"/>
  <c r="N432" i="1"/>
  <c r="S432" i="1"/>
  <c r="T432" i="1"/>
  <c r="J433" i="1"/>
  <c r="K433" i="1"/>
  <c r="L433" i="1"/>
  <c r="M433" i="1"/>
  <c r="N433" i="1"/>
  <c r="S433" i="1"/>
  <c r="T433" i="1"/>
  <c r="J434" i="1"/>
  <c r="K434" i="1"/>
  <c r="L434" i="1"/>
  <c r="M434" i="1"/>
  <c r="N434" i="1"/>
  <c r="S434" i="1"/>
  <c r="T434" i="1"/>
  <c r="J435" i="1"/>
  <c r="K435" i="1"/>
  <c r="L435" i="1"/>
  <c r="M435" i="1"/>
  <c r="N435" i="1"/>
  <c r="S435" i="1"/>
  <c r="T435" i="1"/>
  <c r="J436" i="1"/>
  <c r="K436" i="1"/>
  <c r="L436" i="1"/>
  <c r="M436" i="1"/>
  <c r="N436" i="1"/>
  <c r="S436" i="1"/>
  <c r="T436" i="1"/>
  <c r="J437" i="1"/>
  <c r="K437" i="1"/>
  <c r="L437" i="1"/>
  <c r="M437" i="1"/>
  <c r="N437" i="1"/>
  <c r="S437" i="1"/>
  <c r="T437" i="1"/>
  <c r="J438" i="1"/>
  <c r="K438" i="1"/>
  <c r="L438" i="1"/>
  <c r="M438" i="1"/>
  <c r="N438" i="1"/>
  <c r="S438" i="1"/>
  <c r="T438" i="1"/>
  <c r="J439" i="1"/>
  <c r="K439" i="1"/>
  <c r="L439" i="1"/>
  <c r="M439" i="1"/>
  <c r="N439" i="1"/>
  <c r="S439" i="1"/>
  <c r="T439" i="1"/>
  <c r="J440" i="1"/>
  <c r="K440" i="1"/>
  <c r="L440" i="1"/>
  <c r="M440" i="1"/>
  <c r="N440" i="1"/>
  <c r="S440" i="1"/>
  <c r="T440" i="1"/>
  <c r="J441" i="1"/>
  <c r="K441" i="1"/>
  <c r="L441" i="1"/>
  <c r="M441" i="1"/>
  <c r="N441" i="1"/>
  <c r="S441" i="1"/>
  <c r="T441" i="1"/>
  <c r="J442" i="1"/>
  <c r="K442" i="1"/>
  <c r="L442" i="1"/>
  <c r="M442" i="1"/>
  <c r="N442" i="1"/>
  <c r="S442" i="1"/>
  <c r="T442" i="1"/>
  <c r="J443" i="1"/>
  <c r="K443" i="1"/>
  <c r="L443" i="1"/>
  <c r="M443" i="1"/>
  <c r="N443" i="1"/>
  <c r="S443" i="1"/>
  <c r="T443" i="1"/>
  <c r="J444" i="1"/>
  <c r="K444" i="1"/>
  <c r="L444" i="1"/>
  <c r="M444" i="1"/>
  <c r="N444" i="1"/>
  <c r="S444" i="1"/>
  <c r="T444" i="1"/>
  <c r="J445" i="1"/>
  <c r="K445" i="1"/>
  <c r="L445" i="1"/>
  <c r="M445" i="1"/>
  <c r="N445" i="1"/>
  <c r="S445" i="1"/>
  <c r="T445" i="1"/>
  <c r="J446" i="1"/>
  <c r="K446" i="1"/>
  <c r="L446" i="1"/>
  <c r="M446" i="1"/>
  <c r="N446" i="1"/>
  <c r="S446" i="1"/>
  <c r="T446" i="1"/>
  <c r="J447" i="1"/>
  <c r="K447" i="1"/>
  <c r="L447" i="1"/>
  <c r="M447" i="1"/>
  <c r="N447" i="1"/>
  <c r="S447" i="1"/>
  <c r="T447" i="1"/>
  <c r="J448" i="1"/>
  <c r="K448" i="1"/>
  <c r="L448" i="1"/>
  <c r="M448" i="1"/>
  <c r="N448" i="1"/>
  <c r="S448" i="1"/>
  <c r="T448" i="1"/>
  <c r="J449" i="1"/>
  <c r="K449" i="1"/>
  <c r="L449" i="1"/>
  <c r="M449" i="1"/>
  <c r="N449" i="1"/>
  <c r="S449" i="1"/>
  <c r="T449" i="1"/>
  <c r="J450" i="1"/>
  <c r="K450" i="1"/>
  <c r="L450" i="1"/>
  <c r="M450" i="1"/>
  <c r="N450" i="1"/>
  <c r="S450" i="1"/>
  <c r="T450" i="1"/>
  <c r="J451" i="1"/>
  <c r="K451" i="1"/>
  <c r="L451" i="1"/>
  <c r="M451" i="1"/>
  <c r="N451" i="1"/>
  <c r="S451" i="1"/>
  <c r="T451" i="1"/>
  <c r="J452" i="1"/>
  <c r="K452" i="1"/>
  <c r="L452" i="1"/>
  <c r="M452" i="1"/>
  <c r="N452" i="1"/>
  <c r="S452" i="1"/>
  <c r="T452" i="1"/>
  <c r="J453" i="1"/>
  <c r="K453" i="1"/>
  <c r="L453" i="1"/>
  <c r="M453" i="1"/>
  <c r="N453" i="1"/>
  <c r="S453" i="1"/>
  <c r="T453" i="1"/>
  <c r="J454" i="1"/>
  <c r="K454" i="1"/>
  <c r="L454" i="1"/>
  <c r="M454" i="1"/>
  <c r="N454" i="1"/>
  <c r="S454" i="1"/>
  <c r="T454" i="1"/>
  <c r="J455" i="1"/>
  <c r="K455" i="1"/>
  <c r="L455" i="1"/>
  <c r="M455" i="1"/>
  <c r="N455" i="1"/>
  <c r="S455" i="1"/>
  <c r="T455" i="1"/>
  <c r="J456" i="1"/>
  <c r="K456" i="1"/>
  <c r="L456" i="1"/>
  <c r="M456" i="1"/>
  <c r="N456" i="1"/>
  <c r="S456" i="1"/>
  <c r="T456" i="1"/>
  <c r="J457" i="1"/>
  <c r="K457" i="1"/>
  <c r="L457" i="1"/>
  <c r="M457" i="1"/>
  <c r="N457" i="1"/>
  <c r="S457" i="1"/>
  <c r="T457" i="1"/>
  <c r="J458" i="1"/>
  <c r="K458" i="1"/>
  <c r="L458" i="1"/>
  <c r="M458" i="1"/>
  <c r="N458" i="1"/>
  <c r="S458" i="1"/>
  <c r="T458" i="1"/>
  <c r="J459" i="1"/>
  <c r="K459" i="1"/>
  <c r="L459" i="1"/>
  <c r="M459" i="1"/>
  <c r="N459" i="1"/>
  <c r="S459" i="1"/>
  <c r="T459" i="1"/>
  <c r="J460" i="1"/>
  <c r="K460" i="1"/>
  <c r="L460" i="1"/>
  <c r="M460" i="1"/>
  <c r="N460" i="1"/>
  <c r="S460" i="1"/>
  <c r="T460" i="1"/>
  <c r="J461" i="1"/>
  <c r="K461" i="1"/>
  <c r="L461" i="1"/>
  <c r="M461" i="1"/>
  <c r="N461" i="1"/>
  <c r="S461" i="1"/>
  <c r="T461" i="1"/>
  <c r="J462" i="1"/>
  <c r="K462" i="1"/>
  <c r="L462" i="1"/>
  <c r="M462" i="1"/>
  <c r="N462" i="1"/>
  <c r="S462" i="1"/>
  <c r="T462" i="1"/>
  <c r="J463" i="1"/>
  <c r="K463" i="1"/>
  <c r="L463" i="1"/>
  <c r="M463" i="1"/>
  <c r="N463" i="1"/>
  <c r="S463" i="1"/>
  <c r="T463" i="1"/>
  <c r="J464" i="1"/>
  <c r="K464" i="1"/>
  <c r="L464" i="1"/>
  <c r="M464" i="1"/>
  <c r="N464" i="1"/>
  <c r="S464" i="1"/>
  <c r="T464" i="1"/>
  <c r="J465" i="1"/>
  <c r="K465" i="1"/>
  <c r="L465" i="1"/>
  <c r="M465" i="1"/>
  <c r="N465" i="1"/>
  <c r="S465" i="1"/>
  <c r="T465" i="1"/>
  <c r="J466" i="1"/>
  <c r="K466" i="1"/>
  <c r="L466" i="1"/>
  <c r="M466" i="1"/>
  <c r="N466" i="1"/>
  <c r="S466" i="1"/>
  <c r="T466" i="1"/>
  <c r="J467" i="1"/>
  <c r="K467" i="1"/>
  <c r="L467" i="1"/>
  <c r="M467" i="1"/>
  <c r="N467" i="1"/>
  <c r="S467" i="1"/>
  <c r="T467" i="1"/>
  <c r="J468" i="1"/>
  <c r="K468" i="1"/>
  <c r="L468" i="1"/>
  <c r="M468" i="1"/>
  <c r="N468" i="1"/>
  <c r="S468" i="1"/>
  <c r="T468" i="1"/>
  <c r="J469" i="1"/>
  <c r="K469" i="1"/>
  <c r="L469" i="1"/>
  <c r="M469" i="1"/>
  <c r="N469" i="1"/>
  <c r="S469" i="1"/>
  <c r="T469" i="1"/>
  <c r="J470" i="1"/>
  <c r="K470" i="1"/>
  <c r="L470" i="1"/>
  <c r="M470" i="1"/>
  <c r="N470" i="1"/>
  <c r="S470" i="1"/>
  <c r="T470" i="1"/>
  <c r="J471" i="1"/>
  <c r="K471" i="1"/>
  <c r="L471" i="1"/>
  <c r="M471" i="1"/>
  <c r="N471" i="1"/>
  <c r="S471" i="1"/>
  <c r="T471" i="1"/>
  <c r="J472" i="1"/>
  <c r="K472" i="1"/>
  <c r="L472" i="1"/>
  <c r="M472" i="1"/>
  <c r="N472" i="1"/>
  <c r="S472" i="1"/>
  <c r="T472" i="1"/>
  <c r="J473" i="1"/>
  <c r="K473" i="1"/>
  <c r="L473" i="1"/>
  <c r="M473" i="1"/>
  <c r="N473" i="1"/>
  <c r="S473" i="1"/>
  <c r="T473" i="1"/>
  <c r="J474" i="1"/>
  <c r="K474" i="1"/>
  <c r="L474" i="1"/>
  <c r="M474" i="1"/>
  <c r="N474" i="1"/>
  <c r="S474" i="1"/>
  <c r="T474" i="1"/>
  <c r="J475" i="1"/>
  <c r="K475" i="1"/>
  <c r="L475" i="1"/>
  <c r="M475" i="1"/>
  <c r="N475" i="1"/>
  <c r="S475" i="1"/>
  <c r="T475" i="1"/>
  <c r="J476" i="1"/>
  <c r="K476" i="1"/>
  <c r="L476" i="1"/>
  <c r="M476" i="1"/>
  <c r="N476" i="1"/>
  <c r="S476" i="1"/>
  <c r="T476" i="1"/>
  <c r="J477" i="1"/>
  <c r="K477" i="1"/>
  <c r="L477" i="1"/>
  <c r="M477" i="1"/>
  <c r="N477" i="1"/>
  <c r="S477" i="1"/>
  <c r="T477" i="1"/>
  <c r="J478" i="1"/>
  <c r="K478" i="1"/>
  <c r="L478" i="1"/>
  <c r="M478" i="1"/>
  <c r="N478" i="1"/>
  <c r="S478" i="1"/>
  <c r="T478" i="1"/>
  <c r="J479" i="1"/>
  <c r="K479" i="1"/>
  <c r="L479" i="1"/>
  <c r="M479" i="1"/>
  <c r="N479" i="1"/>
  <c r="S479" i="1"/>
  <c r="T479" i="1"/>
  <c r="J480" i="1"/>
  <c r="K480" i="1"/>
  <c r="L480" i="1"/>
  <c r="M480" i="1"/>
  <c r="N480" i="1"/>
  <c r="S480" i="1"/>
  <c r="T480" i="1"/>
  <c r="J481" i="1"/>
  <c r="K481" i="1"/>
  <c r="L481" i="1"/>
  <c r="M481" i="1"/>
  <c r="N481" i="1"/>
  <c r="S481" i="1"/>
  <c r="T481" i="1"/>
  <c r="J482" i="1"/>
  <c r="K482" i="1"/>
  <c r="L482" i="1"/>
  <c r="M482" i="1"/>
  <c r="N482" i="1"/>
  <c r="S482" i="1"/>
  <c r="T482" i="1"/>
  <c r="J483" i="1"/>
  <c r="K483" i="1"/>
  <c r="L483" i="1"/>
  <c r="M483" i="1"/>
  <c r="N483" i="1"/>
  <c r="S483" i="1"/>
  <c r="T483" i="1"/>
  <c r="J484" i="1"/>
  <c r="K484" i="1"/>
  <c r="L484" i="1"/>
  <c r="M484" i="1"/>
  <c r="N484" i="1"/>
  <c r="S484" i="1"/>
  <c r="T484" i="1"/>
  <c r="J485" i="1"/>
  <c r="K485" i="1"/>
  <c r="L485" i="1"/>
  <c r="M485" i="1"/>
  <c r="N485" i="1"/>
  <c r="S485" i="1"/>
  <c r="T485" i="1"/>
  <c r="J486" i="1"/>
  <c r="K486" i="1"/>
  <c r="L486" i="1"/>
  <c r="M486" i="1"/>
  <c r="N486" i="1"/>
  <c r="S486" i="1"/>
  <c r="T486" i="1"/>
  <c r="J487" i="1"/>
  <c r="K487" i="1"/>
  <c r="L487" i="1"/>
  <c r="M487" i="1"/>
  <c r="N487" i="1"/>
  <c r="S487" i="1"/>
  <c r="T487" i="1"/>
  <c r="J488" i="1"/>
  <c r="K488" i="1"/>
  <c r="L488" i="1"/>
  <c r="M488" i="1"/>
  <c r="N488" i="1"/>
  <c r="S488" i="1"/>
  <c r="T488" i="1"/>
  <c r="J489" i="1"/>
  <c r="K489" i="1"/>
  <c r="L489" i="1"/>
  <c r="M489" i="1"/>
  <c r="N489" i="1"/>
  <c r="S489" i="1"/>
  <c r="T489" i="1"/>
  <c r="J490" i="1"/>
  <c r="K490" i="1"/>
  <c r="L490" i="1"/>
  <c r="M490" i="1"/>
  <c r="N490" i="1"/>
  <c r="S490" i="1"/>
  <c r="T490" i="1"/>
  <c r="J491" i="1"/>
  <c r="K491" i="1"/>
  <c r="L491" i="1"/>
  <c r="M491" i="1"/>
  <c r="N491" i="1"/>
  <c r="S491" i="1"/>
  <c r="T491" i="1"/>
  <c r="J492" i="1"/>
  <c r="K492" i="1"/>
  <c r="L492" i="1"/>
  <c r="M492" i="1"/>
  <c r="N492" i="1"/>
  <c r="S492" i="1"/>
  <c r="T492" i="1"/>
  <c r="J493" i="1"/>
  <c r="K493" i="1"/>
  <c r="L493" i="1"/>
  <c r="M493" i="1"/>
  <c r="N493" i="1"/>
  <c r="S493" i="1"/>
  <c r="T493" i="1"/>
  <c r="J494" i="1"/>
  <c r="K494" i="1"/>
  <c r="L494" i="1"/>
  <c r="M494" i="1"/>
  <c r="N494" i="1"/>
  <c r="S494" i="1"/>
  <c r="T494" i="1"/>
  <c r="J495" i="1"/>
  <c r="K495" i="1"/>
  <c r="L495" i="1"/>
  <c r="M495" i="1"/>
  <c r="N495" i="1"/>
  <c r="S495" i="1"/>
  <c r="T495" i="1"/>
  <c r="J496" i="1"/>
  <c r="K496" i="1"/>
  <c r="L496" i="1"/>
  <c r="M496" i="1"/>
  <c r="N496" i="1"/>
  <c r="S496" i="1"/>
  <c r="T496" i="1"/>
  <c r="J497" i="1"/>
  <c r="K497" i="1"/>
  <c r="L497" i="1"/>
  <c r="M497" i="1"/>
  <c r="N497" i="1"/>
  <c r="S497" i="1"/>
  <c r="T497" i="1"/>
  <c r="J498" i="1"/>
  <c r="K498" i="1"/>
  <c r="L498" i="1"/>
  <c r="M498" i="1"/>
  <c r="N498" i="1"/>
  <c r="S498" i="1"/>
  <c r="T498" i="1"/>
  <c r="J499" i="1"/>
  <c r="K499" i="1"/>
  <c r="L499" i="1"/>
  <c r="M499" i="1"/>
  <c r="N499" i="1"/>
  <c r="S499" i="1"/>
  <c r="T499" i="1"/>
  <c r="J500" i="1"/>
  <c r="K500" i="1"/>
  <c r="L500" i="1"/>
  <c r="M500" i="1"/>
  <c r="N500" i="1"/>
  <c r="S500" i="1"/>
  <c r="T500" i="1"/>
  <c r="J501" i="1"/>
  <c r="K501" i="1"/>
  <c r="L501" i="1"/>
  <c r="M501" i="1"/>
  <c r="N501" i="1"/>
  <c r="S501" i="1"/>
  <c r="T501" i="1"/>
  <c r="J502" i="1"/>
  <c r="K502" i="1"/>
  <c r="L502" i="1"/>
  <c r="M502" i="1"/>
  <c r="N502" i="1"/>
  <c r="S502" i="1"/>
  <c r="T502" i="1"/>
  <c r="J503" i="1"/>
  <c r="K503" i="1"/>
  <c r="L503" i="1"/>
  <c r="M503" i="1"/>
  <c r="N503" i="1"/>
  <c r="S503" i="1"/>
  <c r="T503" i="1"/>
  <c r="J504" i="1"/>
  <c r="K504" i="1"/>
  <c r="L504" i="1"/>
  <c r="M504" i="1"/>
  <c r="N504" i="1"/>
  <c r="S504" i="1"/>
  <c r="T504" i="1"/>
  <c r="J505" i="1"/>
  <c r="K505" i="1"/>
  <c r="L505" i="1"/>
  <c r="M505" i="1"/>
  <c r="N505" i="1"/>
  <c r="S505" i="1"/>
  <c r="T505" i="1"/>
  <c r="J506" i="1"/>
  <c r="K506" i="1"/>
  <c r="L506" i="1"/>
  <c r="M506" i="1"/>
  <c r="N506" i="1"/>
  <c r="S506" i="1"/>
  <c r="T506" i="1"/>
  <c r="J507" i="1"/>
  <c r="K507" i="1"/>
  <c r="L507" i="1"/>
  <c r="M507" i="1"/>
  <c r="N507" i="1"/>
  <c r="S507" i="1"/>
  <c r="T507" i="1"/>
  <c r="J508" i="1"/>
  <c r="K508" i="1"/>
  <c r="L508" i="1"/>
  <c r="M508" i="1"/>
  <c r="N508" i="1"/>
  <c r="S508" i="1"/>
  <c r="L11" i="8" s="1"/>
  <c r="T508" i="1"/>
  <c r="L25" i="8" s="1"/>
  <c r="J509" i="1"/>
  <c r="K509" i="1"/>
  <c r="L509" i="1"/>
  <c r="M509" i="1"/>
  <c r="N509" i="1"/>
  <c r="S509" i="1"/>
  <c r="T509" i="1"/>
  <c r="J510" i="1"/>
  <c r="K510" i="1"/>
  <c r="L510" i="1"/>
  <c r="M510" i="1"/>
  <c r="N510" i="1"/>
  <c r="S510" i="1"/>
  <c r="T510" i="1"/>
  <c r="J511" i="1"/>
  <c r="K511" i="1"/>
  <c r="L511" i="1"/>
  <c r="M511" i="1"/>
  <c r="N511" i="1"/>
  <c r="S511" i="1"/>
  <c r="T511" i="1"/>
  <c r="J512" i="1"/>
  <c r="K512" i="1"/>
  <c r="L512" i="1"/>
  <c r="M512" i="1"/>
  <c r="N512" i="1"/>
  <c r="S512" i="1"/>
  <c r="T512" i="1"/>
  <c r="J513" i="1"/>
  <c r="K513" i="1"/>
  <c r="L513" i="1"/>
  <c r="M513" i="1"/>
  <c r="N513" i="1"/>
  <c r="S513" i="1"/>
  <c r="T513" i="1"/>
  <c r="J514" i="1"/>
  <c r="K514" i="1"/>
  <c r="L514" i="1"/>
  <c r="M514" i="1"/>
  <c r="N514" i="1"/>
  <c r="S514" i="1"/>
  <c r="T514" i="1"/>
  <c r="J515" i="1"/>
  <c r="K515" i="1"/>
  <c r="L515" i="1"/>
  <c r="M515" i="1"/>
  <c r="N515" i="1"/>
  <c r="S515" i="1"/>
  <c r="T515" i="1"/>
  <c r="J516" i="1"/>
  <c r="K516" i="1"/>
  <c r="L516" i="1"/>
  <c r="M516" i="1"/>
  <c r="N516" i="1"/>
  <c r="S516" i="1"/>
  <c r="T516" i="1"/>
  <c r="J517" i="1"/>
  <c r="K517" i="1"/>
  <c r="L517" i="1"/>
  <c r="M517" i="1"/>
  <c r="N517" i="1"/>
  <c r="S517" i="1"/>
  <c r="T517" i="1"/>
  <c r="J518" i="1"/>
  <c r="K518" i="1"/>
  <c r="L518" i="1"/>
  <c r="M518" i="1"/>
  <c r="N518" i="1"/>
  <c r="S518" i="1"/>
  <c r="T518" i="1"/>
  <c r="J519" i="1"/>
  <c r="K519" i="1"/>
  <c r="L519" i="1"/>
  <c r="M519" i="1"/>
  <c r="N519" i="1"/>
  <c r="S519" i="1"/>
  <c r="T519" i="1"/>
  <c r="J520" i="1"/>
  <c r="K520" i="1"/>
  <c r="L520" i="1"/>
  <c r="M520" i="1"/>
  <c r="N520" i="1"/>
  <c r="S520" i="1"/>
  <c r="T520" i="1"/>
  <c r="J521" i="1"/>
  <c r="K521" i="1"/>
  <c r="L521" i="1"/>
  <c r="M521" i="1"/>
  <c r="N521" i="1"/>
  <c r="S521" i="1"/>
  <c r="T521" i="1"/>
  <c r="J522" i="1"/>
  <c r="K522" i="1"/>
  <c r="L522" i="1"/>
  <c r="M522" i="1"/>
  <c r="N522" i="1"/>
  <c r="S522" i="1"/>
  <c r="T522" i="1"/>
  <c r="J523" i="1"/>
  <c r="K523" i="1"/>
  <c r="L523" i="1"/>
  <c r="M523" i="1"/>
  <c r="N523" i="1"/>
  <c r="S523" i="1"/>
  <c r="T523" i="1"/>
  <c r="J524" i="1"/>
  <c r="K524" i="1"/>
  <c r="L524" i="1"/>
  <c r="M524" i="1"/>
  <c r="N524" i="1"/>
  <c r="S524" i="1"/>
  <c r="T524" i="1"/>
  <c r="J525" i="1"/>
  <c r="K525" i="1"/>
  <c r="L525" i="1"/>
  <c r="M525" i="1"/>
  <c r="N525" i="1"/>
  <c r="S525" i="1"/>
  <c r="T525" i="1"/>
  <c r="J526" i="1"/>
  <c r="K526" i="1"/>
  <c r="L526" i="1"/>
  <c r="M526" i="1"/>
  <c r="N526" i="1"/>
  <c r="S526" i="1"/>
  <c r="T526" i="1"/>
  <c r="J527" i="1"/>
  <c r="K527" i="1"/>
  <c r="L527" i="1"/>
  <c r="M527" i="1"/>
  <c r="N527" i="1"/>
  <c r="S527" i="1"/>
  <c r="T527" i="1"/>
  <c r="J528" i="1"/>
  <c r="K528" i="1"/>
  <c r="L528" i="1"/>
  <c r="M528" i="1"/>
  <c r="N528" i="1"/>
  <c r="S528" i="1"/>
  <c r="T528" i="1"/>
  <c r="J529" i="1"/>
  <c r="K529" i="1"/>
  <c r="L529" i="1"/>
  <c r="M529" i="1"/>
  <c r="N529" i="1"/>
  <c r="S529" i="1"/>
  <c r="T529" i="1"/>
  <c r="J530" i="1"/>
  <c r="K530" i="1"/>
  <c r="L530" i="1"/>
  <c r="M530" i="1"/>
  <c r="N530" i="1"/>
  <c r="S530" i="1"/>
  <c r="T530" i="1"/>
  <c r="J531" i="1"/>
  <c r="K531" i="1"/>
  <c r="L531" i="1"/>
  <c r="M531" i="1"/>
  <c r="N531" i="1"/>
  <c r="S531" i="1"/>
  <c r="T531" i="1"/>
  <c r="J532" i="1"/>
  <c r="K532" i="1"/>
  <c r="L532" i="1"/>
  <c r="M532" i="1"/>
  <c r="N532" i="1"/>
  <c r="S532" i="1"/>
  <c r="T532" i="1"/>
  <c r="J533" i="1"/>
  <c r="K533" i="1"/>
  <c r="L533" i="1"/>
  <c r="M533" i="1"/>
  <c r="N533" i="1"/>
  <c r="S533" i="1"/>
  <c r="T533" i="1"/>
  <c r="J534" i="1"/>
  <c r="K534" i="1"/>
  <c r="L534" i="1"/>
  <c r="M534" i="1"/>
  <c r="N534" i="1"/>
  <c r="S534" i="1"/>
  <c r="T534" i="1"/>
  <c r="J535" i="1"/>
  <c r="K535" i="1"/>
  <c r="L535" i="1"/>
  <c r="M535" i="1"/>
  <c r="N535" i="1"/>
  <c r="S535" i="1"/>
  <c r="T535" i="1"/>
  <c r="J536" i="1"/>
  <c r="K536" i="1"/>
  <c r="L536" i="1"/>
  <c r="M536" i="1"/>
  <c r="N536" i="1"/>
  <c r="S536" i="1"/>
  <c r="T536" i="1"/>
  <c r="J537" i="1"/>
  <c r="K537" i="1"/>
  <c r="L537" i="1"/>
  <c r="M537" i="1"/>
  <c r="N537" i="1"/>
  <c r="S537" i="1"/>
  <c r="T537" i="1"/>
  <c r="J538" i="1"/>
  <c r="K538" i="1"/>
  <c r="L538" i="1"/>
  <c r="M538" i="1"/>
  <c r="N538" i="1"/>
  <c r="S538" i="1"/>
  <c r="T538" i="1"/>
  <c r="J539" i="1"/>
  <c r="K539" i="1"/>
  <c r="L539" i="1"/>
  <c r="M539" i="1"/>
  <c r="N539" i="1"/>
  <c r="S539" i="1"/>
  <c r="T539" i="1"/>
  <c r="J540" i="1"/>
  <c r="K540" i="1"/>
  <c r="L540" i="1"/>
  <c r="M540" i="1"/>
  <c r="N540" i="1"/>
  <c r="S540" i="1"/>
  <c r="T540" i="1"/>
  <c r="J541" i="1"/>
  <c r="K541" i="1"/>
  <c r="L541" i="1"/>
  <c r="M541" i="1"/>
  <c r="N541" i="1"/>
  <c r="S541" i="1"/>
  <c r="T541" i="1"/>
  <c r="J542" i="1"/>
  <c r="K542" i="1"/>
  <c r="L542" i="1"/>
  <c r="M542" i="1"/>
  <c r="N542" i="1"/>
  <c r="S542" i="1"/>
  <c r="T542" i="1"/>
  <c r="J543" i="1"/>
  <c r="K543" i="1"/>
  <c r="L543" i="1"/>
  <c r="M543" i="1"/>
  <c r="N543" i="1"/>
  <c r="S543" i="1"/>
  <c r="T543" i="1"/>
  <c r="J544" i="1"/>
  <c r="K544" i="1"/>
  <c r="L544" i="1"/>
  <c r="M544" i="1"/>
  <c r="N544" i="1"/>
  <c r="S544" i="1"/>
  <c r="T544" i="1"/>
  <c r="J545" i="1"/>
  <c r="K545" i="1"/>
  <c r="L545" i="1"/>
  <c r="M545" i="1"/>
  <c r="N545" i="1"/>
  <c r="S545" i="1"/>
  <c r="T545" i="1"/>
  <c r="J546" i="1"/>
  <c r="K546" i="1"/>
  <c r="L546" i="1"/>
  <c r="M546" i="1"/>
  <c r="N546" i="1"/>
  <c r="S546" i="1"/>
  <c r="T546" i="1"/>
  <c r="J547" i="1"/>
  <c r="K547" i="1"/>
  <c r="L547" i="1"/>
  <c r="M547" i="1"/>
  <c r="N547" i="1"/>
  <c r="S547" i="1"/>
  <c r="T547" i="1"/>
  <c r="J548" i="1"/>
  <c r="K548" i="1"/>
  <c r="L548" i="1"/>
  <c r="M548" i="1"/>
  <c r="N548" i="1"/>
  <c r="S548" i="1"/>
  <c r="T548" i="1"/>
  <c r="J549" i="1"/>
  <c r="K549" i="1"/>
  <c r="L549" i="1"/>
  <c r="M549" i="1"/>
  <c r="N549" i="1"/>
  <c r="S549" i="1"/>
  <c r="T549" i="1"/>
  <c r="J550" i="1"/>
  <c r="K550" i="1"/>
  <c r="L550" i="1"/>
  <c r="M550" i="1"/>
  <c r="N550" i="1"/>
  <c r="S550" i="1"/>
  <c r="T550" i="1"/>
  <c r="J551" i="1"/>
  <c r="K551" i="1"/>
  <c r="L551" i="1"/>
  <c r="M551" i="1"/>
  <c r="N551" i="1"/>
  <c r="S551" i="1"/>
  <c r="T551" i="1"/>
  <c r="J552" i="1"/>
  <c r="K552" i="1"/>
  <c r="L552" i="1"/>
  <c r="M552" i="1"/>
  <c r="N552" i="1"/>
  <c r="S552" i="1"/>
  <c r="T552" i="1"/>
  <c r="J553" i="1"/>
  <c r="K553" i="1"/>
  <c r="L553" i="1"/>
  <c r="M553" i="1"/>
  <c r="N553" i="1"/>
  <c r="S553" i="1"/>
  <c r="T553" i="1"/>
  <c r="J554" i="1"/>
  <c r="K554" i="1"/>
  <c r="L554" i="1"/>
  <c r="M554" i="1"/>
  <c r="N554" i="1"/>
  <c r="S554" i="1"/>
  <c r="T554" i="1"/>
  <c r="J555" i="1"/>
  <c r="K555" i="1"/>
  <c r="L555" i="1"/>
  <c r="M555" i="1"/>
  <c r="N555" i="1"/>
  <c r="S555" i="1"/>
  <c r="T555" i="1"/>
  <c r="J556" i="1"/>
  <c r="K556" i="1"/>
  <c r="L556" i="1"/>
  <c r="M556" i="1"/>
  <c r="N556" i="1"/>
  <c r="S556" i="1"/>
  <c r="T556" i="1"/>
  <c r="J557" i="1"/>
  <c r="K557" i="1"/>
  <c r="L557" i="1"/>
  <c r="M557" i="1"/>
  <c r="N557" i="1"/>
  <c r="S557" i="1"/>
  <c r="T557" i="1"/>
  <c r="J558" i="1"/>
  <c r="K558" i="1"/>
  <c r="L558" i="1"/>
  <c r="M558" i="1"/>
  <c r="N558" i="1"/>
  <c r="S558" i="1"/>
  <c r="T558" i="1"/>
  <c r="J559" i="1"/>
  <c r="K559" i="1"/>
  <c r="L559" i="1"/>
  <c r="M559" i="1"/>
  <c r="N559" i="1"/>
  <c r="S559" i="1"/>
  <c r="T559" i="1"/>
  <c r="J560" i="1"/>
  <c r="K560" i="1"/>
  <c r="L560" i="1"/>
  <c r="M560" i="1"/>
  <c r="N560" i="1"/>
  <c r="S560" i="1"/>
  <c r="T560" i="1"/>
  <c r="J561" i="1"/>
  <c r="K561" i="1"/>
  <c r="L561" i="1"/>
  <c r="M561" i="1"/>
  <c r="N561" i="1"/>
  <c r="S561" i="1"/>
  <c r="T561" i="1"/>
  <c r="J562" i="1"/>
  <c r="K562" i="1"/>
  <c r="L562" i="1"/>
  <c r="M562" i="1"/>
  <c r="N562" i="1"/>
  <c r="S562" i="1"/>
  <c r="T562" i="1"/>
  <c r="J563" i="1"/>
  <c r="K563" i="1"/>
  <c r="L563" i="1"/>
  <c r="M563" i="1"/>
  <c r="N563" i="1"/>
  <c r="S563" i="1"/>
  <c r="T563" i="1"/>
  <c r="J564" i="1"/>
  <c r="K564" i="1"/>
  <c r="L564" i="1"/>
  <c r="M564" i="1"/>
  <c r="N564" i="1"/>
  <c r="S564" i="1"/>
  <c r="T564" i="1"/>
  <c r="J565" i="1"/>
  <c r="K565" i="1"/>
  <c r="L565" i="1"/>
  <c r="M565" i="1"/>
  <c r="N565" i="1"/>
  <c r="S565" i="1"/>
  <c r="T565" i="1"/>
  <c r="J566" i="1"/>
  <c r="K566" i="1"/>
  <c r="L566" i="1"/>
  <c r="M566" i="1"/>
  <c r="N566" i="1"/>
  <c r="S566" i="1"/>
  <c r="T566" i="1"/>
  <c r="J567" i="1"/>
  <c r="K567" i="1"/>
  <c r="L567" i="1"/>
  <c r="M567" i="1"/>
  <c r="N567" i="1"/>
  <c r="S567" i="1"/>
  <c r="T567" i="1"/>
  <c r="J568" i="1"/>
  <c r="K568" i="1"/>
  <c r="L568" i="1"/>
  <c r="M568" i="1"/>
  <c r="N568" i="1"/>
  <c r="S568" i="1"/>
  <c r="T568" i="1"/>
  <c r="J569" i="1"/>
  <c r="K569" i="1"/>
  <c r="L569" i="1"/>
  <c r="M569" i="1"/>
  <c r="N569" i="1"/>
  <c r="S569" i="1"/>
  <c r="T569" i="1"/>
  <c r="J570" i="1"/>
  <c r="K570" i="1"/>
  <c r="L570" i="1"/>
  <c r="M570" i="1"/>
  <c r="N570" i="1"/>
  <c r="S570" i="1"/>
  <c r="T570" i="1"/>
  <c r="J571" i="1"/>
  <c r="K571" i="1"/>
  <c r="L571" i="1"/>
  <c r="M571" i="1"/>
  <c r="N571" i="1"/>
  <c r="S571" i="1"/>
  <c r="T571" i="1"/>
  <c r="J572" i="1"/>
  <c r="K572" i="1"/>
  <c r="L572" i="1"/>
  <c r="M572" i="1"/>
  <c r="N572" i="1"/>
  <c r="S572" i="1"/>
  <c r="T572" i="1"/>
  <c r="J573" i="1"/>
  <c r="K573" i="1"/>
  <c r="L573" i="1"/>
  <c r="M573" i="1"/>
  <c r="N573" i="1"/>
  <c r="S573" i="1"/>
  <c r="T573" i="1"/>
  <c r="J574" i="1"/>
  <c r="K574" i="1"/>
  <c r="L574" i="1"/>
  <c r="M574" i="1"/>
  <c r="N574" i="1"/>
  <c r="S574" i="1"/>
  <c r="T574" i="1"/>
  <c r="J575" i="1"/>
  <c r="K575" i="1"/>
  <c r="L575" i="1"/>
  <c r="M575" i="1"/>
  <c r="N575" i="1"/>
  <c r="S575" i="1"/>
  <c r="T575" i="1"/>
  <c r="J576" i="1"/>
  <c r="K576" i="1"/>
  <c r="L576" i="1"/>
  <c r="M576" i="1"/>
  <c r="N576" i="1"/>
  <c r="S576" i="1"/>
  <c r="T576" i="1"/>
  <c r="J577" i="1"/>
  <c r="K577" i="1"/>
  <c r="L577" i="1"/>
  <c r="M577" i="1"/>
  <c r="N577" i="1"/>
  <c r="S577" i="1"/>
  <c r="T577" i="1"/>
  <c r="J578" i="1"/>
  <c r="K578" i="1"/>
  <c r="L578" i="1"/>
  <c r="M578" i="1"/>
  <c r="N578" i="1"/>
  <c r="S578" i="1"/>
  <c r="T578" i="1"/>
  <c r="J579" i="1"/>
  <c r="K579" i="1"/>
  <c r="L579" i="1"/>
  <c r="M579" i="1"/>
  <c r="N579" i="1"/>
  <c r="S579" i="1"/>
  <c r="T579" i="1"/>
  <c r="J580" i="1"/>
  <c r="K580" i="1"/>
  <c r="L580" i="1"/>
  <c r="M580" i="1"/>
  <c r="N580" i="1"/>
  <c r="S580" i="1"/>
  <c r="T580" i="1"/>
  <c r="J581" i="1"/>
  <c r="K581" i="1"/>
  <c r="L581" i="1"/>
  <c r="M581" i="1"/>
  <c r="N581" i="1"/>
  <c r="S581" i="1"/>
  <c r="T581" i="1"/>
  <c r="J582" i="1"/>
  <c r="K582" i="1"/>
  <c r="L582" i="1"/>
  <c r="M582" i="1"/>
  <c r="N582" i="1"/>
  <c r="S582" i="1"/>
  <c r="K11" i="8" s="1"/>
  <c r="T582" i="1"/>
  <c r="K25" i="8" s="1"/>
  <c r="J583" i="1"/>
  <c r="K583" i="1"/>
  <c r="L583" i="1"/>
  <c r="M583" i="1"/>
  <c r="N583" i="1"/>
  <c r="S583" i="1"/>
  <c r="T583" i="1"/>
  <c r="J584" i="1"/>
  <c r="K584" i="1"/>
  <c r="L584" i="1"/>
  <c r="M584" i="1"/>
  <c r="N584" i="1"/>
  <c r="S584" i="1"/>
  <c r="T584" i="1"/>
  <c r="J585" i="1"/>
  <c r="K585" i="1"/>
  <c r="L585" i="1"/>
  <c r="M585" i="1"/>
  <c r="N585" i="1"/>
  <c r="S585" i="1"/>
  <c r="T585" i="1"/>
  <c r="J586" i="1"/>
  <c r="K586" i="1"/>
  <c r="L586" i="1"/>
  <c r="M586" i="1"/>
  <c r="N586" i="1"/>
  <c r="S586" i="1"/>
  <c r="T586" i="1"/>
  <c r="J587" i="1"/>
  <c r="K587" i="1"/>
  <c r="L587" i="1"/>
  <c r="M587" i="1"/>
  <c r="N587" i="1"/>
  <c r="S587" i="1"/>
  <c r="T587" i="1"/>
  <c r="J588" i="1"/>
  <c r="K588" i="1"/>
  <c r="L588" i="1"/>
  <c r="M588" i="1"/>
  <c r="N588" i="1"/>
  <c r="S588" i="1"/>
  <c r="T588" i="1"/>
  <c r="J589" i="1"/>
  <c r="K589" i="1"/>
  <c r="L589" i="1"/>
  <c r="M589" i="1"/>
  <c r="N589" i="1"/>
  <c r="S589" i="1"/>
  <c r="T589" i="1"/>
  <c r="J590" i="1"/>
  <c r="K590" i="1"/>
  <c r="L590" i="1"/>
  <c r="M590" i="1"/>
  <c r="N590" i="1"/>
  <c r="S590" i="1"/>
  <c r="T590" i="1"/>
  <c r="J591" i="1"/>
  <c r="K591" i="1"/>
  <c r="L591" i="1"/>
  <c r="M591" i="1"/>
  <c r="N591" i="1"/>
  <c r="S591" i="1"/>
  <c r="T591" i="1"/>
  <c r="J592" i="1"/>
  <c r="K592" i="1"/>
  <c r="L592" i="1"/>
  <c r="M592" i="1"/>
  <c r="N592" i="1"/>
  <c r="S592" i="1"/>
  <c r="T592" i="1"/>
  <c r="J593" i="1"/>
  <c r="K593" i="1"/>
  <c r="L593" i="1"/>
  <c r="M593" i="1"/>
  <c r="N593" i="1"/>
  <c r="S593" i="1"/>
  <c r="P11" i="8" s="1"/>
  <c r="T593" i="1"/>
  <c r="P25" i="8" s="1"/>
  <c r="J594" i="1"/>
  <c r="K594" i="1"/>
  <c r="L594" i="1"/>
  <c r="M594" i="1"/>
  <c r="N594" i="1"/>
  <c r="S594" i="1"/>
  <c r="T594" i="1"/>
  <c r="P28" i="8" s="1"/>
  <c r="J595" i="1"/>
  <c r="K595" i="1"/>
  <c r="L595" i="1"/>
  <c r="M595" i="1"/>
  <c r="N595" i="1"/>
  <c r="S595" i="1"/>
  <c r="T595" i="1"/>
  <c r="J596" i="1"/>
  <c r="K596" i="1"/>
  <c r="L596" i="1"/>
  <c r="M596" i="1"/>
  <c r="N596" i="1"/>
  <c r="S596" i="1"/>
  <c r="T596" i="1"/>
  <c r="J597" i="1"/>
  <c r="K597" i="1"/>
  <c r="L597" i="1"/>
  <c r="M597" i="1"/>
  <c r="N597" i="1"/>
  <c r="S597" i="1"/>
  <c r="T597" i="1"/>
  <c r="J598" i="1"/>
  <c r="K598" i="1"/>
  <c r="L598" i="1"/>
  <c r="M598" i="1"/>
  <c r="N598" i="1"/>
  <c r="S598" i="1"/>
  <c r="T598" i="1"/>
  <c r="J599" i="1"/>
  <c r="K599" i="1"/>
  <c r="L599" i="1"/>
  <c r="M599" i="1"/>
  <c r="N599" i="1"/>
  <c r="S599" i="1"/>
  <c r="T599" i="1"/>
  <c r="J600" i="1"/>
  <c r="K600" i="1"/>
  <c r="L600" i="1"/>
  <c r="M600" i="1"/>
  <c r="N600" i="1"/>
  <c r="S600" i="1"/>
  <c r="T600" i="1"/>
  <c r="J601" i="1"/>
  <c r="K601" i="1"/>
  <c r="L601" i="1"/>
  <c r="M601" i="1"/>
  <c r="N601" i="1"/>
  <c r="S601" i="1"/>
  <c r="T601" i="1"/>
  <c r="J602" i="1"/>
  <c r="K602" i="1"/>
  <c r="L602" i="1"/>
  <c r="M602" i="1"/>
  <c r="N602" i="1"/>
  <c r="S602" i="1"/>
  <c r="T602" i="1"/>
  <c r="J603" i="1"/>
  <c r="K603" i="1"/>
  <c r="L603" i="1"/>
  <c r="M603" i="1"/>
  <c r="N603" i="1"/>
  <c r="S603" i="1"/>
  <c r="T603" i="1"/>
  <c r="J604" i="1"/>
  <c r="K604" i="1"/>
  <c r="L604" i="1"/>
  <c r="M604" i="1"/>
  <c r="N604" i="1"/>
  <c r="S604" i="1"/>
  <c r="T604" i="1"/>
  <c r="J605" i="1"/>
  <c r="K605" i="1"/>
  <c r="L605" i="1"/>
  <c r="M605" i="1"/>
  <c r="N605" i="1"/>
  <c r="S605" i="1"/>
  <c r="T605" i="1"/>
  <c r="J606" i="1"/>
  <c r="K606" i="1"/>
  <c r="L606" i="1"/>
  <c r="M606" i="1"/>
  <c r="N606" i="1"/>
  <c r="S606" i="1"/>
  <c r="T606" i="1"/>
  <c r="J607" i="1"/>
  <c r="K607" i="1"/>
  <c r="L607" i="1"/>
  <c r="M607" i="1"/>
  <c r="N607" i="1"/>
  <c r="S607" i="1"/>
  <c r="T607" i="1"/>
  <c r="J608" i="1"/>
  <c r="K608" i="1"/>
  <c r="L608" i="1"/>
  <c r="M608" i="1"/>
  <c r="N608" i="1"/>
  <c r="S608" i="1"/>
  <c r="T608" i="1"/>
  <c r="J609" i="1"/>
  <c r="K609" i="1"/>
  <c r="L609" i="1"/>
  <c r="M609" i="1"/>
  <c r="N609" i="1"/>
  <c r="S609" i="1"/>
  <c r="T609" i="1"/>
  <c r="J610" i="1"/>
  <c r="K610" i="1"/>
  <c r="L610" i="1"/>
  <c r="M610" i="1"/>
  <c r="N610" i="1"/>
  <c r="S610" i="1"/>
  <c r="T610" i="1"/>
  <c r="J611" i="1"/>
  <c r="K611" i="1"/>
  <c r="L611" i="1"/>
  <c r="M611" i="1"/>
  <c r="N611" i="1"/>
  <c r="S611" i="1"/>
  <c r="T611" i="1"/>
  <c r="J612" i="1"/>
  <c r="K612" i="1"/>
  <c r="L612" i="1"/>
  <c r="M612" i="1"/>
  <c r="N612" i="1"/>
  <c r="S612" i="1"/>
  <c r="T612" i="1"/>
  <c r="J613" i="1"/>
  <c r="K613" i="1"/>
  <c r="L613" i="1"/>
  <c r="M613" i="1"/>
  <c r="N613" i="1"/>
  <c r="S613" i="1"/>
  <c r="T613" i="1"/>
  <c r="J614" i="1"/>
  <c r="K614" i="1"/>
  <c r="L614" i="1"/>
  <c r="M614" i="1"/>
  <c r="N614" i="1"/>
  <c r="S614" i="1"/>
  <c r="T614" i="1"/>
  <c r="J615" i="1"/>
  <c r="K615" i="1"/>
  <c r="L615" i="1"/>
  <c r="M615" i="1"/>
  <c r="N615" i="1"/>
  <c r="S615" i="1"/>
  <c r="T615" i="1"/>
  <c r="J616" i="1"/>
  <c r="K616" i="1"/>
  <c r="L616" i="1"/>
  <c r="M616" i="1"/>
  <c r="N616" i="1"/>
  <c r="S616" i="1"/>
  <c r="T616" i="1"/>
  <c r="J617" i="1"/>
  <c r="K617" i="1"/>
  <c r="L617" i="1"/>
  <c r="M617" i="1"/>
  <c r="N617" i="1"/>
  <c r="S617" i="1"/>
  <c r="T617" i="1"/>
  <c r="J618" i="1"/>
  <c r="K618" i="1"/>
  <c r="L618" i="1"/>
  <c r="M618" i="1"/>
  <c r="N618" i="1"/>
  <c r="S618" i="1"/>
  <c r="T618" i="1"/>
  <c r="J619" i="1"/>
  <c r="K619" i="1"/>
  <c r="L619" i="1"/>
  <c r="M619" i="1"/>
  <c r="N619" i="1"/>
  <c r="S619" i="1"/>
  <c r="T619" i="1"/>
  <c r="J620" i="1"/>
  <c r="K620" i="1"/>
  <c r="L620" i="1"/>
  <c r="M620" i="1"/>
  <c r="N620" i="1"/>
  <c r="S620" i="1"/>
  <c r="T620" i="1"/>
  <c r="J621" i="1"/>
  <c r="K621" i="1"/>
  <c r="L621" i="1"/>
  <c r="M621" i="1"/>
  <c r="N621" i="1"/>
  <c r="S621" i="1"/>
  <c r="T621" i="1"/>
  <c r="J622" i="1"/>
  <c r="K622" i="1"/>
  <c r="L622" i="1"/>
  <c r="M622" i="1"/>
  <c r="N622" i="1"/>
  <c r="S622" i="1"/>
  <c r="T622" i="1"/>
  <c r="J623" i="1"/>
  <c r="K623" i="1"/>
  <c r="L623" i="1"/>
  <c r="M623" i="1"/>
  <c r="N623" i="1"/>
  <c r="S623" i="1"/>
  <c r="T623" i="1"/>
  <c r="J624" i="1"/>
  <c r="K624" i="1"/>
  <c r="L624" i="1"/>
  <c r="M624" i="1"/>
  <c r="N624" i="1"/>
  <c r="S624" i="1"/>
  <c r="T624" i="1"/>
  <c r="J625" i="1"/>
  <c r="K625" i="1"/>
  <c r="L625" i="1"/>
  <c r="M625" i="1"/>
  <c r="N625" i="1"/>
  <c r="S625" i="1"/>
  <c r="T625" i="1"/>
  <c r="J626" i="1"/>
  <c r="K626" i="1"/>
  <c r="L626" i="1"/>
  <c r="M626" i="1"/>
  <c r="N626" i="1"/>
  <c r="S626" i="1"/>
  <c r="T626" i="1"/>
  <c r="J627" i="1"/>
  <c r="K627" i="1"/>
  <c r="L627" i="1"/>
  <c r="M627" i="1"/>
  <c r="N627" i="1"/>
  <c r="S627" i="1"/>
  <c r="T627" i="1"/>
  <c r="J628" i="1"/>
  <c r="K628" i="1"/>
  <c r="L628" i="1"/>
  <c r="M628" i="1"/>
  <c r="N628" i="1"/>
  <c r="S628" i="1"/>
  <c r="T628" i="1"/>
  <c r="J629" i="1"/>
  <c r="K629" i="1"/>
  <c r="L629" i="1"/>
  <c r="M629" i="1"/>
  <c r="N629" i="1"/>
  <c r="S629" i="1"/>
  <c r="T629" i="1"/>
  <c r="J630" i="1"/>
  <c r="K630" i="1"/>
  <c r="L630" i="1"/>
  <c r="M630" i="1"/>
  <c r="N630" i="1"/>
  <c r="S630" i="1"/>
  <c r="T630" i="1"/>
  <c r="J631" i="1"/>
  <c r="K631" i="1"/>
  <c r="L631" i="1"/>
  <c r="M631" i="1"/>
  <c r="N631" i="1"/>
  <c r="S631" i="1"/>
  <c r="T631" i="1"/>
  <c r="J632" i="1"/>
  <c r="K632" i="1"/>
  <c r="L632" i="1"/>
  <c r="M632" i="1"/>
  <c r="N632" i="1"/>
  <c r="S632" i="1"/>
  <c r="T632" i="1"/>
  <c r="J633" i="1"/>
  <c r="K633" i="1"/>
  <c r="L633" i="1"/>
  <c r="M633" i="1"/>
  <c r="N633" i="1"/>
  <c r="S633" i="1"/>
  <c r="T633" i="1"/>
  <c r="J634" i="1"/>
  <c r="K634" i="1"/>
  <c r="L634" i="1"/>
  <c r="M634" i="1"/>
  <c r="N634" i="1"/>
  <c r="S634" i="1"/>
  <c r="T634" i="1"/>
  <c r="J635" i="1"/>
  <c r="K635" i="1"/>
  <c r="L635" i="1"/>
  <c r="M635" i="1"/>
  <c r="N635" i="1"/>
  <c r="S635" i="1"/>
  <c r="T635" i="1"/>
  <c r="J636" i="1"/>
  <c r="K636" i="1"/>
  <c r="L636" i="1"/>
  <c r="M636" i="1"/>
  <c r="N636" i="1"/>
  <c r="S636" i="1"/>
  <c r="T636" i="1"/>
  <c r="J637" i="1"/>
  <c r="K637" i="1"/>
  <c r="L637" i="1"/>
  <c r="M637" i="1"/>
  <c r="N637" i="1"/>
  <c r="S637" i="1"/>
  <c r="T637" i="1"/>
  <c r="J638" i="1"/>
  <c r="K638" i="1"/>
  <c r="L638" i="1"/>
  <c r="M638" i="1"/>
  <c r="N638" i="1"/>
  <c r="S638" i="1"/>
  <c r="T638" i="1"/>
  <c r="J639" i="1"/>
  <c r="K639" i="1"/>
  <c r="L639" i="1"/>
  <c r="M639" i="1"/>
  <c r="N639" i="1"/>
  <c r="S639" i="1"/>
  <c r="T639" i="1"/>
  <c r="J640" i="1"/>
  <c r="K640" i="1"/>
  <c r="L640" i="1"/>
  <c r="M640" i="1"/>
  <c r="N640" i="1"/>
  <c r="S640" i="1"/>
  <c r="T640" i="1"/>
  <c r="J641" i="1"/>
  <c r="K641" i="1"/>
  <c r="L641" i="1"/>
  <c r="M641" i="1"/>
  <c r="N641" i="1"/>
  <c r="S641" i="1"/>
  <c r="T641" i="1"/>
  <c r="J642" i="1"/>
  <c r="K642" i="1"/>
  <c r="L642" i="1"/>
  <c r="M642" i="1"/>
  <c r="N642" i="1"/>
  <c r="S642" i="1"/>
  <c r="T642" i="1"/>
  <c r="J643" i="1"/>
  <c r="K643" i="1"/>
  <c r="L643" i="1"/>
  <c r="M643" i="1"/>
  <c r="N643" i="1"/>
  <c r="S643" i="1"/>
  <c r="T643" i="1"/>
  <c r="T7" i="1"/>
  <c r="S7" i="1"/>
  <c r="N7" i="1"/>
  <c r="M7" i="1"/>
  <c r="L7" i="1"/>
  <c r="K7" i="1"/>
  <c r="J7" i="1"/>
  <c r="T6" i="1"/>
  <c r="S6" i="1"/>
  <c r="N6" i="1"/>
  <c r="M6" i="1"/>
  <c r="L6" i="1"/>
  <c r="K6" i="1"/>
  <c r="J6" i="1"/>
  <c r="G644" i="1"/>
  <c r="F644" i="1"/>
  <c r="P37" i="7" l="1"/>
  <c r="F35" i="7"/>
  <c r="N39" i="7"/>
  <c r="E38" i="7"/>
  <c r="E40" i="7"/>
  <c r="C42" i="7"/>
  <c r="L36" i="7"/>
  <c r="G36" i="7"/>
  <c r="F39" i="7"/>
  <c r="M40" i="7"/>
  <c r="C37" i="7"/>
  <c r="F38" i="7"/>
  <c r="D42" i="7"/>
  <c r="I36" i="7"/>
  <c r="L37" i="7"/>
  <c r="C36" i="7"/>
  <c r="F37" i="7"/>
  <c r="J38" i="7"/>
  <c r="I40" i="7"/>
  <c r="J42" i="7"/>
  <c r="G35" i="7"/>
  <c r="P39" i="7"/>
  <c r="M41" i="7"/>
  <c r="I34" i="7"/>
  <c r="E36" i="7"/>
  <c r="H37" i="7"/>
  <c r="M38" i="7"/>
  <c r="K40" i="7"/>
  <c r="E37" i="7"/>
  <c r="H38" i="7"/>
  <c r="F42" i="7"/>
  <c r="J36" i="7"/>
  <c r="M37" i="7"/>
  <c r="M39" i="7"/>
  <c r="I41" i="7"/>
  <c r="P43" i="7"/>
  <c r="D11" i="8"/>
  <c r="D19" i="8"/>
  <c r="H31" i="8"/>
  <c r="E10" i="8"/>
  <c r="K39" i="8"/>
  <c r="J33" i="8"/>
  <c r="D25" i="8"/>
  <c r="O26" i="8"/>
  <c r="J24" i="8"/>
  <c r="H17" i="8"/>
  <c r="H18" i="8"/>
  <c r="E11" i="8"/>
  <c r="I10" i="7"/>
  <c r="I14" i="8"/>
  <c r="H33" i="8"/>
  <c r="H15" i="8"/>
  <c r="F31" i="8"/>
  <c r="C31" i="8"/>
  <c r="M38" i="8"/>
  <c r="M34" i="8"/>
  <c r="AD24" i="8" s="1"/>
  <c r="D17" i="8"/>
  <c r="C33" i="8"/>
  <c r="C15" i="8"/>
  <c r="K17" i="8"/>
  <c r="L29" i="8"/>
  <c r="L15" i="7"/>
  <c r="L19" i="8"/>
  <c r="P10" i="7"/>
  <c r="P14" i="8"/>
  <c r="P42" i="8" s="1"/>
  <c r="N38" i="8"/>
  <c r="N34" i="8"/>
  <c r="AE24" i="8" s="1"/>
  <c r="O12" i="8"/>
  <c r="J10" i="8"/>
  <c r="K33" i="8"/>
  <c r="O29" i="8"/>
  <c r="K24" i="8"/>
  <c r="H19" i="8"/>
  <c r="K28" i="8"/>
  <c r="F17" i="8"/>
  <c r="C17" i="8"/>
  <c r="G31" i="8"/>
  <c r="L24" i="8"/>
  <c r="M20" i="8"/>
  <c r="E31" i="8"/>
  <c r="C19" i="8"/>
  <c r="L31" i="8"/>
  <c r="L15" i="8"/>
  <c r="P39" i="8"/>
  <c r="P34" i="8"/>
  <c r="AG25" i="8" s="1"/>
  <c r="J19" i="8"/>
  <c r="L39" i="8"/>
  <c r="L29" i="7"/>
  <c r="L33" i="8"/>
  <c r="AE10" i="8"/>
  <c r="AE14" i="8"/>
  <c r="AE13" i="8"/>
  <c r="AE19" i="8"/>
  <c r="AE15" i="8"/>
  <c r="AE20" i="8"/>
  <c r="AE17" i="8"/>
  <c r="AE11" i="8"/>
  <c r="AE16" i="8"/>
  <c r="AE12" i="8"/>
  <c r="AE18" i="8"/>
  <c r="D33" i="8"/>
  <c r="D47" i="8" s="1"/>
  <c r="E24" i="8"/>
  <c r="H24" i="8"/>
  <c r="K19" i="8"/>
  <c r="O15" i="8"/>
  <c r="I33" i="8"/>
  <c r="E19" i="8"/>
  <c r="E47" i="8" s="1"/>
  <c r="K10" i="8"/>
  <c r="K14" i="8"/>
  <c r="G17" i="8"/>
  <c r="L10" i="8"/>
  <c r="G29" i="8"/>
  <c r="E17" i="8"/>
  <c r="L17" i="8"/>
  <c r="K29" i="8"/>
  <c r="H32" i="8"/>
  <c r="H46" i="8" s="1"/>
  <c r="H10" i="8"/>
  <c r="I19" i="8"/>
  <c r="E25" i="8"/>
  <c r="I42" i="8"/>
  <c r="H29" i="8"/>
  <c r="G15" i="8"/>
  <c r="D31" i="8"/>
  <c r="C29" i="8"/>
  <c r="K31" i="8"/>
  <c r="K15" i="8"/>
  <c r="I35" i="7"/>
  <c r="N36" i="7"/>
  <c r="D38" i="7"/>
  <c r="D40" i="7"/>
  <c r="P41" i="7"/>
  <c r="F36" i="7"/>
  <c r="I37" i="7"/>
  <c r="N38" i="7"/>
  <c r="L40" i="7"/>
  <c r="N42" i="7"/>
  <c r="O35" i="7"/>
  <c r="H40" i="7"/>
  <c r="J35" i="7"/>
  <c r="F8" i="2"/>
  <c r="E15" i="4"/>
  <c r="F14" i="3"/>
  <c r="O19" i="8"/>
  <c r="U170" i="1"/>
  <c r="U142" i="1"/>
  <c r="M23" i="3"/>
  <c r="C10" i="8"/>
  <c r="D16" i="6"/>
  <c r="D7" i="6"/>
  <c r="D9" i="6"/>
  <c r="E16" i="6"/>
  <c r="E7" i="6"/>
  <c r="E9" i="6"/>
  <c r="D15" i="6"/>
  <c r="D17" i="6"/>
  <c r="D8" i="6"/>
  <c r="E15" i="6"/>
  <c r="E17" i="6"/>
  <c r="E8" i="6"/>
  <c r="J14" i="4"/>
  <c r="F19" i="8"/>
  <c r="F20" i="8" s="1"/>
  <c r="W19" i="8" s="1"/>
  <c r="H13" i="3"/>
  <c r="I7" i="3"/>
  <c r="E32" i="3"/>
  <c r="F16" i="4"/>
  <c r="F10" i="3"/>
  <c r="H10" i="3"/>
  <c r="F22" i="2"/>
  <c r="N6" i="3"/>
  <c r="M17" i="3"/>
  <c r="H16" i="3"/>
  <c r="J15" i="3"/>
  <c r="P13" i="3"/>
  <c r="J13" i="3"/>
  <c r="N12" i="3"/>
  <c r="H12" i="3"/>
  <c r="M11" i="3"/>
  <c r="E11" i="3"/>
  <c r="J10" i="3"/>
  <c r="P8" i="3"/>
  <c r="J8" i="3"/>
  <c r="J7" i="3"/>
  <c r="N22" i="3"/>
  <c r="M33" i="3"/>
  <c r="H32" i="3"/>
  <c r="J31" i="3"/>
  <c r="P29" i="3"/>
  <c r="J29" i="3"/>
  <c r="N28" i="3"/>
  <c r="H28" i="3"/>
  <c r="M27" i="3"/>
  <c r="E27" i="3"/>
  <c r="J26" i="3"/>
  <c r="P24" i="3"/>
  <c r="J24" i="3"/>
  <c r="J23" i="3"/>
  <c r="E17" i="3"/>
  <c r="G24" i="8"/>
  <c r="E15" i="8"/>
  <c r="O32" i="8"/>
  <c r="O17" i="8"/>
  <c r="E9" i="5"/>
  <c r="E16" i="3"/>
  <c r="F24" i="2"/>
  <c r="M6" i="3"/>
  <c r="P16" i="3"/>
  <c r="F16" i="3"/>
  <c r="P14" i="3"/>
  <c r="N13" i="3"/>
  <c r="F13" i="3"/>
  <c r="M12" i="3"/>
  <c r="E12" i="3"/>
  <c r="J11" i="3"/>
  <c r="P10" i="3"/>
  <c r="P9" i="3"/>
  <c r="N8" i="3"/>
  <c r="P7" i="3"/>
  <c r="H7" i="3"/>
  <c r="M22" i="3"/>
  <c r="P32" i="3"/>
  <c r="F32" i="3"/>
  <c r="P30" i="3"/>
  <c r="N29" i="3"/>
  <c r="F29" i="3"/>
  <c r="M28" i="3"/>
  <c r="E28" i="3"/>
  <c r="J27" i="3"/>
  <c r="P26" i="3"/>
  <c r="P25" i="3"/>
  <c r="N24" i="3"/>
  <c r="P23" i="3"/>
  <c r="H23" i="3"/>
  <c r="F27" i="3"/>
  <c r="D23" i="4"/>
  <c r="D26" i="4"/>
  <c r="J27" i="4"/>
  <c r="F29" i="4"/>
  <c r="D33" i="4"/>
  <c r="E7" i="4"/>
  <c r="E10" i="4"/>
  <c r="D12" i="4"/>
  <c r="E14" i="4"/>
  <c r="D6" i="4"/>
  <c r="E23" i="4"/>
  <c r="E26" i="4"/>
  <c r="D28" i="4"/>
  <c r="E30" i="4"/>
  <c r="D22" i="4"/>
  <c r="D8" i="4"/>
  <c r="D11" i="4"/>
  <c r="E12" i="4"/>
  <c r="D16" i="4"/>
  <c r="E6" i="4"/>
  <c r="D24" i="4"/>
  <c r="D27" i="4"/>
  <c r="E28" i="4"/>
  <c r="D32" i="4"/>
  <c r="E22" i="4"/>
  <c r="E8" i="4"/>
  <c r="E11" i="4"/>
  <c r="E13" i="4"/>
  <c r="E16" i="4"/>
  <c r="E24" i="4"/>
  <c r="E40" i="4" s="1"/>
  <c r="E27" i="4"/>
  <c r="E43" i="4" s="1"/>
  <c r="E29" i="4"/>
  <c r="E45" i="4" s="1"/>
  <c r="E32" i="4"/>
  <c r="E48" i="4" s="1"/>
  <c r="D7" i="4"/>
  <c r="D10" i="4"/>
  <c r="J11" i="4"/>
  <c r="F13" i="4"/>
  <c r="D17" i="4"/>
  <c r="J14" i="5"/>
  <c r="E33" i="4"/>
  <c r="J17" i="5"/>
  <c r="L17" i="5"/>
  <c r="E8" i="5"/>
  <c r="L8" i="5"/>
  <c r="J16" i="4"/>
  <c r="F6" i="2"/>
  <c r="J6" i="3"/>
  <c r="N16" i="3"/>
  <c r="N15" i="3"/>
  <c r="N14" i="3"/>
  <c r="M13" i="3"/>
  <c r="C13" i="3"/>
  <c r="J12" i="3"/>
  <c r="P11" i="3"/>
  <c r="I11" i="3"/>
  <c r="N10" i="3"/>
  <c r="N9" i="3"/>
  <c r="M8" i="3"/>
  <c r="N7" i="3"/>
  <c r="E7" i="3"/>
  <c r="J22" i="3"/>
  <c r="N32" i="3"/>
  <c r="N31" i="3"/>
  <c r="N30" i="3"/>
  <c r="M29" i="3"/>
  <c r="C29" i="3"/>
  <c r="J28" i="3"/>
  <c r="P27" i="3"/>
  <c r="I27" i="3"/>
  <c r="N26" i="3"/>
  <c r="N25" i="3"/>
  <c r="M24" i="3"/>
  <c r="N23" i="3"/>
  <c r="E23" i="3"/>
  <c r="P15" i="5"/>
  <c r="F17" i="5"/>
  <c r="N17" i="5"/>
  <c r="N7" i="5"/>
  <c r="C9" i="5"/>
  <c r="M9" i="5"/>
  <c r="M16" i="5"/>
  <c r="H17" i="5"/>
  <c r="P17" i="5"/>
  <c r="P7" i="5"/>
  <c r="F9" i="5"/>
  <c r="N9" i="5"/>
  <c r="M15" i="5"/>
  <c r="P16" i="5"/>
  <c r="I17" i="5"/>
  <c r="N14" i="5"/>
  <c r="M8" i="5"/>
  <c r="H9" i="5"/>
  <c r="P9" i="5"/>
  <c r="N15" i="5"/>
  <c r="N23" i="5" s="1"/>
  <c r="C17" i="5"/>
  <c r="C25" i="5" s="1"/>
  <c r="M17" i="5"/>
  <c r="M25" i="5" s="1"/>
  <c r="M7" i="5"/>
  <c r="P8" i="5"/>
  <c r="I9" i="5"/>
  <c r="N6" i="5"/>
  <c r="G33" i="8"/>
  <c r="G18" i="8"/>
  <c r="I32" i="8"/>
  <c r="I34" i="8" s="1"/>
  <c r="Z33" i="8" s="1"/>
  <c r="O30" i="8"/>
  <c r="Q30" i="8" s="1"/>
  <c r="H29" i="3"/>
  <c r="I23" i="3"/>
  <c r="C12" i="3"/>
  <c r="F32" i="4"/>
  <c r="H26" i="3"/>
  <c r="P6" i="3"/>
  <c r="P17" i="3"/>
  <c r="J16" i="3"/>
  <c r="M15" i="3"/>
  <c r="M14" i="3"/>
  <c r="L13" i="3"/>
  <c r="P12" i="3"/>
  <c r="I12" i="3"/>
  <c r="N11" i="3"/>
  <c r="H11" i="3"/>
  <c r="M10" i="3"/>
  <c r="M9" i="3"/>
  <c r="L8" i="3"/>
  <c r="M7" i="3"/>
  <c r="P22" i="3"/>
  <c r="P33" i="3"/>
  <c r="J32" i="3"/>
  <c r="M31" i="3"/>
  <c r="M30" i="3"/>
  <c r="L29" i="3"/>
  <c r="P28" i="3"/>
  <c r="I28" i="3"/>
  <c r="N27" i="3"/>
  <c r="H27" i="3"/>
  <c r="M26" i="3"/>
  <c r="M25" i="3"/>
  <c r="L24" i="3"/>
  <c r="F33" i="8"/>
  <c r="U544" i="1"/>
  <c r="U512" i="1"/>
  <c r="U432" i="1"/>
  <c r="U412" i="1"/>
  <c r="U404" i="1"/>
  <c r="C24" i="8"/>
  <c r="C34" i="8" s="1"/>
  <c r="U264" i="1"/>
  <c r="U260" i="1"/>
  <c r="U168" i="1"/>
  <c r="U140" i="1"/>
  <c r="F24" i="4"/>
  <c r="O27" i="8"/>
  <c r="K32" i="8"/>
  <c r="O24" i="8"/>
  <c r="D29" i="8"/>
  <c r="U599" i="1"/>
  <c r="U598" i="1"/>
  <c r="P15" i="3"/>
  <c r="U562" i="1"/>
  <c r="U554" i="1"/>
  <c r="H14" i="3"/>
  <c r="F8" i="4"/>
  <c r="O13" i="8"/>
  <c r="G32" i="8"/>
  <c r="G10" i="8"/>
  <c r="D24" i="8"/>
  <c r="K18" i="8"/>
  <c r="O33" i="8"/>
  <c r="O18" i="8"/>
  <c r="O28" i="8"/>
  <c r="O10" i="8"/>
  <c r="D10" i="8"/>
  <c r="O14" i="8"/>
  <c r="G19" i="8"/>
  <c r="E29" i="8"/>
  <c r="D15" i="8"/>
  <c r="I47" i="8"/>
  <c r="I18" i="8"/>
  <c r="O31" i="8"/>
  <c r="O16" i="8"/>
  <c r="U631" i="1"/>
  <c r="U619" i="1"/>
  <c r="U615" i="1"/>
  <c r="U603" i="1"/>
  <c r="U131" i="1"/>
  <c r="U119" i="1"/>
  <c r="U67" i="1"/>
  <c r="U35" i="1"/>
  <c r="O10" i="3"/>
  <c r="U453" i="1"/>
  <c r="U449" i="1"/>
  <c r="U445" i="1"/>
  <c r="U437" i="1"/>
  <c r="U433" i="1"/>
  <c r="U349" i="1"/>
  <c r="U309" i="1"/>
  <c r="H8" i="3"/>
  <c r="U508" i="1"/>
  <c r="U496" i="1"/>
  <c r="U99" i="1"/>
  <c r="U87" i="1"/>
  <c r="F15" i="2"/>
  <c r="U640" i="1"/>
  <c r="U636" i="1"/>
  <c r="U567" i="1"/>
  <c r="U563" i="1"/>
  <c r="U507" i="1"/>
  <c r="U503" i="1"/>
  <c r="U495" i="1"/>
  <c r="U243" i="1"/>
  <c r="U239" i="1"/>
  <c r="U231" i="1"/>
  <c r="U195" i="1"/>
  <c r="U163" i="1"/>
  <c r="U151" i="1"/>
  <c r="U147" i="1"/>
  <c r="U135" i="1"/>
  <c r="F28" i="3"/>
  <c r="U227" i="1"/>
  <c r="U191" i="1"/>
  <c r="U175" i="1"/>
  <c r="U115" i="1"/>
  <c r="U103" i="1"/>
  <c r="H644" i="1"/>
  <c r="U643" i="1"/>
  <c r="U400" i="1"/>
  <c r="U396" i="1"/>
  <c r="U392" i="1"/>
  <c r="U372" i="1"/>
  <c r="U356" i="1"/>
  <c r="U332" i="1"/>
  <c r="U595" i="1"/>
  <c r="U579" i="1"/>
  <c r="U446" i="1"/>
  <c r="G13" i="3"/>
  <c r="U79" i="1"/>
  <c r="U55" i="1"/>
  <c r="U510" i="1"/>
  <c r="U642" i="1"/>
  <c r="U601" i="1"/>
  <c r="U528" i="1"/>
  <c r="U525" i="1"/>
  <c r="U476" i="1"/>
  <c r="U464" i="1"/>
  <c r="U444" i="1"/>
  <c r="U436" i="1"/>
  <c r="H8" i="5"/>
  <c r="U431" i="1"/>
  <c r="U430" i="1"/>
  <c r="U399" i="1"/>
  <c r="U395" i="1"/>
  <c r="U391" i="1"/>
  <c r="U379" i="1"/>
  <c r="U375" i="1"/>
  <c r="U363" i="1"/>
  <c r="U359" i="1"/>
  <c r="U347" i="1"/>
  <c r="U342" i="1"/>
  <c r="U326" i="1"/>
  <c r="U322" i="1"/>
  <c r="U319" i="1"/>
  <c r="U310" i="1"/>
  <c r="U306" i="1"/>
  <c r="U303" i="1"/>
  <c r="U294" i="1"/>
  <c r="U290" i="1"/>
  <c r="U287" i="1"/>
  <c r="U278" i="1"/>
  <c r="U271" i="1"/>
  <c r="U267" i="1"/>
  <c r="U262" i="1"/>
  <c r="E29" i="7"/>
  <c r="U255" i="1"/>
  <c r="U73" i="1"/>
  <c r="U604" i="1"/>
  <c r="U583" i="1"/>
  <c r="U574" i="1"/>
  <c r="U509" i="1"/>
  <c r="U500" i="1"/>
  <c r="U492" i="1"/>
  <c r="U484" i="1"/>
  <c r="U480" i="1"/>
  <c r="U456" i="1"/>
  <c r="U374" i="1"/>
  <c r="U358" i="1"/>
  <c r="F6" i="4"/>
  <c r="F27" i="2"/>
  <c r="U576" i="1"/>
  <c r="U560" i="1"/>
  <c r="U548" i="1"/>
  <c r="K15" i="3"/>
  <c r="U542" i="1"/>
  <c r="U527" i="1"/>
  <c r="U526" i="1"/>
  <c r="U493" i="1"/>
  <c r="L43" i="7"/>
  <c r="U471" i="1"/>
  <c r="U428" i="1"/>
  <c r="U421" i="1"/>
  <c r="U417" i="1"/>
  <c r="U405" i="1"/>
  <c r="U401" i="1"/>
  <c r="D29" i="7"/>
  <c r="U380" i="1"/>
  <c r="U376" i="1"/>
  <c r="U371" i="1"/>
  <c r="U364" i="1"/>
  <c r="U360" i="1"/>
  <c r="U355" i="1"/>
  <c r="U348" i="1"/>
  <c r="U331" i="1"/>
  <c r="U311" i="1"/>
  <c r="U307" i="1"/>
  <c r="U295" i="1"/>
  <c r="U291" i="1"/>
  <c r="U279" i="1"/>
  <c r="I7" i="4"/>
  <c r="U106" i="1"/>
  <c r="U23" i="1"/>
  <c r="U635" i="1"/>
  <c r="U630" i="1"/>
  <c r="U626" i="1"/>
  <c r="U540" i="1"/>
  <c r="U516" i="1"/>
  <c r="U511" i="1"/>
  <c r="U468" i="1"/>
  <c r="U463" i="1"/>
  <c r="U381" i="1"/>
  <c r="U369" i="1"/>
  <c r="U365" i="1"/>
  <c r="G9" i="4"/>
  <c r="U232" i="1"/>
  <c r="U215" i="1"/>
  <c r="U211" i="1"/>
  <c r="U206" i="1"/>
  <c r="U202" i="1"/>
  <c r="U199" i="1"/>
  <c r="C7" i="3"/>
  <c r="L6" i="3"/>
  <c r="F22" i="3"/>
  <c r="U111" i="1"/>
  <c r="U108" i="1"/>
  <c r="U104" i="1"/>
  <c r="U91" i="1"/>
  <c r="U83" i="1"/>
  <c r="U66" i="1"/>
  <c r="U318" i="1"/>
  <c r="U302" i="1"/>
  <c r="U286" i="1"/>
  <c r="U270" i="1"/>
  <c r="U266" i="1"/>
  <c r="U200" i="1"/>
  <c r="U183" i="1"/>
  <c r="U179" i="1"/>
  <c r="U167" i="1"/>
  <c r="U113" i="1"/>
  <c r="U105" i="1"/>
  <c r="U76" i="1"/>
  <c r="U72" i="1"/>
  <c r="U63" i="1"/>
  <c r="U51" i="1"/>
  <c r="U39" i="1"/>
  <c r="U632" i="1"/>
  <c r="U623" i="1"/>
  <c r="L27" i="4"/>
  <c r="F27" i="4"/>
  <c r="U587" i="1"/>
  <c r="U561" i="1"/>
  <c r="U545" i="1"/>
  <c r="E14" i="3"/>
  <c r="U494" i="1"/>
  <c r="U460" i="1"/>
  <c r="U448" i="1"/>
  <c r="U443" i="1"/>
  <c r="U439" i="1"/>
  <c r="H17" i="3"/>
  <c r="U624" i="1"/>
  <c r="U620" i="1"/>
  <c r="G27" i="3"/>
  <c r="D11" i="3"/>
  <c r="U592" i="1"/>
  <c r="U588" i="1"/>
  <c r="U584" i="1"/>
  <c r="U575" i="1"/>
  <c r="E31" i="2"/>
  <c r="G15" i="3"/>
  <c r="F30" i="4"/>
  <c r="D15" i="7"/>
  <c r="U639" i="1"/>
  <c r="U634" i="1"/>
  <c r="U633" i="1"/>
  <c r="U616" i="1"/>
  <c r="C27" i="3"/>
  <c r="U607" i="1"/>
  <c r="U597" i="1"/>
  <c r="U589" i="1"/>
  <c r="F30" i="2"/>
  <c r="U524" i="1"/>
  <c r="C14" i="2"/>
  <c r="U488" i="1"/>
  <c r="U416" i="1"/>
  <c r="I17" i="3"/>
  <c r="L31" i="4"/>
  <c r="K15" i="4"/>
  <c r="G15" i="4"/>
  <c r="F14" i="2"/>
  <c r="U520" i="1"/>
  <c r="K14" i="3"/>
  <c r="U462" i="1"/>
  <c r="U600" i="1"/>
  <c r="U591" i="1"/>
  <c r="U586" i="1"/>
  <c r="U581" i="1"/>
  <c r="U577" i="1"/>
  <c r="U573" i="1"/>
  <c r="U568" i="1"/>
  <c r="U565" i="1"/>
  <c r="U564" i="1"/>
  <c r="U559" i="1"/>
  <c r="U555" i="1"/>
  <c r="U529" i="1"/>
  <c r="U519" i="1"/>
  <c r="U504" i="1"/>
  <c r="U497" i="1"/>
  <c r="U491" i="1"/>
  <c r="U487" i="1"/>
  <c r="U472" i="1"/>
  <c r="U469" i="1"/>
  <c r="U465" i="1"/>
  <c r="F33" i="2"/>
  <c r="U459" i="1"/>
  <c r="U455" i="1"/>
  <c r="U440" i="1"/>
  <c r="L33" i="3"/>
  <c r="G17" i="4"/>
  <c r="F9" i="2"/>
  <c r="U343" i="1"/>
  <c r="D9" i="3"/>
  <c r="I9" i="4"/>
  <c r="U298" i="1"/>
  <c r="U282" i="1"/>
  <c r="K24" i="3"/>
  <c r="J8" i="4"/>
  <c r="J29" i="4"/>
  <c r="U251" i="1"/>
  <c r="U250" i="1"/>
  <c r="U247" i="1"/>
  <c r="U246" i="1"/>
  <c r="U222" i="1"/>
  <c r="U219" i="1"/>
  <c r="U218" i="1"/>
  <c r="U209" i="1"/>
  <c r="E23" i="2"/>
  <c r="U196" i="1"/>
  <c r="K23" i="3"/>
  <c r="U177" i="1"/>
  <c r="H6" i="3"/>
  <c r="U159" i="1"/>
  <c r="U158" i="1"/>
  <c r="U155" i="1"/>
  <c r="U127" i="1"/>
  <c r="U126" i="1"/>
  <c r="U123" i="1"/>
  <c r="U90" i="1"/>
  <c r="O14" i="3"/>
  <c r="F17" i="2"/>
  <c r="U461" i="1"/>
  <c r="U452" i="1"/>
  <c r="U447" i="1"/>
  <c r="C17" i="2"/>
  <c r="D17" i="3"/>
  <c r="U429" i="1"/>
  <c r="U420" i="1"/>
  <c r="U414" i="1"/>
  <c r="I33" i="4"/>
  <c r="H17" i="4"/>
  <c r="U397" i="1"/>
  <c r="U388" i="1"/>
  <c r="U384" i="1"/>
  <c r="U383" i="1"/>
  <c r="U377" i="1"/>
  <c r="U373" i="1"/>
  <c r="U367" i="1"/>
  <c r="U366" i="1"/>
  <c r="U351" i="1"/>
  <c r="U350" i="1"/>
  <c r="U341" i="1"/>
  <c r="U336" i="1"/>
  <c r="U327" i="1"/>
  <c r="U312" i="1"/>
  <c r="U299" i="1"/>
  <c r="U296" i="1"/>
  <c r="U283" i="1"/>
  <c r="K8" i="3"/>
  <c r="C13" i="2"/>
  <c r="U216" i="1"/>
  <c r="U184" i="1"/>
  <c r="G6" i="3"/>
  <c r="U152" i="1"/>
  <c r="E6" i="2"/>
  <c r="G22" i="3"/>
  <c r="G12" i="3"/>
  <c r="F28" i="2"/>
  <c r="U120" i="1"/>
  <c r="O12" i="3"/>
  <c r="U88" i="1"/>
  <c r="F32" i="2"/>
  <c r="K16" i="3"/>
  <c r="O16" i="3"/>
  <c r="U50" i="1"/>
  <c r="E26" i="3"/>
  <c r="U19" i="1"/>
  <c r="U389" i="1"/>
  <c r="U385" i="1"/>
  <c r="U368" i="1"/>
  <c r="U352" i="1"/>
  <c r="U346" i="1"/>
  <c r="U338" i="1"/>
  <c r="H9" i="3"/>
  <c r="U301" i="1"/>
  <c r="E8" i="2"/>
  <c r="U263" i="1"/>
  <c r="U259" i="1"/>
  <c r="U235" i="1"/>
  <c r="J9" i="6"/>
  <c r="U225" i="1"/>
  <c r="U207" i="1"/>
  <c r="U203" i="1"/>
  <c r="D7" i="3"/>
  <c r="H7" i="4"/>
  <c r="K23" i="4"/>
  <c r="U180" i="1"/>
  <c r="U171" i="1"/>
  <c r="U161" i="1"/>
  <c r="C22" i="2"/>
  <c r="D22" i="3"/>
  <c r="K6" i="4"/>
  <c r="C6" i="4"/>
  <c r="F12" i="2"/>
  <c r="U121" i="1"/>
  <c r="U116" i="1"/>
  <c r="C28" i="2"/>
  <c r="U107" i="1"/>
  <c r="K12" i="3"/>
  <c r="I12" i="4"/>
  <c r="C32" i="3"/>
  <c r="U71" i="1"/>
  <c r="U65" i="1"/>
  <c r="L32" i="4"/>
  <c r="I16" i="4"/>
  <c r="E10" i="3"/>
  <c r="E9" i="2"/>
  <c r="I25" i="4"/>
  <c r="D25" i="2"/>
  <c r="E7" i="2"/>
  <c r="D6" i="3"/>
  <c r="C16" i="2"/>
  <c r="I11" i="4"/>
  <c r="U611" i="1"/>
  <c r="U608" i="1"/>
  <c r="C27" i="4"/>
  <c r="D27" i="2"/>
  <c r="O27" i="3"/>
  <c r="U618" i="1"/>
  <c r="D27" i="3"/>
  <c r="U617" i="1"/>
  <c r="K11" i="3"/>
  <c r="K11" i="4"/>
  <c r="U558" i="1"/>
  <c r="E15" i="2"/>
  <c r="I15" i="3"/>
  <c r="J15" i="4"/>
  <c r="U536" i="1"/>
  <c r="U543" i="1"/>
  <c r="C31" i="3"/>
  <c r="F11" i="2"/>
  <c r="E27" i="2"/>
  <c r="U602" i="1"/>
  <c r="F31" i="2"/>
  <c r="U571" i="1"/>
  <c r="E31" i="4"/>
  <c r="C15" i="2"/>
  <c r="E15" i="3"/>
  <c r="U552" i="1"/>
  <c r="U549" i="1"/>
  <c r="H31" i="3"/>
  <c r="C11" i="2"/>
  <c r="U627" i="1"/>
  <c r="C31" i="2"/>
  <c r="U570" i="1"/>
  <c r="L15" i="3"/>
  <c r="U479" i="1"/>
  <c r="H30" i="4"/>
  <c r="L30" i="3"/>
  <c r="U478" i="1"/>
  <c r="L14" i="4"/>
  <c r="F33" i="3"/>
  <c r="G17" i="3"/>
  <c r="U415" i="1"/>
  <c r="I33" i="3"/>
  <c r="U398" i="1"/>
  <c r="L9" i="5"/>
  <c r="F25" i="2"/>
  <c r="U382" i="1"/>
  <c r="D7" i="7"/>
  <c r="D9" i="4"/>
  <c r="U361" i="1"/>
  <c r="C25" i="2"/>
  <c r="U353" i="1"/>
  <c r="L16" i="5"/>
  <c r="F9" i="3"/>
  <c r="U339" i="1"/>
  <c r="G25" i="3"/>
  <c r="E9" i="3"/>
  <c r="U325" i="1"/>
  <c r="C25" i="3"/>
  <c r="I9" i="3"/>
  <c r="U317" i="1"/>
  <c r="H25" i="4"/>
  <c r="F9" i="4"/>
  <c r="C9" i="4"/>
  <c r="D9" i="2"/>
  <c r="O9" i="3"/>
  <c r="C8" i="2"/>
  <c r="I8" i="3"/>
  <c r="L8" i="4"/>
  <c r="C24" i="4"/>
  <c r="O24" i="3"/>
  <c r="E7" i="7"/>
  <c r="D13" i="4"/>
  <c r="D6" i="6"/>
  <c r="U253" i="1"/>
  <c r="I24" i="7"/>
  <c r="C7" i="2"/>
  <c r="U193" i="1"/>
  <c r="C23" i="3"/>
  <c r="O23" i="3"/>
  <c r="F8" i="5"/>
  <c r="K24" i="7"/>
  <c r="U139" i="1"/>
  <c r="U138" i="1"/>
  <c r="C7" i="5"/>
  <c r="C6" i="3"/>
  <c r="U134" i="1"/>
  <c r="L22" i="4"/>
  <c r="U129" i="1"/>
  <c r="F22" i="4"/>
  <c r="D15" i="5"/>
  <c r="D28" i="3"/>
  <c r="U97" i="1"/>
  <c r="K28" i="4"/>
  <c r="C28" i="4"/>
  <c r="O28" i="3"/>
  <c r="D28" i="2"/>
  <c r="L20" i="7"/>
  <c r="U75" i="1"/>
  <c r="U70" i="1"/>
  <c r="M20" i="7"/>
  <c r="M14" i="5"/>
  <c r="C32" i="2"/>
  <c r="M32" i="3"/>
  <c r="G8" i="5"/>
  <c r="C16" i="4"/>
  <c r="E16" i="2"/>
  <c r="K14" i="5"/>
  <c r="U43" i="1"/>
  <c r="C15" i="7"/>
  <c r="U38" i="1"/>
  <c r="H14" i="6"/>
  <c r="L14" i="5"/>
  <c r="U37" i="1"/>
  <c r="L6" i="6"/>
  <c r="G14" i="6"/>
  <c r="F6" i="6"/>
  <c r="K16" i="5"/>
  <c r="I8" i="5"/>
  <c r="U15" i="1"/>
  <c r="L10" i="3"/>
  <c r="O27" i="7"/>
  <c r="J15" i="6"/>
  <c r="J26" i="4"/>
  <c r="U11" i="1"/>
  <c r="I10" i="4"/>
  <c r="I7" i="6"/>
  <c r="O12" i="7"/>
  <c r="C12" i="2"/>
  <c r="F7" i="2"/>
  <c r="F29" i="2"/>
  <c r="E25" i="2"/>
  <c r="E41" i="2" s="1"/>
  <c r="D24" i="2"/>
  <c r="G14" i="3"/>
  <c r="H33" i="3"/>
  <c r="F31" i="4"/>
  <c r="C15" i="4"/>
  <c r="D15" i="2"/>
  <c r="O15" i="3"/>
  <c r="U517" i="1"/>
  <c r="E30" i="3"/>
  <c r="U501" i="1"/>
  <c r="C30" i="2"/>
  <c r="U485" i="1"/>
  <c r="K30" i="3"/>
  <c r="U629" i="1"/>
  <c r="U513" i="1"/>
  <c r="H30" i="3"/>
  <c r="U506" i="1"/>
  <c r="U490" i="1"/>
  <c r="D30" i="3"/>
  <c r="U481" i="1"/>
  <c r="I30" i="3"/>
  <c r="H14" i="4"/>
  <c r="L14" i="3"/>
  <c r="U475" i="1"/>
  <c r="G30" i="4"/>
  <c r="U474" i="1"/>
  <c r="F14" i="4"/>
  <c r="U458" i="1"/>
  <c r="J6" i="5"/>
  <c r="U442" i="1"/>
  <c r="E17" i="4"/>
  <c r="U427" i="1"/>
  <c r="N20" i="7"/>
  <c r="N16" i="5"/>
  <c r="N33" i="3"/>
  <c r="U426" i="1"/>
  <c r="F17" i="3"/>
  <c r="J29" i="7"/>
  <c r="J33" i="3"/>
  <c r="C33" i="3"/>
  <c r="U411" i="1"/>
  <c r="J33" i="4"/>
  <c r="U410" i="1"/>
  <c r="I17" i="4"/>
  <c r="C33" i="4"/>
  <c r="D33" i="2"/>
  <c r="O33" i="3"/>
  <c r="U394" i="1"/>
  <c r="O22" i="7"/>
  <c r="E14" i="6"/>
  <c r="E25" i="4"/>
  <c r="C9" i="2"/>
  <c r="G9" i="2" s="1"/>
  <c r="G9" i="3"/>
  <c r="U333" i="1"/>
  <c r="H27" i="7"/>
  <c r="H25" i="3"/>
  <c r="U330" i="1"/>
  <c r="C9" i="3"/>
  <c r="U320" i="1"/>
  <c r="K25" i="4"/>
  <c r="J25" i="4"/>
  <c r="H9" i="4"/>
  <c r="U304" i="1"/>
  <c r="H24" i="3"/>
  <c r="K29" i="7"/>
  <c r="O25" i="7"/>
  <c r="U288" i="1"/>
  <c r="C16" i="5"/>
  <c r="C24" i="3"/>
  <c r="U280" i="1"/>
  <c r="E24" i="3"/>
  <c r="H24" i="4"/>
  <c r="D24" i="3"/>
  <c r="U272" i="1"/>
  <c r="J24" i="4"/>
  <c r="I24" i="4"/>
  <c r="G24" i="4"/>
  <c r="C8" i="4"/>
  <c r="O8" i="3"/>
  <c r="D8" i="2"/>
  <c r="U258" i="1"/>
  <c r="C29" i="2"/>
  <c r="E13" i="2"/>
  <c r="K29" i="3"/>
  <c r="F23" i="2"/>
  <c r="U230" i="1"/>
  <c r="U204" i="1"/>
  <c r="F23" i="3"/>
  <c r="G23" i="3"/>
  <c r="U198" i="1"/>
  <c r="D7" i="2"/>
  <c r="U172" i="1"/>
  <c r="H14" i="5"/>
  <c r="H20" i="7"/>
  <c r="H22" i="3"/>
  <c r="U166" i="1"/>
  <c r="C6" i="2"/>
  <c r="K10" i="7"/>
  <c r="U136" i="1"/>
  <c r="I22" i="3"/>
  <c r="H22" i="4"/>
  <c r="L22" i="3"/>
  <c r="L6" i="4"/>
  <c r="G22" i="4"/>
  <c r="G27" i="7"/>
  <c r="G28" i="3"/>
  <c r="U102" i="1"/>
  <c r="D7" i="5"/>
  <c r="D12" i="3"/>
  <c r="L28" i="4"/>
  <c r="K12" i="4"/>
  <c r="L6" i="7"/>
  <c r="F48" i="4"/>
  <c r="M6" i="7"/>
  <c r="M6" i="5"/>
  <c r="M16" i="3"/>
  <c r="E13" i="7"/>
  <c r="U47" i="1"/>
  <c r="U44" i="1"/>
  <c r="D14" i="5"/>
  <c r="K6" i="5"/>
  <c r="U40" i="1"/>
  <c r="C20" i="7"/>
  <c r="C14" i="5"/>
  <c r="C26" i="3"/>
  <c r="L27" i="7"/>
  <c r="L6" i="5"/>
  <c r="H6" i="6"/>
  <c r="U34" i="1"/>
  <c r="I14" i="6"/>
  <c r="U33" i="1"/>
  <c r="G6" i="6"/>
  <c r="D26" i="3"/>
  <c r="K26" i="3"/>
  <c r="I14" i="7"/>
  <c r="I7" i="5"/>
  <c r="I10" i="3"/>
  <c r="U12" i="1"/>
  <c r="K15" i="6"/>
  <c r="O28" i="7"/>
  <c r="K26" i="4"/>
  <c r="J7" i="6"/>
  <c r="O13" i="7"/>
  <c r="J10" i="4"/>
  <c r="U8" i="1"/>
  <c r="O23" i="7"/>
  <c r="F15" i="6"/>
  <c r="F26" i="4"/>
  <c r="F13" i="2"/>
  <c r="E33" i="2"/>
  <c r="E29" i="2"/>
  <c r="D6" i="2"/>
  <c r="G16" i="3"/>
  <c r="C14" i="3"/>
  <c r="E13" i="3"/>
  <c r="L9" i="3"/>
  <c r="F8" i="3"/>
  <c r="L7" i="3"/>
  <c r="D33" i="3"/>
  <c r="U614" i="1"/>
  <c r="H27" i="4"/>
  <c r="L27" i="3"/>
  <c r="U613" i="1"/>
  <c r="L11" i="4"/>
  <c r="H15" i="3"/>
  <c r="H31" i="4"/>
  <c r="U625" i="1"/>
  <c r="H11" i="4"/>
  <c r="L11" i="3"/>
  <c r="U610" i="1"/>
  <c r="G27" i="4"/>
  <c r="U609" i="1"/>
  <c r="F11" i="4"/>
  <c r="U594" i="1"/>
  <c r="P24" i="7"/>
  <c r="P7" i="7"/>
  <c r="P6" i="5"/>
  <c r="K7" i="7"/>
  <c r="D15" i="4"/>
  <c r="U572" i="1"/>
  <c r="U566" i="1"/>
  <c r="U557" i="1"/>
  <c r="F31" i="3"/>
  <c r="U556" i="1"/>
  <c r="U551" i="1"/>
  <c r="D31" i="3"/>
  <c r="U550" i="1"/>
  <c r="U541" i="1"/>
  <c r="I31" i="3"/>
  <c r="U535" i="1"/>
  <c r="I31" i="4"/>
  <c r="U534" i="1"/>
  <c r="H15" i="4"/>
  <c r="L21" i="7"/>
  <c r="D30" i="4"/>
  <c r="U502" i="1"/>
  <c r="J16" i="5"/>
  <c r="J30" i="3"/>
  <c r="I14" i="3"/>
  <c r="U477" i="1"/>
  <c r="K30" i="4"/>
  <c r="I30" i="4"/>
  <c r="G14" i="4"/>
  <c r="U470" i="1"/>
  <c r="H17" i="6"/>
  <c r="U454" i="1"/>
  <c r="U438" i="1"/>
  <c r="N8" i="5"/>
  <c r="N6" i="7"/>
  <c r="N17" i="3"/>
  <c r="E17" i="2"/>
  <c r="U424" i="1"/>
  <c r="U423" i="1"/>
  <c r="E33" i="3"/>
  <c r="U422" i="1"/>
  <c r="J15" i="7"/>
  <c r="J17" i="3"/>
  <c r="K33" i="3"/>
  <c r="C17" i="3"/>
  <c r="U413" i="1"/>
  <c r="L33" i="4"/>
  <c r="K33" i="4"/>
  <c r="J17" i="4"/>
  <c r="U408" i="1"/>
  <c r="U407" i="1"/>
  <c r="F33" i="4"/>
  <c r="U406" i="1"/>
  <c r="C17" i="4"/>
  <c r="D17" i="2"/>
  <c r="O17" i="3"/>
  <c r="U390" i="1"/>
  <c r="U378" i="1"/>
  <c r="U370" i="1"/>
  <c r="U362" i="1"/>
  <c r="E6" i="6"/>
  <c r="O8" i="7"/>
  <c r="E9" i="4"/>
  <c r="U357" i="1"/>
  <c r="E16" i="5"/>
  <c r="U354" i="1"/>
  <c r="U340" i="1"/>
  <c r="U335" i="1"/>
  <c r="J20" i="7"/>
  <c r="J15" i="5"/>
  <c r="J25" i="3"/>
  <c r="H13" i="7"/>
  <c r="K25" i="3"/>
  <c r="U323" i="1"/>
  <c r="L25" i="4"/>
  <c r="K9" i="4"/>
  <c r="J9" i="4"/>
  <c r="U315" i="1"/>
  <c r="U314" i="1"/>
  <c r="K15" i="7"/>
  <c r="O11" i="7"/>
  <c r="C8" i="5"/>
  <c r="C8" i="3"/>
  <c r="G24" i="3"/>
  <c r="E8" i="3"/>
  <c r="H8" i="4"/>
  <c r="D8" i="3"/>
  <c r="U275" i="1"/>
  <c r="U274" i="1"/>
  <c r="K24" i="4"/>
  <c r="I8" i="4"/>
  <c r="G8" i="4"/>
  <c r="H29" i="4"/>
  <c r="D29" i="3"/>
  <c r="K13" i="4"/>
  <c r="K13" i="3"/>
  <c r="U237" i="1"/>
  <c r="G29" i="4"/>
  <c r="D29" i="2"/>
  <c r="O29" i="3"/>
  <c r="F7" i="3"/>
  <c r="G7" i="3"/>
  <c r="L23" i="3"/>
  <c r="G23" i="4"/>
  <c r="U187" i="1"/>
  <c r="U186" i="1"/>
  <c r="F7" i="4"/>
  <c r="H25" i="7"/>
  <c r="H6" i="5"/>
  <c r="H6" i="7"/>
  <c r="U154" i="1"/>
  <c r="J8" i="6"/>
  <c r="E22" i="2"/>
  <c r="E38" i="2" s="1"/>
  <c r="F7" i="5"/>
  <c r="F6" i="3"/>
  <c r="U145" i="1"/>
  <c r="E15" i="5"/>
  <c r="E22" i="3"/>
  <c r="I6" i="3"/>
  <c r="U122" i="1"/>
  <c r="F13" i="7"/>
  <c r="F12" i="3"/>
  <c r="C27" i="7"/>
  <c r="C28" i="3"/>
  <c r="U81" i="1"/>
  <c r="J32" i="4"/>
  <c r="I14" i="5"/>
  <c r="I32" i="3"/>
  <c r="G32" i="4"/>
  <c r="O32" i="3"/>
  <c r="U59" i="1"/>
  <c r="D32" i="2"/>
  <c r="G9" i="5"/>
  <c r="U54" i="1"/>
  <c r="G17" i="6"/>
  <c r="F9" i="6"/>
  <c r="U49" i="1"/>
  <c r="G28" i="7"/>
  <c r="G6" i="5"/>
  <c r="G11" i="7"/>
  <c r="D27" i="7"/>
  <c r="D6" i="5"/>
  <c r="C26" i="2"/>
  <c r="D10" i="3"/>
  <c r="L16" i="6"/>
  <c r="U27" i="1"/>
  <c r="K8" i="6"/>
  <c r="U22" i="1"/>
  <c r="O16" i="5"/>
  <c r="C16" i="6"/>
  <c r="U21" i="1"/>
  <c r="G15" i="7"/>
  <c r="K27" i="7"/>
  <c r="K7" i="5"/>
  <c r="K11" i="7"/>
  <c r="K10" i="3"/>
  <c r="O29" i="7"/>
  <c r="L26" i="4"/>
  <c r="L15" i="6"/>
  <c r="K7" i="6"/>
  <c r="O14" i="7"/>
  <c r="K10" i="4"/>
  <c r="F26" i="2"/>
  <c r="D23" i="2"/>
  <c r="L17" i="3"/>
  <c r="K22" i="3"/>
  <c r="U533" i="1"/>
  <c r="G31" i="4"/>
  <c r="F46" i="4"/>
  <c r="C14" i="4"/>
  <c r="D14" i="2"/>
  <c r="C11" i="4"/>
  <c r="D11" i="2"/>
  <c r="O11" i="3"/>
  <c r="U593" i="1"/>
  <c r="P21" i="7"/>
  <c r="P14" i="5"/>
  <c r="P31" i="3"/>
  <c r="U582" i="1"/>
  <c r="K21" i="7"/>
  <c r="D31" i="4"/>
  <c r="C15" i="3"/>
  <c r="U539" i="1"/>
  <c r="L31" i="3"/>
  <c r="U538" i="1"/>
  <c r="L15" i="4"/>
  <c r="F15" i="4"/>
  <c r="U523" i="1"/>
  <c r="F30" i="3"/>
  <c r="U522" i="1"/>
  <c r="U641" i="1"/>
  <c r="G11" i="3"/>
  <c r="U518" i="1"/>
  <c r="E14" i="2"/>
  <c r="U486" i="1"/>
  <c r="D14" i="3"/>
  <c r="U638" i="1"/>
  <c r="U637" i="1"/>
  <c r="F11" i="3"/>
  <c r="U628" i="1"/>
  <c r="C27" i="2"/>
  <c r="U622" i="1"/>
  <c r="U621" i="1"/>
  <c r="E11" i="2"/>
  <c r="K27" i="3"/>
  <c r="C11" i="3"/>
  <c r="U612" i="1"/>
  <c r="K27" i="4"/>
  <c r="I27" i="4"/>
  <c r="G11" i="4"/>
  <c r="U606" i="1"/>
  <c r="U605" i="1"/>
  <c r="U596" i="1"/>
  <c r="U590" i="1"/>
  <c r="U585" i="1"/>
  <c r="U580" i="1"/>
  <c r="U578" i="1"/>
  <c r="U569" i="1"/>
  <c r="F15" i="3"/>
  <c r="U553" i="1"/>
  <c r="G31" i="3"/>
  <c r="E31" i="3"/>
  <c r="D15" i="3"/>
  <c r="U547" i="1"/>
  <c r="K31" i="3"/>
  <c r="U546" i="1"/>
  <c r="U537" i="1"/>
  <c r="K31" i="4"/>
  <c r="J31" i="4"/>
  <c r="I15" i="4"/>
  <c r="U532" i="1"/>
  <c r="U531" i="1"/>
  <c r="C31" i="4"/>
  <c r="D31" i="2"/>
  <c r="O31" i="3"/>
  <c r="U530" i="1"/>
  <c r="U521" i="1"/>
  <c r="U515" i="1"/>
  <c r="U514" i="1"/>
  <c r="L7" i="7"/>
  <c r="D14" i="4"/>
  <c r="U505" i="1"/>
  <c r="U499" i="1"/>
  <c r="U498" i="1"/>
  <c r="J8" i="5"/>
  <c r="J14" i="3"/>
  <c r="U489" i="1"/>
  <c r="G30" i="3"/>
  <c r="U483" i="1"/>
  <c r="J30" i="4"/>
  <c r="C30" i="3"/>
  <c r="U482" i="1"/>
  <c r="L30" i="4"/>
  <c r="K14" i="4"/>
  <c r="I14" i="4"/>
  <c r="U473" i="1"/>
  <c r="C30" i="4"/>
  <c r="O30" i="3"/>
  <c r="D30" i="2"/>
  <c r="U467" i="1"/>
  <c r="U466" i="1"/>
  <c r="H9" i="6"/>
  <c r="U457" i="1"/>
  <c r="U451" i="1"/>
  <c r="U450" i="1"/>
  <c r="U441" i="1"/>
  <c r="C33" i="2"/>
  <c r="U435" i="1"/>
  <c r="H16" i="5"/>
  <c r="U434" i="1"/>
  <c r="U425" i="1"/>
  <c r="G33" i="3"/>
  <c r="U419" i="1"/>
  <c r="U418" i="1"/>
  <c r="K17" i="3"/>
  <c r="L17" i="4"/>
  <c r="K17" i="4"/>
  <c r="U409" i="1"/>
  <c r="H33" i="4"/>
  <c r="G33" i="4"/>
  <c r="F17" i="4"/>
  <c r="U403" i="1"/>
  <c r="U402" i="1"/>
  <c r="J9" i="5"/>
  <c r="L25" i="5"/>
  <c r="U393" i="1"/>
  <c r="U387" i="1"/>
  <c r="U386" i="1"/>
  <c r="D21" i="7"/>
  <c r="D25" i="4"/>
  <c r="U344" i="1"/>
  <c r="F25" i="3"/>
  <c r="U337" i="1"/>
  <c r="E25" i="3"/>
  <c r="D25" i="3"/>
  <c r="U334" i="1"/>
  <c r="J6" i="7"/>
  <c r="J7" i="5"/>
  <c r="J9" i="3"/>
  <c r="K9" i="3"/>
  <c r="U324" i="1"/>
  <c r="I25" i="3"/>
  <c r="L25" i="3"/>
  <c r="L9" i="4"/>
  <c r="U316" i="1"/>
  <c r="G25" i="4"/>
  <c r="F25" i="4"/>
  <c r="C25" i="4"/>
  <c r="O25" i="3"/>
  <c r="U308" i="1"/>
  <c r="U300" i="1"/>
  <c r="U292" i="1"/>
  <c r="C24" i="2"/>
  <c r="U284" i="1"/>
  <c r="F24" i="3"/>
  <c r="G8" i="3"/>
  <c r="U276" i="1"/>
  <c r="I24" i="3"/>
  <c r="U248" i="1"/>
  <c r="U244" i="1"/>
  <c r="G29" i="3"/>
  <c r="E29" i="3"/>
  <c r="U242" i="1"/>
  <c r="H13" i="4"/>
  <c r="D13" i="3"/>
  <c r="I29" i="4"/>
  <c r="G13" i="4"/>
  <c r="D13" i="2"/>
  <c r="O13" i="3"/>
  <c r="U234" i="1"/>
  <c r="U220" i="1"/>
  <c r="C23" i="2"/>
  <c r="G23" i="2" s="1"/>
  <c r="U214" i="1"/>
  <c r="D23" i="3"/>
  <c r="K7" i="3"/>
  <c r="U188" i="1"/>
  <c r="I23" i="4"/>
  <c r="G7" i="4"/>
  <c r="U182" i="1"/>
  <c r="U156" i="1"/>
  <c r="F16" i="5"/>
  <c r="U150" i="1"/>
  <c r="E7" i="5"/>
  <c r="E6" i="3"/>
  <c r="C22" i="3"/>
  <c r="U124" i="1"/>
  <c r="U118" i="1"/>
  <c r="C13" i="7"/>
  <c r="E12" i="2"/>
  <c r="K28" i="3"/>
  <c r="G12" i="4"/>
  <c r="U95" i="1"/>
  <c r="U92" i="1"/>
  <c r="U86" i="1"/>
  <c r="K16" i="4"/>
  <c r="U60" i="1"/>
  <c r="I32" i="4"/>
  <c r="G16" i="4"/>
  <c r="D16" i="2"/>
  <c r="U56" i="1"/>
  <c r="L17" i="6"/>
  <c r="I17" i="6"/>
  <c r="G9" i="6"/>
  <c r="G14" i="7"/>
  <c r="C6" i="6"/>
  <c r="O6" i="5"/>
  <c r="C10" i="2"/>
  <c r="U28" i="1"/>
  <c r="I16" i="5"/>
  <c r="L8" i="6"/>
  <c r="U24" i="1"/>
  <c r="G16" i="6"/>
  <c r="F16" i="6"/>
  <c r="O8" i="5"/>
  <c r="C8" i="6"/>
  <c r="E10" i="2"/>
  <c r="U18" i="1"/>
  <c r="K28" i="7"/>
  <c r="U17" i="1"/>
  <c r="K13" i="7"/>
  <c r="L26" i="3"/>
  <c r="F16" i="2"/>
  <c r="F10" i="2"/>
  <c r="E32" i="2"/>
  <c r="E48" i="2" s="1"/>
  <c r="E30" i="2"/>
  <c r="E28" i="2"/>
  <c r="E26" i="2"/>
  <c r="E24" i="2"/>
  <c r="O6" i="3"/>
  <c r="K6" i="3"/>
  <c r="C16" i="3"/>
  <c r="I13" i="3"/>
  <c r="O22" i="3"/>
  <c r="I26" i="3"/>
  <c r="O7" i="3"/>
  <c r="L24" i="4"/>
  <c r="K8" i="4"/>
  <c r="U268" i="1"/>
  <c r="E17" i="5"/>
  <c r="D17" i="5"/>
  <c r="J13" i="4"/>
  <c r="U261" i="1"/>
  <c r="E15" i="7"/>
  <c r="U256" i="1"/>
  <c r="U254" i="1"/>
  <c r="U245" i="1"/>
  <c r="C29" i="4"/>
  <c r="U240" i="1"/>
  <c r="L29" i="4"/>
  <c r="U238" i="1"/>
  <c r="I13" i="4"/>
  <c r="U233" i="1"/>
  <c r="U228" i="1"/>
  <c r="U226" i="1"/>
  <c r="U223" i="1"/>
  <c r="U217" i="1"/>
  <c r="U212" i="1"/>
  <c r="U210" i="1"/>
  <c r="U201" i="1"/>
  <c r="J23" i="4"/>
  <c r="K20" i="7"/>
  <c r="U194" i="1"/>
  <c r="L23" i="4"/>
  <c r="K7" i="4"/>
  <c r="U185" i="1"/>
  <c r="C23" i="4"/>
  <c r="U178" i="1"/>
  <c r="H29" i="7"/>
  <c r="H11" i="7"/>
  <c r="U169" i="1"/>
  <c r="U164" i="1"/>
  <c r="U162" i="1"/>
  <c r="U153" i="1"/>
  <c r="U148" i="1"/>
  <c r="U146" i="1"/>
  <c r="U143" i="1"/>
  <c r="U137" i="1"/>
  <c r="H6" i="4"/>
  <c r="U132" i="1"/>
  <c r="J22" i="4"/>
  <c r="I22" i="4"/>
  <c r="U130" i="1"/>
  <c r="G6" i="4"/>
  <c r="U114" i="1"/>
  <c r="G13" i="7"/>
  <c r="U100" i="1"/>
  <c r="J28" i="4"/>
  <c r="H28" i="4"/>
  <c r="U98" i="1"/>
  <c r="L12" i="4"/>
  <c r="F28" i="4"/>
  <c r="C12" i="4"/>
  <c r="U89" i="1"/>
  <c r="U84" i="1"/>
  <c r="E20" i="7"/>
  <c r="D20" i="7"/>
  <c r="U82" i="1"/>
  <c r="U78" i="1"/>
  <c r="I29" i="7"/>
  <c r="I6" i="5"/>
  <c r="U68" i="1"/>
  <c r="U62" i="1"/>
  <c r="H32" i="4"/>
  <c r="L16" i="4"/>
  <c r="U57" i="1"/>
  <c r="K17" i="6"/>
  <c r="K17" i="5"/>
  <c r="L9" i="6"/>
  <c r="I9" i="6"/>
  <c r="U52" i="1"/>
  <c r="C17" i="6"/>
  <c r="O17" i="5"/>
  <c r="F14" i="5"/>
  <c r="F29" i="7"/>
  <c r="U46" i="1"/>
  <c r="E25" i="7"/>
  <c r="E14" i="5"/>
  <c r="D13" i="7"/>
  <c r="U41" i="1"/>
  <c r="C25" i="7"/>
  <c r="C6" i="5"/>
  <c r="C6" i="7"/>
  <c r="L13" i="7"/>
  <c r="U36" i="1"/>
  <c r="K14" i="6"/>
  <c r="J14" i="6"/>
  <c r="I6" i="6"/>
  <c r="U31" i="1"/>
  <c r="U30" i="1"/>
  <c r="D25" i="7"/>
  <c r="H16" i="6"/>
  <c r="D16" i="5"/>
  <c r="U29" i="1"/>
  <c r="K8" i="5"/>
  <c r="I16" i="6"/>
  <c r="G8" i="6"/>
  <c r="F8" i="6"/>
  <c r="U20" i="1"/>
  <c r="G20" i="7"/>
  <c r="G15" i="5"/>
  <c r="H15" i="5"/>
  <c r="H28" i="7"/>
  <c r="K14" i="7"/>
  <c r="U14" i="1"/>
  <c r="L15" i="5"/>
  <c r="L25" i="7"/>
  <c r="H26" i="4"/>
  <c r="H15" i="6"/>
  <c r="U13" i="1"/>
  <c r="L7" i="6"/>
  <c r="O15" i="7"/>
  <c r="L10" i="4"/>
  <c r="U9" i="1"/>
  <c r="G15" i="6"/>
  <c r="O24" i="7"/>
  <c r="G26" i="4"/>
  <c r="F7" i="6"/>
  <c r="O9" i="7"/>
  <c r="F10" i="4"/>
  <c r="I16" i="3"/>
  <c r="L32" i="3"/>
  <c r="D32" i="3"/>
  <c r="L28" i="3"/>
  <c r="G26" i="3"/>
  <c r="D9" i="5"/>
  <c r="E21" i="7"/>
  <c r="D14" i="6"/>
  <c r="D29" i="4"/>
  <c r="U252" i="1"/>
  <c r="C13" i="4"/>
  <c r="K29" i="4"/>
  <c r="L13" i="4"/>
  <c r="U236" i="1"/>
  <c r="J17" i="6"/>
  <c r="U224" i="1"/>
  <c r="U208" i="1"/>
  <c r="J7" i="4"/>
  <c r="K6" i="7"/>
  <c r="U192" i="1"/>
  <c r="H23" i="4"/>
  <c r="U190" i="1"/>
  <c r="L7" i="4"/>
  <c r="F23" i="4"/>
  <c r="C7" i="4"/>
  <c r="U176" i="1"/>
  <c r="U174" i="1"/>
  <c r="H15" i="7"/>
  <c r="U160" i="1"/>
  <c r="J16" i="6"/>
  <c r="F15" i="5"/>
  <c r="U144" i="1"/>
  <c r="C15" i="5"/>
  <c r="K22" i="4"/>
  <c r="J6" i="4"/>
  <c r="I6" i="4"/>
  <c r="U128" i="1"/>
  <c r="C22" i="4"/>
  <c r="F27" i="7"/>
  <c r="U112" i="1"/>
  <c r="U110" i="1"/>
  <c r="J12" i="4"/>
  <c r="H12" i="4"/>
  <c r="U96" i="1"/>
  <c r="I28" i="4"/>
  <c r="G28" i="4"/>
  <c r="U94" i="1"/>
  <c r="F12" i="4"/>
  <c r="E6" i="7"/>
  <c r="D6" i="7"/>
  <c r="U80" i="1"/>
  <c r="I15" i="7"/>
  <c r="U74" i="1"/>
  <c r="G16" i="5"/>
  <c r="U64" i="1"/>
  <c r="C32" i="4"/>
  <c r="K32" i="4"/>
  <c r="H16" i="4"/>
  <c r="U58" i="1"/>
  <c r="G17" i="5"/>
  <c r="K9" i="6"/>
  <c r="K9" i="5"/>
  <c r="F17" i="6"/>
  <c r="C9" i="6"/>
  <c r="O9" i="5"/>
  <c r="F15" i="7"/>
  <c r="F6" i="5"/>
  <c r="U48" i="1"/>
  <c r="G25" i="7"/>
  <c r="G14" i="5"/>
  <c r="E27" i="7"/>
  <c r="E11" i="7"/>
  <c r="E6" i="5"/>
  <c r="U42" i="1"/>
  <c r="C29" i="7"/>
  <c r="C11" i="7"/>
  <c r="L14" i="6"/>
  <c r="K6" i="6"/>
  <c r="J6" i="6"/>
  <c r="U32" i="1"/>
  <c r="F14" i="6"/>
  <c r="C14" i="6"/>
  <c r="O14" i="5"/>
  <c r="D11" i="7"/>
  <c r="H8" i="6"/>
  <c r="D8" i="5"/>
  <c r="U26" i="1"/>
  <c r="K16" i="6"/>
  <c r="U25" i="1"/>
  <c r="I8" i="6"/>
  <c r="G29" i="7"/>
  <c r="G6" i="7"/>
  <c r="G7" i="5"/>
  <c r="H14" i="7"/>
  <c r="H7" i="5"/>
  <c r="U16" i="1"/>
  <c r="K25" i="7"/>
  <c r="K15" i="5"/>
  <c r="I28" i="7"/>
  <c r="I15" i="5"/>
  <c r="L11" i="7"/>
  <c r="H7" i="6"/>
  <c r="L7" i="5"/>
  <c r="H10" i="4"/>
  <c r="U10" i="1"/>
  <c r="O26" i="7"/>
  <c r="I15" i="6"/>
  <c r="I26" i="4"/>
  <c r="G7" i="6"/>
  <c r="G10" i="4"/>
  <c r="O10" i="7"/>
  <c r="D12" i="2"/>
  <c r="D22" i="2"/>
  <c r="L16" i="3"/>
  <c r="D16" i="3"/>
  <c r="L12" i="3"/>
  <c r="G10" i="3"/>
  <c r="C10" i="3"/>
  <c r="K32" i="3"/>
  <c r="G32" i="3"/>
  <c r="I29" i="3"/>
  <c r="F26" i="3"/>
  <c r="U7" i="1"/>
  <c r="O20" i="7"/>
  <c r="O15" i="5"/>
  <c r="C15" i="6"/>
  <c r="C26" i="4"/>
  <c r="T644" i="1"/>
  <c r="O26" i="3"/>
  <c r="D26" i="2"/>
  <c r="O6" i="7"/>
  <c r="C10" i="4"/>
  <c r="C7" i="6"/>
  <c r="O7" i="5"/>
  <c r="D10" i="2"/>
  <c r="S644" i="1"/>
  <c r="E39" i="2"/>
  <c r="M34" i="3"/>
  <c r="G17" i="2"/>
  <c r="F48" i="3"/>
  <c r="P45" i="3"/>
  <c r="L45" i="3"/>
  <c r="H45" i="3"/>
  <c r="N44" i="3"/>
  <c r="J44" i="3"/>
  <c r="P41" i="3"/>
  <c r="H41" i="3"/>
  <c r="N40" i="3"/>
  <c r="J40" i="3"/>
  <c r="F40" i="3"/>
  <c r="N38" i="3"/>
  <c r="J38" i="3"/>
  <c r="C49" i="3"/>
  <c r="M46" i="3"/>
  <c r="I46" i="3"/>
  <c r="E46" i="3"/>
  <c r="O45" i="3"/>
  <c r="K45" i="3"/>
  <c r="G45" i="3"/>
  <c r="C45" i="3"/>
  <c r="M42" i="3"/>
  <c r="I42" i="3"/>
  <c r="E42" i="3"/>
  <c r="O41" i="3"/>
  <c r="K41" i="3"/>
  <c r="G41" i="3"/>
  <c r="H46" i="3"/>
  <c r="N43" i="3"/>
  <c r="J43" i="3"/>
  <c r="P42" i="3"/>
  <c r="H42" i="3"/>
  <c r="D42" i="3"/>
  <c r="N39" i="3"/>
  <c r="J39" i="3"/>
  <c r="F39" i="3"/>
  <c r="C49" i="2"/>
  <c r="C46" i="2"/>
  <c r="C45" i="2"/>
  <c r="M47" i="3"/>
  <c r="K44" i="3"/>
  <c r="M43" i="3"/>
  <c r="I43" i="3"/>
  <c r="E43" i="3"/>
  <c r="K40" i="3"/>
  <c r="G40" i="3"/>
  <c r="M39" i="3"/>
  <c r="I39" i="3"/>
  <c r="E39" i="3"/>
  <c r="G31" i="2"/>
  <c r="F38" i="2"/>
  <c r="E47" i="2"/>
  <c r="E43" i="2"/>
  <c r="G13" i="2"/>
  <c r="F49" i="2"/>
  <c r="C48" i="2"/>
  <c r="F45" i="2"/>
  <c r="F41" i="2"/>
  <c r="K18" i="3"/>
  <c r="P49" i="3"/>
  <c r="L49" i="3"/>
  <c r="H49" i="3"/>
  <c r="D49" i="3"/>
  <c r="N48" i="3"/>
  <c r="J48" i="3"/>
  <c r="G14" i="2"/>
  <c r="C38" i="2"/>
  <c r="E45" i="2"/>
  <c r="F44" i="2"/>
  <c r="C43" i="2"/>
  <c r="F40" i="2"/>
  <c r="C39" i="2"/>
  <c r="D49" i="2"/>
  <c r="F47" i="2"/>
  <c r="E40" i="2"/>
  <c r="M18" i="3"/>
  <c r="N47" i="3"/>
  <c r="J47" i="3"/>
  <c r="P46" i="3"/>
  <c r="P18" i="3"/>
  <c r="Q11" i="3"/>
  <c r="M38" i="3"/>
  <c r="I38" i="3"/>
  <c r="M48" i="3"/>
  <c r="E48" i="3"/>
  <c r="P47" i="3"/>
  <c r="K46" i="3"/>
  <c r="N45" i="3"/>
  <c r="J45" i="3"/>
  <c r="F45" i="3"/>
  <c r="M44" i="3"/>
  <c r="I44" i="3"/>
  <c r="E44" i="3"/>
  <c r="P43" i="3"/>
  <c r="H43" i="3"/>
  <c r="D43" i="3"/>
  <c r="N41" i="3"/>
  <c r="M40" i="3"/>
  <c r="E40" i="3"/>
  <c r="P39" i="3"/>
  <c r="H39" i="3"/>
  <c r="D39" i="3"/>
  <c r="P38" i="3"/>
  <c r="M49" i="3"/>
  <c r="P48" i="3"/>
  <c r="H48" i="3"/>
  <c r="K47" i="3"/>
  <c r="G47" i="3"/>
  <c r="C47" i="3"/>
  <c r="N46" i="3"/>
  <c r="F46" i="3"/>
  <c r="M45" i="3"/>
  <c r="P44" i="3"/>
  <c r="H44" i="3"/>
  <c r="D44" i="3"/>
  <c r="K43" i="3"/>
  <c r="G43" i="3"/>
  <c r="C43" i="3"/>
  <c r="N42" i="3"/>
  <c r="J42" i="3"/>
  <c r="M41" i="3"/>
  <c r="I41" i="3"/>
  <c r="P40" i="3"/>
  <c r="L40" i="3"/>
  <c r="H40" i="3"/>
  <c r="G39" i="3"/>
  <c r="F18" i="3"/>
  <c r="D34" i="3"/>
  <c r="U293" i="1"/>
  <c r="U285" i="1"/>
  <c r="U277" i="1"/>
  <c r="U269" i="1"/>
  <c r="U257" i="1"/>
  <c r="U241" i="1"/>
  <c r="U229" i="1"/>
  <c r="U213" i="1"/>
  <c r="U197" i="1"/>
  <c r="U181" i="1"/>
  <c r="U165" i="1"/>
  <c r="U149" i="1"/>
  <c r="U133" i="1"/>
  <c r="U117" i="1"/>
  <c r="U101" i="1"/>
  <c r="U85" i="1"/>
  <c r="U69" i="1"/>
  <c r="U53" i="1"/>
  <c r="U345" i="1"/>
  <c r="U329" i="1"/>
  <c r="U328" i="1"/>
  <c r="U321" i="1"/>
  <c r="U313" i="1"/>
  <c r="U305" i="1"/>
  <c r="U297" i="1"/>
  <c r="U289" i="1"/>
  <c r="U281" i="1"/>
  <c r="U273" i="1"/>
  <c r="U265" i="1"/>
  <c r="U249" i="1"/>
  <c r="U221" i="1"/>
  <c r="U205" i="1"/>
  <c r="U189" i="1"/>
  <c r="U173" i="1"/>
  <c r="U157" i="1"/>
  <c r="U141" i="1"/>
  <c r="U125" i="1"/>
  <c r="U109" i="1"/>
  <c r="U93" i="1"/>
  <c r="U77" i="1"/>
  <c r="U61" i="1"/>
  <c r="U45" i="1"/>
  <c r="Q11" i="8" l="1"/>
  <c r="D45" i="8"/>
  <c r="F34" i="8"/>
  <c r="F40" i="4"/>
  <c r="F43" i="2"/>
  <c r="E23" i="6"/>
  <c r="G6" i="2"/>
  <c r="T6" i="2" s="1"/>
  <c r="E38" i="8"/>
  <c r="O43" i="8"/>
  <c r="C20" i="8"/>
  <c r="T10" i="8" s="1"/>
  <c r="H34" i="8"/>
  <c r="Y25" i="8" s="1"/>
  <c r="Q17" i="8"/>
  <c r="AW17" i="8" s="1"/>
  <c r="H43" i="8"/>
  <c r="H20" i="8"/>
  <c r="Y10" i="8" s="1"/>
  <c r="K47" i="8"/>
  <c r="AT11" i="8"/>
  <c r="AS11" i="8"/>
  <c r="AG28" i="8"/>
  <c r="Q19" i="8"/>
  <c r="AU19" i="8" s="1"/>
  <c r="E20" i="8"/>
  <c r="V10" i="8" s="1"/>
  <c r="H45" i="8"/>
  <c r="H38" i="8"/>
  <c r="G45" i="8"/>
  <c r="G43" i="8"/>
  <c r="AX11" i="8"/>
  <c r="L47" i="8"/>
  <c r="E45" i="8"/>
  <c r="J20" i="8"/>
  <c r="AA10" i="8" s="1"/>
  <c r="L43" i="8"/>
  <c r="C45" i="8"/>
  <c r="J47" i="8"/>
  <c r="AD16" i="8"/>
  <c r="AD14" i="8"/>
  <c r="AD19" i="8"/>
  <c r="AD15" i="8"/>
  <c r="AD12" i="8"/>
  <c r="AD13" i="8"/>
  <c r="AD20" i="8"/>
  <c r="AD18" i="8"/>
  <c r="AD17" i="8"/>
  <c r="AD11" i="8"/>
  <c r="K38" i="8"/>
  <c r="O40" i="8"/>
  <c r="Q12" i="8"/>
  <c r="AW12" i="8" s="1"/>
  <c r="AE31" i="8"/>
  <c r="AE25" i="8"/>
  <c r="AE27" i="8"/>
  <c r="AE26" i="8"/>
  <c r="AE30" i="8"/>
  <c r="AE33" i="8"/>
  <c r="AE28" i="8"/>
  <c r="AE34" i="8"/>
  <c r="AE32" i="8"/>
  <c r="AE29" i="8"/>
  <c r="N48" i="8"/>
  <c r="K45" i="8"/>
  <c r="F45" i="8"/>
  <c r="J38" i="8"/>
  <c r="J34" i="8"/>
  <c r="AA24" i="8" s="1"/>
  <c r="D25" i="6"/>
  <c r="K43" i="8"/>
  <c r="L20" i="8"/>
  <c r="AC10" i="8" s="1"/>
  <c r="AG32" i="8"/>
  <c r="AG31" i="8"/>
  <c r="AG33" i="8"/>
  <c r="AG27" i="8"/>
  <c r="AG34" i="8"/>
  <c r="AG24" i="8"/>
  <c r="AG29" i="8"/>
  <c r="AG26" i="8"/>
  <c r="AG30" i="8"/>
  <c r="L45" i="8"/>
  <c r="AD10" i="8"/>
  <c r="AL11" i="8"/>
  <c r="C43" i="8"/>
  <c r="AD33" i="8"/>
  <c r="AD32" i="8"/>
  <c r="AD31" i="8"/>
  <c r="AD26" i="8"/>
  <c r="AD29" i="8"/>
  <c r="AD25" i="8"/>
  <c r="AD27" i="8"/>
  <c r="AD30" i="8"/>
  <c r="M48" i="8"/>
  <c r="AD28" i="8"/>
  <c r="AD34" i="8"/>
  <c r="E39" i="8"/>
  <c r="AM11" i="8"/>
  <c r="Q26" i="8"/>
  <c r="D44" i="4"/>
  <c r="E25" i="6"/>
  <c r="D23" i="6"/>
  <c r="L38" i="8"/>
  <c r="L34" i="8"/>
  <c r="AC29" i="8" s="1"/>
  <c r="K42" i="8"/>
  <c r="AR11" i="8"/>
  <c r="AV11" i="8"/>
  <c r="AP11" i="8"/>
  <c r="AU11" i="8"/>
  <c r="AW11" i="8"/>
  <c r="AO11" i="8"/>
  <c r="AN11" i="8"/>
  <c r="AK11" i="8"/>
  <c r="AY11" i="8"/>
  <c r="AQ11" i="8"/>
  <c r="P20" i="8"/>
  <c r="AG14" i="8" s="1"/>
  <c r="C47" i="8"/>
  <c r="H47" i="8"/>
  <c r="Q25" i="8"/>
  <c r="D39" i="8"/>
  <c r="C38" i="8"/>
  <c r="E44" i="4"/>
  <c r="D38" i="4"/>
  <c r="E39" i="4"/>
  <c r="Q24" i="8"/>
  <c r="AP24" i="8" s="1"/>
  <c r="T24" i="8"/>
  <c r="M23" i="5"/>
  <c r="P25" i="5"/>
  <c r="P23" i="5"/>
  <c r="D43" i="4"/>
  <c r="E46" i="4"/>
  <c r="N22" i="5"/>
  <c r="H25" i="5"/>
  <c r="D42" i="4"/>
  <c r="E24" i="6"/>
  <c r="W33" i="8"/>
  <c r="I25" i="5"/>
  <c r="M24" i="5"/>
  <c r="N25" i="5"/>
  <c r="E38" i="4"/>
  <c r="D40" i="4"/>
  <c r="D49" i="4"/>
  <c r="D39" i="4"/>
  <c r="Q18" i="8"/>
  <c r="AP18" i="8" s="1"/>
  <c r="P24" i="5"/>
  <c r="F25" i="5"/>
  <c r="D48" i="4"/>
  <c r="E42" i="4"/>
  <c r="F45" i="4"/>
  <c r="J43" i="4"/>
  <c r="D24" i="6"/>
  <c r="F47" i="8"/>
  <c r="E43" i="8"/>
  <c r="Y27" i="8"/>
  <c r="Y30" i="8"/>
  <c r="Y31" i="8"/>
  <c r="Y26" i="8"/>
  <c r="Z24" i="8"/>
  <c r="Z30" i="8"/>
  <c r="Z27" i="8"/>
  <c r="Z31" i="8"/>
  <c r="Z26" i="8"/>
  <c r="Z28" i="8"/>
  <c r="Z25" i="8"/>
  <c r="Z29" i="8"/>
  <c r="Z34" i="8"/>
  <c r="Q28" i="8"/>
  <c r="O42" i="8"/>
  <c r="D34" i="8"/>
  <c r="U24" i="8" s="1"/>
  <c r="D38" i="8"/>
  <c r="D43" i="8"/>
  <c r="Q29" i="8"/>
  <c r="O38" i="8"/>
  <c r="O34" i="8"/>
  <c r="AF31" i="8" s="1"/>
  <c r="Q27" i="8"/>
  <c r="O41" i="8"/>
  <c r="Q16" i="8"/>
  <c r="AW16" i="8" s="1"/>
  <c r="T33" i="8"/>
  <c r="T27" i="8"/>
  <c r="T28" i="8"/>
  <c r="T32" i="8"/>
  <c r="T34" i="8"/>
  <c r="T29" i="8"/>
  <c r="T30" i="8"/>
  <c r="T26" i="8"/>
  <c r="T31" i="8"/>
  <c r="T25" i="8"/>
  <c r="AW30" i="8"/>
  <c r="AQ30" i="8"/>
  <c r="AR30" i="8"/>
  <c r="AL30" i="8"/>
  <c r="AV30" i="8"/>
  <c r="AN30" i="8"/>
  <c r="AY30" i="8"/>
  <c r="AT30" i="8"/>
  <c r="AO30" i="8"/>
  <c r="AM30" i="8"/>
  <c r="AS30" i="8"/>
  <c r="AX30" i="8"/>
  <c r="AU30" i="8"/>
  <c r="AK30" i="8"/>
  <c r="AP30" i="8"/>
  <c r="D20" i="8"/>
  <c r="U10" i="8" s="1"/>
  <c r="G20" i="8"/>
  <c r="X10" i="8" s="1"/>
  <c r="E34" i="8"/>
  <c r="V29" i="8" s="1"/>
  <c r="K34" i="8"/>
  <c r="AB32" i="8" s="1"/>
  <c r="K46" i="8"/>
  <c r="W31" i="8"/>
  <c r="W34" i="8"/>
  <c r="W25" i="8"/>
  <c r="W26" i="8"/>
  <c r="W24" i="8"/>
  <c r="W27" i="8"/>
  <c r="W32" i="8"/>
  <c r="W28" i="8"/>
  <c r="W29" i="8"/>
  <c r="F48" i="8"/>
  <c r="W30" i="8"/>
  <c r="O45" i="8"/>
  <c r="Q31" i="8"/>
  <c r="AK24" i="8"/>
  <c r="O44" i="8"/>
  <c r="Z32" i="8"/>
  <c r="O47" i="8"/>
  <c r="Q32" i="8"/>
  <c r="AS32" i="8" s="1"/>
  <c r="G46" i="8"/>
  <c r="O46" i="8"/>
  <c r="G34" i="8"/>
  <c r="X32" i="8" s="1"/>
  <c r="Y32" i="8"/>
  <c r="V11" i="8"/>
  <c r="Q33" i="8"/>
  <c r="AW33" i="8" s="1"/>
  <c r="I20" i="8"/>
  <c r="I48" i="8" s="1"/>
  <c r="Q15" i="8"/>
  <c r="AL15" i="8" s="1"/>
  <c r="W15" i="8"/>
  <c r="W16" i="8"/>
  <c r="W18" i="8"/>
  <c r="W10" i="8"/>
  <c r="W12" i="8"/>
  <c r="W17" i="8"/>
  <c r="W11" i="8"/>
  <c r="W20" i="8"/>
  <c r="W14" i="8"/>
  <c r="W13" i="8"/>
  <c r="Q14" i="8"/>
  <c r="AW14" i="8" s="1"/>
  <c r="I46" i="8"/>
  <c r="O20" i="8"/>
  <c r="AF18" i="8" s="1"/>
  <c r="K20" i="8"/>
  <c r="AB18" i="8" s="1"/>
  <c r="Q13" i="8"/>
  <c r="AW13" i="8" s="1"/>
  <c r="G47" i="8"/>
  <c r="AL17" i="8"/>
  <c r="AO17" i="8"/>
  <c r="AV17" i="8"/>
  <c r="G38" i="8"/>
  <c r="Q10" i="8"/>
  <c r="AL10" i="8" s="1"/>
  <c r="E44" i="2"/>
  <c r="G24" i="2"/>
  <c r="U24" i="2" s="1"/>
  <c r="G11" i="2"/>
  <c r="L48" i="4"/>
  <c r="Q13" i="3"/>
  <c r="AQ13" i="3" s="1"/>
  <c r="E18" i="3"/>
  <c r="V6" i="3" s="1"/>
  <c r="AB9" i="3"/>
  <c r="F41" i="3"/>
  <c r="J25" i="5"/>
  <c r="G49" i="4"/>
  <c r="G49" i="3"/>
  <c r="AO11" i="3"/>
  <c r="L47" i="3"/>
  <c r="AB10" i="3"/>
  <c r="C44" i="3"/>
  <c r="AB13" i="3"/>
  <c r="E49" i="3"/>
  <c r="N18" i="3"/>
  <c r="AE17" i="3" s="1"/>
  <c r="U31" i="3"/>
  <c r="L38" i="3"/>
  <c r="G29" i="2"/>
  <c r="G45" i="2" s="1"/>
  <c r="C42" i="3"/>
  <c r="AY11" i="3"/>
  <c r="AQ11" i="3"/>
  <c r="AM11" i="3"/>
  <c r="AR11" i="3"/>
  <c r="AV11" i="3"/>
  <c r="AX11" i="3"/>
  <c r="AP11" i="3"/>
  <c r="AU11" i="3"/>
  <c r="G48" i="3"/>
  <c r="I42" i="4"/>
  <c r="K24" i="6"/>
  <c r="G25" i="5"/>
  <c r="O39" i="3"/>
  <c r="C48" i="3"/>
  <c r="E42" i="2"/>
  <c r="K39" i="3"/>
  <c r="AB7" i="3"/>
  <c r="L41" i="3"/>
  <c r="J18" i="3"/>
  <c r="AA17" i="3" s="1"/>
  <c r="U25" i="3"/>
  <c r="H49" i="4"/>
  <c r="AB17" i="3"/>
  <c r="F47" i="3"/>
  <c r="W15" i="3"/>
  <c r="F43" i="3"/>
  <c r="W11" i="3"/>
  <c r="AN11" i="3"/>
  <c r="F38" i="3"/>
  <c r="W6" i="3"/>
  <c r="L39" i="3"/>
  <c r="D40" i="3"/>
  <c r="C40" i="3"/>
  <c r="N16" i="7"/>
  <c r="AE6" i="7" s="1"/>
  <c r="I47" i="3"/>
  <c r="P10" i="5"/>
  <c r="AG6" i="5" s="1"/>
  <c r="F43" i="4"/>
  <c r="AT11" i="3"/>
  <c r="H47" i="3"/>
  <c r="W8" i="3"/>
  <c r="U26" i="3"/>
  <c r="U24" i="3"/>
  <c r="W17" i="3"/>
  <c r="J22" i="5"/>
  <c r="L48" i="3"/>
  <c r="U34" i="3"/>
  <c r="AG18" i="3"/>
  <c r="AG7" i="3"/>
  <c r="AG15" i="3"/>
  <c r="AG6" i="3"/>
  <c r="AG12" i="3"/>
  <c r="AG8" i="3"/>
  <c r="AG17" i="3"/>
  <c r="AG13" i="3"/>
  <c r="AG16" i="3"/>
  <c r="AG14" i="3"/>
  <c r="AG10" i="3"/>
  <c r="AG11" i="3"/>
  <c r="AG9" i="3"/>
  <c r="AD18" i="3"/>
  <c r="AD14" i="3"/>
  <c r="AD10" i="3"/>
  <c r="AD6" i="3"/>
  <c r="AD12" i="3"/>
  <c r="AD13" i="3"/>
  <c r="AD7" i="3"/>
  <c r="AD8" i="3"/>
  <c r="AD15" i="3"/>
  <c r="AD9" i="3"/>
  <c r="AD17" i="3"/>
  <c r="AD11" i="3"/>
  <c r="K48" i="3"/>
  <c r="I23" i="6"/>
  <c r="O22" i="5"/>
  <c r="F10" i="5"/>
  <c r="W7" i="5" s="1"/>
  <c r="F23" i="5"/>
  <c r="U32" i="3"/>
  <c r="Q9" i="7"/>
  <c r="AW9" i="7" s="1"/>
  <c r="K38" i="3"/>
  <c r="AB6" i="3"/>
  <c r="U23" i="3"/>
  <c r="I40" i="3"/>
  <c r="E41" i="3"/>
  <c r="AA14" i="3"/>
  <c r="E47" i="3"/>
  <c r="AK11" i="3"/>
  <c r="L47" i="4"/>
  <c r="P34" i="3"/>
  <c r="P50" i="3" s="1"/>
  <c r="O43" i="3"/>
  <c r="AW11" i="3"/>
  <c r="O48" i="3"/>
  <c r="F44" i="3"/>
  <c r="W12" i="3"/>
  <c r="U29" i="3"/>
  <c r="N10" i="5"/>
  <c r="AE8" i="5" s="1"/>
  <c r="P16" i="7"/>
  <c r="AD16" i="3"/>
  <c r="Q12" i="7"/>
  <c r="AW12" i="7" s="1"/>
  <c r="W18" i="3"/>
  <c r="W16" i="3"/>
  <c r="W10" i="3"/>
  <c r="W13" i="3"/>
  <c r="W14" i="3"/>
  <c r="AB18" i="3"/>
  <c r="AD34" i="3"/>
  <c r="AD29" i="3"/>
  <c r="AD30" i="3"/>
  <c r="AD26" i="3"/>
  <c r="AD33" i="3"/>
  <c r="AD24" i="3"/>
  <c r="AD31" i="3"/>
  <c r="AD23" i="3"/>
  <c r="AD27" i="3"/>
  <c r="AD25" i="3"/>
  <c r="AD22" i="3"/>
  <c r="AD28" i="3"/>
  <c r="O38" i="3"/>
  <c r="L42" i="3"/>
  <c r="Q22" i="3"/>
  <c r="AL22" i="3" s="1"/>
  <c r="AW13" i="3"/>
  <c r="J16" i="7"/>
  <c r="I43" i="4"/>
  <c r="W7" i="3"/>
  <c r="E10" i="6"/>
  <c r="R6" i="6" s="1"/>
  <c r="P38" i="7"/>
  <c r="Q33" i="3"/>
  <c r="AL33" i="3" s="1"/>
  <c r="U33" i="3"/>
  <c r="M10" i="5"/>
  <c r="AD6" i="5" s="1"/>
  <c r="H34" i="3"/>
  <c r="Y30" i="3" s="1"/>
  <c r="O49" i="3"/>
  <c r="N34" i="3"/>
  <c r="AE33" i="3" s="1"/>
  <c r="L46" i="3"/>
  <c r="AD32" i="3"/>
  <c r="U28" i="3"/>
  <c r="G15" i="2"/>
  <c r="T15" i="2" s="1"/>
  <c r="D41" i="2"/>
  <c r="C44" i="2"/>
  <c r="AB8" i="3"/>
  <c r="D46" i="3"/>
  <c r="U30" i="3"/>
  <c r="C39" i="3"/>
  <c r="O40" i="3"/>
  <c r="F49" i="3"/>
  <c r="E47" i="4"/>
  <c r="U27" i="3"/>
  <c r="I41" i="4"/>
  <c r="D47" i="2"/>
  <c r="D10" i="6"/>
  <c r="Q6" i="6" s="1"/>
  <c r="G25" i="2"/>
  <c r="T25" i="2" s="1"/>
  <c r="AB12" i="3"/>
  <c r="U22" i="3"/>
  <c r="AB16" i="3"/>
  <c r="AB14" i="3"/>
  <c r="D43" i="7"/>
  <c r="AL11" i="3"/>
  <c r="W9" i="3"/>
  <c r="AS11" i="3"/>
  <c r="AB11" i="3"/>
  <c r="AB15" i="3"/>
  <c r="G16" i="7"/>
  <c r="J10" i="6"/>
  <c r="F25" i="6"/>
  <c r="H25" i="6"/>
  <c r="K24" i="5"/>
  <c r="F24" i="5"/>
  <c r="E18" i="4"/>
  <c r="L43" i="4"/>
  <c r="G44" i="4"/>
  <c r="I39" i="4"/>
  <c r="K39" i="4"/>
  <c r="K47" i="4"/>
  <c r="K43" i="4"/>
  <c r="G47" i="4"/>
  <c r="Q12" i="3"/>
  <c r="Q24" i="3"/>
  <c r="AW24" i="3" s="1"/>
  <c r="D41" i="3"/>
  <c r="K49" i="3"/>
  <c r="Q30" i="3"/>
  <c r="O47" i="3"/>
  <c r="D47" i="3"/>
  <c r="J34" i="3"/>
  <c r="Q17" i="3"/>
  <c r="L43" i="3"/>
  <c r="Q14" i="3"/>
  <c r="AQ14" i="3" s="1"/>
  <c r="K42" i="3"/>
  <c r="G44" i="3"/>
  <c r="Q9" i="3"/>
  <c r="AN9" i="3" s="1"/>
  <c r="G46" i="3"/>
  <c r="C18" i="3"/>
  <c r="C41" i="3"/>
  <c r="I49" i="3"/>
  <c r="D18" i="3"/>
  <c r="U7" i="3" s="1"/>
  <c r="D38" i="3"/>
  <c r="O44" i="3"/>
  <c r="G38" i="3"/>
  <c r="O46" i="3"/>
  <c r="H18" i="3"/>
  <c r="Y17" i="3" s="1"/>
  <c r="Q27" i="3"/>
  <c r="Q43" i="3" s="1"/>
  <c r="Q23" i="3"/>
  <c r="AN23" i="3" s="1"/>
  <c r="N49" i="3"/>
  <c r="E45" i="3"/>
  <c r="J46" i="3"/>
  <c r="E38" i="3"/>
  <c r="Q7" i="3"/>
  <c r="AO7" i="3" s="1"/>
  <c r="D45" i="3"/>
  <c r="Q25" i="3"/>
  <c r="J41" i="3"/>
  <c r="J49" i="3"/>
  <c r="Q15" i="3"/>
  <c r="AO15" i="3" s="1"/>
  <c r="Q6" i="3"/>
  <c r="O18" i="3"/>
  <c r="AF16" i="3" s="1"/>
  <c r="F34" i="3"/>
  <c r="W23" i="3" s="1"/>
  <c r="L34" i="3"/>
  <c r="AC26" i="3" s="1"/>
  <c r="D48" i="3"/>
  <c r="C38" i="3"/>
  <c r="H38" i="3"/>
  <c r="C34" i="3"/>
  <c r="T33" i="3" s="1"/>
  <c r="C46" i="3"/>
  <c r="Q31" i="3"/>
  <c r="AX31" i="3" s="1"/>
  <c r="Q8" i="3"/>
  <c r="AS8" i="3" s="1"/>
  <c r="C47" i="2"/>
  <c r="C40" i="2"/>
  <c r="F48" i="2"/>
  <c r="G26" i="2"/>
  <c r="T26" i="2" s="1"/>
  <c r="F34" i="2"/>
  <c r="M23" i="2" s="1"/>
  <c r="U14" i="2"/>
  <c r="U9" i="2"/>
  <c r="U17" i="2"/>
  <c r="G12" i="2"/>
  <c r="R12" i="2" s="1"/>
  <c r="R14" i="2"/>
  <c r="R17" i="2"/>
  <c r="T11" i="2"/>
  <c r="S9" i="2"/>
  <c r="S23" i="2"/>
  <c r="S31" i="2"/>
  <c r="G33" i="2"/>
  <c r="Q33" i="2" s="1"/>
  <c r="D45" i="2"/>
  <c r="G30" i="2"/>
  <c r="T30" i="2" s="1"/>
  <c r="E18" i="2"/>
  <c r="L14" i="2" s="1"/>
  <c r="F46" i="2"/>
  <c r="G7" i="2"/>
  <c r="R7" i="2" s="1"/>
  <c r="G16" i="2"/>
  <c r="R16" i="2" s="1"/>
  <c r="R31" i="2"/>
  <c r="S14" i="2"/>
  <c r="T13" i="2"/>
  <c r="Q6" i="2"/>
  <c r="T23" i="2"/>
  <c r="Q11" i="2"/>
  <c r="T31" i="2"/>
  <c r="S6" i="2"/>
  <c r="T9" i="2"/>
  <c r="Q13" i="2"/>
  <c r="Q14" i="2"/>
  <c r="U6" i="2"/>
  <c r="G32" i="2"/>
  <c r="R32" i="2" s="1"/>
  <c r="U31" i="2"/>
  <c r="U25" i="2"/>
  <c r="U11" i="2"/>
  <c r="D43" i="2"/>
  <c r="R11" i="2"/>
  <c r="S17" i="2"/>
  <c r="R6" i="2"/>
  <c r="Q9" i="2"/>
  <c r="R9" i="2"/>
  <c r="C18" i="2"/>
  <c r="J10" i="2" s="1"/>
  <c r="C42" i="2"/>
  <c r="D46" i="2"/>
  <c r="G28" i="2"/>
  <c r="Q28" i="2" s="1"/>
  <c r="C34" i="2"/>
  <c r="J33" i="2" s="1"/>
  <c r="E46" i="2"/>
  <c r="U13" i="2"/>
  <c r="D40" i="2"/>
  <c r="D48" i="2"/>
  <c r="G8" i="2"/>
  <c r="Q8" i="2" s="1"/>
  <c r="C41" i="2"/>
  <c r="U23" i="2"/>
  <c r="F42" i="2"/>
  <c r="G27" i="2"/>
  <c r="T27" i="2" s="1"/>
  <c r="E49" i="2"/>
  <c r="Q23" i="2"/>
  <c r="R13" i="2"/>
  <c r="S11" i="2"/>
  <c r="R23" i="2"/>
  <c r="S29" i="2"/>
  <c r="S13" i="2"/>
  <c r="Q30" i="2"/>
  <c r="Q31" i="2"/>
  <c r="Q17" i="2"/>
  <c r="T17" i="2"/>
  <c r="T14" i="2"/>
  <c r="H43" i="4"/>
  <c r="Q32" i="3"/>
  <c r="AW32" i="3" s="1"/>
  <c r="E34" i="2"/>
  <c r="L33" i="2" s="1"/>
  <c r="F18" i="2"/>
  <c r="M7" i="2" s="1"/>
  <c r="Q16" i="3"/>
  <c r="AS16" i="3" s="1"/>
  <c r="Q28" i="3"/>
  <c r="AL28" i="3" s="1"/>
  <c r="K34" i="3"/>
  <c r="AB29" i="3" s="1"/>
  <c r="Q10" i="7"/>
  <c r="L18" i="3"/>
  <c r="AC9" i="3" s="1"/>
  <c r="E16" i="7"/>
  <c r="V7" i="7" s="1"/>
  <c r="M7" i="4"/>
  <c r="AH7" i="4" s="1"/>
  <c r="G42" i="4"/>
  <c r="L25" i="6"/>
  <c r="H44" i="4"/>
  <c r="F42" i="3"/>
  <c r="F22" i="6"/>
  <c r="F18" i="6"/>
  <c r="S16" i="6" s="1"/>
  <c r="I44" i="4"/>
  <c r="H39" i="4"/>
  <c r="D45" i="4"/>
  <c r="G18" i="3"/>
  <c r="X12" i="3" s="1"/>
  <c r="Q10" i="3"/>
  <c r="AW10" i="3" s="1"/>
  <c r="K39" i="7"/>
  <c r="L22" i="6"/>
  <c r="L18" i="6"/>
  <c r="Y16" i="6" s="1"/>
  <c r="C23" i="5"/>
  <c r="I18" i="3"/>
  <c r="Z9" i="3" s="1"/>
  <c r="I48" i="3"/>
  <c r="D38" i="2"/>
  <c r="G22" i="2"/>
  <c r="Q22" i="2" s="1"/>
  <c r="E10" i="5"/>
  <c r="Q29" i="3"/>
  <c r="I45" i="3"/>
  <c r="G39" i="7"/>
  <c r="K48" i="4"/>
  <c r="G42" i="3"/>
  <c r="G34" i="3"/>
  <c r="X29" i="3" s="1"/>
  <c r="Q11" i="7"/>
  <c r="AW11" i="7" s="1"/>
  <c r="F39" i="4"/>
  <c r="O38" i="7"/>
  <c r="H42" i="4"/>
  <c r="I24" i="6"/>
  <c r="H48" i="4"/>
  <c r="F44" i="4"/>
  <c r="U644" i="1"/>
  <c r="H23" i="6"/>
  <c r="G23" i="5"/>
  <c r="D24" i="5"/>
  <c r="Q25" i="7"/>
  <c r="C39" i="7"/>
  <c r="E39" i="7"/>
  <c r="O25" i="5"/>
  <c r="I10" i="5"/>
  <c r="Z7" i="5" s="1"/>
  <c r="D30" i="7"/>
  <c r="U21" i="7" s="1"/>
  <c r="D34" i="7"/>
  <c r="M12" i="4"/>
  <c r="J34" i="4"/>
  <c r="W32" i="4" s="1"/>
  <c r="J38" i="4"/>
  <c r="H43" i="7"/>
  <c r="K45" i="4"/>
  <c r="G30" i="7"/>
  <c r="X28" i="7" s="1"/>
  <c r="G34" i="7"/>
  <c r="I10" i="6"/>
  <c r="K25" i="5"/>
  <c r="E30" i="7"/>
  <c r="E34" i="7"/>
  <c r="G18" i="4"/>
  <c r="T15" i="4" s="1"/>
  <c r="M6" i="4"/>
  <c r="E43" i="7"/>
  <c r="I23" i="5"/>
  <c r="M9" i="6"/>
  <c r="AJ9" i="6" s="1"/>
  <c r="C48" i="4"/>
  <c r="M32" i="4"/>
  <c r="AI32" i="4" s="1"/>
  <c r="I18" i="4"/>
  <c r="V11" i="4" s="1"/>
  <c r="D22" i="6"/>
  <c r="D18" i="6"/>
  <c r="H24" i="6"/>
  <c r="C25" i="6"/>
  <c r="M17" i="6"/>
  <c r="AL17" i="6" s="1"/>
  <c r="I43" i="7"/>
  <c r="J44" i="4"/>
  <c r="L39" i="4"/>
  <c r="M29" i="4"/>
  <c r="C45" i="4"/>
  <c r="L44" i="3"/>
  <c r="D44" i="2"/>
  <c r="I16" i="7"/>
  <c r="I42" i="7"/>
  <c r="G43" i="7"/>
  <c r="C43" i="7"/>
  <c r="Q29" i="7"/>
  <c r="AM29" i="7" s="1"/>
  <c r="E41" i="7"/>
  <c r="F41" i="7"/>
  <c r="F30" i="7"/>
  <c r="J18" i="4"/>
  <c r="K16" i="7"/>
  <c r="J25" i="6"/>
  <c r="M13" i="4"/>
  <c r="AD13" i="4" s="1"/>
  <c r="E35" i="7"/>
  <c r="G23" i="6"/>
  <c r="L39" i="7"/>
  <c r="H42" i="7"/>
  <c r="D39" i="7"/>
  <c r="J18" i="6"/>
  <c r="J22" i="6"/>
  <c r="C16" i="7"/>
  <c r="F43" i="7"/>
  <c r="K25" i="6"/>
  <c r="H18" i="4"/>
  <c r="U11" i="4" s="1"/>
  <c r="C39" i="4"/>
  <c r="M23" i="4"/>
  <c r="K42" i="7"/>
  <c r="I25" i="6"/>
  <c r="F41" i="4"/>
  <c r="K35" i="7"/>
  <c r="P30" i="7"/>
  <c r="P35" i="7"/>
  <c r="M11" i="4"/>
  <c r="AL11" i="4" s="1"/>
  <c r="M14" i="4"/>
  <c r="AD14" i="4" s="1"/>
  <c r="L42" i="4"/>
  <c r="C24" i="6"/>
  <c r="M16" i="6"/>
  <c r="AF16" i="6" s="1"/>
  <c r="D10" i="5"/>
  <c r="U7" i="5" s="1"/>
  <c r="G42" i="7"/>
  <c r="Q28" i="7"/>
  <c r="J48" i="4"/>
  <c r="E34" i="3"/>
  <c r="V24" i="3" s="1"/>
  <c r="H16" i="7"/>
  <c r="G45" i="4"/>
  <c r="L41" i="4"/>
  <c r="F49" i="4"/>
  <c r="K49" i="4"/>
  <c r="I46" i="4"/>
  <c r="L35" i="7"/>
  <c r="H47" i="4"/>
  <c r="K42" i="4"/>
  <c r="K10" i="5"/>
  <c r="AB7" i="5" s="1"/>
  <c r="G34" i="4"/>
  <c r="T29" i="4" s="1"/>
  <c r="G38" i="4"/>
  <c r="I34" i="3"/>
  <c r="G40" i="4"/>
  <c r="K43" i="7"/>
  <c r="H41" i="7"/>
  <c r="M15" i="4"/>
  <c r="F10" i="6"/>
  <c r="S8" i="6" s="1"/>
  <c r="L22" i="5"/>
  <c r="L18" i="5"/>
  <c r="M16" i="4"/>
  <c r="M22" i="5"/>
  <c r="M18" i="5"/>
  <c r="L34" i="7"/>
  <c r="L30" i="7"/>
  <c r="D23" i="5"/>
  <c r="K18" i="4"/>
  <c r="X10" i="4" s="1"/>
  <c r="Q26" i="7"/>
  <c r="O40" i="7"/>
  <c r="K23" i="5"/>
  <c r="C22" i="6"/>
  <c r="M14" i="6"/>
  <c r="K10" i="6"/>
  <c r="G22" i="5"/>
  <c r="G18" i="5"/>
  <c r="G24" i="5"/>
  <c r="D16" i="7"/>
  <c r="M22" i="4"/>
  <c r="AG22" i="4" s="1"/>
  <c r="C38" i="4"/>
  <c r="K34" i="4"/>
  <c r="X22" i="4" s="1"/>
  <c r="K38" i="4"/>
  <c r="J24" i="6"/>
  <c r="Q9" i="5"/>
  <c r="AO9" i="5" s="1"/>
  <c r="L23" i="5"/>
  <c r="H23" i="5"/>
  <c r="F24" i="6"/>
  <c r="K22" i="6"/>
  <c r="K18" i="6"/>
  <c r="Q6" i="5"/>
  <c r="C10" i="5"/>
  <c r="T8" i="5" s="1"/>
  <c r="E18" i="5"/>
  <c r="V16" i="5" s="1"/>
  <c r="E22" i="5"/>
  <c r="F18" i="5"/>
  <c r="F22" i="5"/>
  <c r="I38" i="4"/>
  <c r="I34" i="4"/>
  <c r="V27" i="4" s="1"/>
  <c r="K34" i="7"/>
  <c r="K30" i="7"/>
  <c r="AB20" i="7" s="1"/>
  <c r="L45" i="4"/>
  <c r="I24" i="5"/>
  <c r="M6" i="6"/>
  <c r="I48" i="4"/>
  <c r="I45" i="4"/>
  <c r="G41" i="4"/>
  <c r="D34" i="4"/>
  <c r="D41" i="4"/>
  <c r="J46" i="4"/>
  <c r="O43" i="7"/>
  <c r="K41" i="7"/>
  <c r="O24" i="5"/>
  <c r="L24" i="6"/>
  <c r="D41" i="7"/>
  <c r="G48" i="4"/>
  <c r="F16" i="7"/>
  <c r="W13" i="7" s="1"/>
  <c r="E23" i="5"/>
  <c r="H10" i="5"/>
  <c r="Y6" i="5" s="1"/>
  <c r="H45" i="4"/>
  <c r="J23" i="5"/>
  <c r="Q8" i="7"/>
  <c r="L49" i="4"/>
  <c r="K46" i="4"/>
  <c r="J24" i="5"/>
  <c r="F42" i="4"/>
  <c r="O42" i="7"/>
  <c r="G10" i="6"/>
  <c r="H10" i="6"/>
  <c r="U6" i="6" s="1"/>
  <c r="C22" i="5"/>
  <c r="C18" i="5"/>
  <c r="Q14" i="5"/>
  <c r="D18" i="5"/>
  <c r="U14" i="5" s="1"/>
  <c r="D22" i="5"/>
  <c r="L44" i="4"/>
  <c r="L18" i="4"/>
  <c r="D39" i="2"/>
  <c r="I40" i="4"/>
  <c r="H40" i="4"/>
  <c r="Q16" i="5"/>
  <c r="C24" i="5"/>
  <c r="E34" i="4"/>
  <c r="R25" i="4" s="1"/>
  <c r="E41" i="4"/>
  <c r="F47" i="4"/>
  <c r="J42" i="4"/>
  <c r="G22" i="6"/>
  <c r="G18" i="6"/>
  <c r="H22" i="6"/>
  <c r="H18" i="6"/>
  <c r="U14" i="6" s="1"/>
  <c r="K18" i="5"/>
  <c r="AB16" i="5" s="1"/>
  <c r="K22" i="5"/>
  <c r="M30" i="7"/>
  <c r="M34" i="7"/>
  <c r="K44" i="4"/>
  <c r="L34" i="4"/>
  <c r="Y29" i="4" s="1"/>
  <c r="L38" i="4"/>
  <c r="Q24" i="7"/>
  <c r="AS24" i="7" s="1"/>
  <c r="I30" i="7"/>
  <c r="I38" i="7"/>
  <c r="H41" i="4"/>
  <c r="C43" i="4"/>
  <c r="M27" i="4"/>
  <c r="AI27" i="4" s="1"/>
  <c r="J39" i="4"/>
  <c r="D25" i="5"/>
  <c r="Q17" i="5"/>
  <c r="L40" i="4"/>
  <c r="G24" i="6"/>
  <c r="Q14" i="7"/>
  <c r="Q21" i="7"/>
  <c r="AL21" i="7" s="1"/>
  <c r="D35" i="7"/>
  <c r="H24" i="5"/>
  <c r="M30" i="4"/>
  <c r="C46" i="4"/>
  <c r="L46" i="4"/>
  <c r="M31" i="4"/>
  <c r="AJ31" i="4" s="1"/>
  <c r="C47" i="4"/>
  <c r="J47" i="4"/>
  <c r="H39" i="7"/>
  <c r="G39" i="4"/>
  <c r="J30" i="7"/>
  <c r="J34" i="7"/>
  <c r="E24" i="5"/>
  <c r="M17" i="4"/>
  <c r="AC17" i="4" s="1"/>
  <c r="F23" i="6"/>
  <c r="K23" i="6"/>
  <c r="L10" i="5"/>
  <c r="AC6" i="5" s="1"/>
  <c r="C30" i="7"/>
  <c r="T20" i="7" s="1"/>
  <c r="C34" i="7"/>
  <c r="G41" i="7"/>
  <c r="H30" i="7"/>
  <c r="Y27" i="7" s="1"/>
  <c r="H34" i="7"/>
  <c r="J40" i="4"/>
  <c r="J41" i="4"/>
  <c r="E18" i="6"/>
  <c r="E22" i="6"/>
  <c r="J49" i="4"/>
  <c r="J43" i="7"/>
  <c r="N24" i="5"/>
  <c r="N18" i="5"/>
  <c r="J23" i="6"/>
  <c r="L10" i="6"/>
  <c r="Y6" i="6" s="1"/>
  <c r="F34" i="4"/>
  <c r="S30" i="4" s="1"/>
  <c r="F38" i="4"/>
  <c r="L24" i="5"/>
  <c r="D18" i="4"/>
  <c r="Q13" i="4" s="1"/>
  <c r="I49" i="4"/>
  <c r="H46" i="4"/>
  <c r="E25" i="5"/>
  <c r="M8" i="6"/>
  <c r="AI8" i="6" s="1"/>
  <c r="Q13" i="7"/>
  <c r="AN13" i="7" s="1"/>
  <c r="M25" i="4"/>
  <c r="C41" i="4"/>
  <c r="D47" i="4"/>
  <c r="P18" i="5"/>
  <c r="AG14" i="5" s="1"/>
  <c r="P22" i="5"/>
  <c r="L23" i="6"/>
  <c r="G10" i="5"/>
  <c r="X9" i="5" s="1"/>
  <c r="G25" i="6"/>
  <c r="I22" i="5"/>
  <c r="I18" i="5"/>
  <c r="C41" i="7"/>
  <c r="Q27" i="7"/>
  <c r="AS27" i="7" s="1"/>
  <c r="J45" i="4"/>
  <c r="K40" i="4"/>
  <c r="Q8" i="5"/>
  <c r="AK8" i="5" s="1"/>
  <c r="D46" i="4"/>
  <c r="I47" i="4"/>
  <c r="G43" i="4"/>
  <c r="J18" i="5"/>
  <c r="Q23" i="7"/>
  <c r="O37" i="7"/>
  <c r="I18" i="6"/>
  <c r="I22" i="6"/>
  <c r="L41" i="7"/>
  <c r="M16" i="7"/>
  <c r="L16" i="7"/>
  <c r="F18" i="4"/>
  <c r="S9" i="4" s="1"/>
  <c r="H34" i="4"/>
  <c r="U29" i="4" s="1"/>
  <c r="H38" i="4"/>
  <c r="H18" i="5"/>
  <c r="H22" i="5"/>
  <c r="M8" i="4"/>
  <c r="AH8" i="4" s="1"/>
  <c r="O39" i="7"/>
  <c r="K41" i="4"/>
  <c r="Q22" i="7"/>
  <c r="O36" i="7"/>
  <c r="M33" i="4"/>
  <c r="AJ33" i="4" s="1"/>
  <c r="C49" i="4"/>
  <c r="N34" i="7"/>
  <c r="N30" i="7"/>
  <c r="J10" i="5"/>
  <c r="G46" i="4"/>
  <c r="E49" i="4"/>
  <c r="F39" i="2"/>
  <c r="O41" i="7"/>
  <c r="Q15" i="7"/>
  <c r="C44" i="4"/>
  <c r="M28" i="4"/>
  <c r="AC28" i="4" s="1"/>
  <c r="K38" i="7"/>
  <c r="M24" i="4"/>
  <c r="C40" i="4"/>
  <c r="M9" i="4"/>
  <c r="AD9" i="4" s="1"/>
  <c r="Q7" i="7"/>
  <c r="AX7" i="7" s="1"/>
  <c r="O34" i="3"/>
  <c r="O50" i="3" s="1"/>
  <c r="O42" i="3"/>
  <c r="D34" i="2"/>
  <c r="K30" i="2" s="1"/>
  <c r="C18" i="6"/>
  <c r="M15" i="6"/>
  <c r="Q15" i="5"/>
  <c r="AR15" i="5" s="1"/>
  <c r="O18" i="5"/>
  <c r="Q26" i="3"/>
  <c r="AN26" i="3" s="1"/>
  <c r="D42" i="2"/>
  <c r="Q20" i="7"/>
  <c r="AS20" i="7" s="1"/>
  <c r="O30" i="7"/>
  <c r="AF28" i="7" s="1"/>
  <c r="C34" i="4"/>
  <c r="P28" i="4" s="1"/>
  <c r="M26" i="4"/>
  <c r="G10" i="2"/>
  <c r="T10" i="2" s="1"/>
  <c r="O23" i="5"/>
  <c r="O10" i="5"/>
  <c r="Q7" i="5"/>
  <c r="D18" i="2"/>
  <c r="K14" i="2" s="1"/>
  <c r="C23" i="6"/>
  <c r="M7" i="6"/>
  <c r="AI7" i="6" s="1"/>
  <c r="C10" i="6"/>
  <c r="M10" i="4"/>
  <c r="AK10" i="4" s="1"/>
  <c r="C42" i="4"/>
  <c r="C18" i="4"/>
  <c r="O34" i="7"/>
  <c r="O16" i="7"/>
  <c r="AF8" i="7" s="1"/>
  <c r="Q6" i="7"/>
  <c r="AP6" i="7" s="1"/>
  <c r="M50" i="3"/>
  <c r="Q39" i="3"/>
  <c r="G38" i="2"/>
  <c r="G41" i="2"/>
  <c r="G46" i="2"/>
  <c r="C50" i="2"/>
  <c r="D50" i="3"/>
  <c r="Q45" i="3" l="1"/>
  <c r="T29" i="2"/>
  <c r="Q29" i="2"/>
  <c r="AO13" i="3"/>
  <c r="AM13" i="3"/>
  <c r="AL13" i="3"/>
  <c r="T15" i="8"/>
  <c r="T20" i="8"/>
  <c r="Y17" i="8"/>
  <c r="Y13" i="8"/>
  <c r="R15" i="2"/>
  <c r="N50" i="3"/>
  <c r="Q32" i="2"/>
  <c r="Q46" i="3"/>
  <c r="Q44" i="3"/>
  <c r="G47" i="2"/>
  <c r="L16" i="2"/>
  <c r="S15" i="2"/>
  <c r="Q15" i="2"/>
  <c r="U15" i="2"/>
  <c r="T13" i="8"/>
  <c r="T16" i="8"/>
  <c r="C48" i="8"/>
  <c r="Y12" i="8"/>
  <c r="Y19" i="8"/>
  <c r="Y11" i="8"/>
  <c r="H48" i="8"/>
  <c r="G49" i="2"/>
  <c r="T14" i="8"/>
  <c r="T11" i="8"/>
  <c r="T12" i="8"/>
  <c r="Y16" i="8"/>
  <c r="Y15" i="8"/>
  <c r="Y18" i="8"/>
  <c r="F50" i="2"/>
  <c r="T17" i="8"/>
  <c r="T18" i="8"/>
  <c r="T19" i="8"/>
  <c r="Y14" i="8"/>
  <c r="Y20" i="8"/>
  <c r="AP17" i="8"/>
  <c r="AF13" i="8"/>
  <c r="AR24" i="8"/>
  <c r="AX24" i="8"/>
  <c r="AR17" i="8"/>
  <c r="AM17" i="8"/>
  <c r="AQ17" i="8"/>
  <c r="AY17" i="8"/>
  <c r="AU17" i="8"/>
  <c r="AS17" i="8"/>
  <c r="AW18" i="8"/>
  <c r="AQ19" i="8"/>
  <c r="Y28" i="8"/>
  <c r="Y34" i="8"/>
  <c r="Y29" i="8"/>
  <c r="AM19" i="8"/>
  <c r="AX17" i="8"/>
  <c r="AN17" i="8"/>
  <c r="AT17" i="8"/>
  <c r="AK17" i="8"/>
  <c r="Y24" i="8"/>
  <c r="AW24" i="8"/>
  <c r="Y33" i="8"/>
  <c r="AS19" i="8"/>
  <c r="AV19" i="8"/>
  <c r="AN24" i="8"/>
  <c r="AU24" i="8"/>
  <c r="AQ24" i="8"/>
  <c r="AS18" i="8"/>
  <c r="AQ18" i="8"/>
  <c r="V20" i="8"/>
  <c r="V18" i="8"/>
  <c r="AY18" i="8"/>
  <c r="AA19" i="8"/>
  <c r="AX18" i="8"/>
  <c r="V17" i="8"/>
  <c r="V14" i="8"/>
  <c r="V15" i="8"/>
  <c r="V13" i="8"/>
  <c r="V16" i="8"/>
  <c r="V12" i="8"/>
  <c r="V19" i="8"/>
  <c r="AN19" i="8"/>
  <c r="AW19" i="8"/>
  <c r="AL19" i="8"/>
  <c r="AK19" i="8"/>
  <c r="U15" i="8"/>
  <c r="AM24" i="8"/>
  <c r="AT24" i="8"/>
  <c r="AY24" i="8"/>
  <c r="AR19" i="8"/>
  <c r="AX19" i="8"/>
  <c r="AT19" i="8"/>
  <c r="AN18" i="8"/>
  <c r="AO19" i="8"/>
  <c r="AO24" i="8"/>
  <c r="AL24" i="8"/>
  <c r="AV24" i="8"/>
  <c r="AS24" i="8"/>
  <c r="AP19" i="8"/>
  <c r="AY19" i="8"/>
  <c r="AR18" i="8"/>
  <c r="AA33" i="8"/>
  <c r="AU25" i="8"/>
  <c r="AR25" i="8"/>
  <c r="AW25" i="8"/>
  <c r="AN25" i="8"/>
  <c r="AQ25" i="8"/>
  <c r="AV25" i="8"/>
  <c r="AY25" i="8"/>
  <c r="AP25" i="8"/>
  <c r="Q39" i="8"/>
  <c r="AK25" i="8"/>
  <c r="AO25" i="8"/>
  <c r="AX25" i="8"/>
  <c r="AT25" i="8"/>
  <c r="AS25" i="8"/>
  <c r="AC24" i="8"/>
  <c r="AT26" i="8"/>
  <c r="AN26" i="8"/>
  <c r="AP26" i="8"/>
  <c r="AK26" i="8"/>
  <c r="AV26" i="8"/>
  <c r="AS26" i="8"/>
  <c r="AY26" i="8"/>
  <c r="AM26" i="8"/>
  <c r="AX26" i="8"/>
  <c r="AL26" i="8"/>
  <c r="AU26" i="8"/>
  <c r="AR26" i="8"/>
  <c r="AO26" i="8"/>
  <c r="AQ26" i="8"/>
  <c r="Q40" i="8"/>
  <c r="AC31" i="8"/>
  <c r="AC28" i="8"/>
  <c r="AC26" i="8"/>
  <c r="L48" i="8"/>
  <c r="AC34" i="8"/>
  <c r="AC30" i="8"/>
  <c r="AC32" i="8"/>
  <c r="AC27" i="8"/>
  <c r="AC25" i="8"/>
  <c r="AC13" i="8"/>
  <c r="AC12" i="8"/>
  <c r="AC16" i="8"/>
  <c r="AC20" i="8"/>
  <c r="AC18" i="8"/>
  <c r="AC14" i="8"/>
  <c r="AC11" i="8"/>
  <c r="Q7" i="2"/>
  <c r="AL25" i="8"/>
  <c r="AA31" i="8"/>
  <c r="AA25" i="8"/>
  <c r="AA34" i="8"/>
  <c r="AA27" i="8"/>
  <c r="AA28" i="8"/>
  <c r="AA26" i="8"/>
  <c r="AA32" i="8"/>
  <c r="J48" i="8"/>
  <c r="AA29" i="8"/>
  <c r="AA30" i="8"/>
  <c r="AR12" i="8"/>
  <c r="AP12" i="8"/>
  <c r="AU12" i="8"/>
  <c r="AT12" i="8"/>
  <c r="AM12" i="8"/>
  <c r="AY12" i="8"/>
  <c r="AV12" i="8"/>
  <c r="AX12" i="8"/>
  <c r="AL12" i="8"/>
  <c r="AO12" i="8"/>
  <c r="AS12" i="8"/>
  <c r="AN12" i="8"/>
  <c r="AK12" i="8"/>
  <c r="AQ12" i="8"/>
  <c r="AC19" i="8"/>
  <c r="AC33" i="8"/>
  <c r="S32" i="2"/>
  <c r="AG15" i="8"/>
  <c r="AG20" i="8"/>
  <c r="AG13" i="8"/>
  <c r="AG10" i="8"/>
  <c r="AG19" i="8"/>
  <c r="AG17" i="8"/>
  <c r="AG16" i="8"/>
  <c r="AG18" i="8"/>
  <c r="AG12" i="8"/>
  <c r="AG11" i="8"/>
  <c r="AC17" i="8"/>
  <c r="AW26" i="8"/>
  <c r="P48" i="8"/>
  <c r="AM25" i="8"/>
  <c r="AC15" i="8"/>
  <c r="AA18" i="8"/>
  <c r="AA20" i="8"/>
  <c r="AA13" i="8"/>
  <c r="AA12" i="8"/>
  <c r="AA15" i="8"/>
  <c r="AA17" i="8"/>
  <c r="AA16" i="8"/>
  <c r="AA11" i="8"/>
  <c r="AA14" i="8"/>
  <c r="AM18" i="8"/>
  <c r="AO18" i="8"/>
  <c r="AK18" i="8"/>
  <c r="AU18" i="8"/>
  <c r="AF33" i="8"/>
  <c r="AT18" i="8"/>
  <c r="AV18" i="8"/>
  <c r="Q24" i="2"/>
  <c r="R24" i="2"/>
  <c r="S30" i="2"/>
  <c r="M32" i="2"/>
  <c r="Q25" i="2"/>
  <c r="V15" i="3"/>
  <c r="AN33" i="3"/>
  <c r="Y33" i="3"/>
  <c r="V9" i="3"/>
  <c r="V13" i="3"/>
  <c r="R25" i="2"/>
  <c r="S25" i="2"/>
  <c r="Q49" i="3"/>
  <c r="AQ33" i="3"/>
  <c r="AP33" i="3"/>
  <c r="AT33" i="3"/>
  <c r="AR33" i="3"/>
  <c r="M30" i="2"/>
  <c r="Q26" i="2"/>
  <c r="Q38" i="3"/>
  <c r="AW33" i="3"/>
  <c r="AV33" i="3"/>
  <c r="U29" i="2"/>
  <c r="T24" i="2"/>
  <c r="V10" i="3"/>
  <c r="AP22" i="3"/>
  <c r="J17" i="2"/>
  <c r="S24" i="2"/>
  <c r="R29" i="2"/>
  <c r="AN22" i="3"/>
  <c r="AO22" i="3"/>
  <c r="V14" i="3"/>
  <c r="V8" i="3"/>
  <c r="AS13" i="3"/>
  <c r="K50" i="3"/>
  <c r="L7" i="2"/>
  <c r="Q44" i="8"/>
  <c r="J16" i="2"/>
  <c r="J30" i="2"/>
  <c r="J23" i="2"/>
  <c r="X19" i="8"/>
  <c r="J8" i="2"/>
  <c r="Y31" i="3"/>
  <c r="AL18" i="8"/>
  <c r="AO32" i="8"/>
  <c r="AW10" i="8"/>
  <c r="Z18" i="8"/>
  <c r="AY31" i="8"/>
  <c r="AT31" i="8"/>
  <c r="AS31" i="8"/>
  <c r="AO31" i="8"/>
  <c r="AR31" i="8"/>
  <c r="AL31" i="8"/>
  <c r="AV31" i="8"/>
  <c r="AX31" i="8"/>
  <c r="AU31" i="8"/>
  <c r="AP31" i="8"/>
  <c r="AN31" i="8"/>
  <c r="AK31" i="8"/>
  <c r="AM31" i="8"/>
  <c r="AQ31" i="8"/>
  <c r="Q45" i="8"/>
  <c r="AO10" i="8"/>
  <c r="AW27" i="8"/>
  <c r="AS27" i="8"/>
  <c r="AL27" i="8"/>
  <c r="AK27" i="8"/>
  <c r="AY27" i="8"/>
  <c r="AV27" i="8"/>
  <c r="AO27" i="8"/>
  <c r="AR27" i="8"/>
  <c r="AU27" i="8"/>
  <c r="AN27" i="8"/>
  <c r="AQ27" i="8"/>
  <c r="AX27" i="8"/>
  <c r="AM27" i="8"/>
  <c r="AT27" i="8"/>
  <c r="AP27" i="8"/>
  <c r="Q41" i="8"/>
  <c r="AF29" i="8"/>
  <c r="AF26" i="8"/>
  <c r="AF34" i="8"/>
  <c r="AF25" i="8"/>
  <c r="O48" i="8"/>
  <c r="AF32" i="8"/>
  <c r="AF30" i="8"/>
  <c r="AM29" i="8"/>
  <c r="AY29" i="8"/>
  <c r="AO29" i="8"/>
  <c r="AT29" i="8"/>
  <c r="AQ29" i="8"/>
  <c r="AN29" i="8"/>
  <c r="AR29" i="8"/>
  <c r="AV29" i="8"/>
  <c r="AX29" i="8"/>
  <c r="Q43" i="8"/>
  <c r="AU29" i="8"/>
  <c r="AK29" i="8"/>
  <c r="AS29" i="8"/>
  <c r="AP29" i="8"/>
  <c r="AW29" i="8"/>
  <c r="AF28" i="8"/>
  <c r="Q38" i="8"/>
  <c r="AF15" i="8"/>
  <c r="AF11" i="8"/>
  <c r="AF20" i="8"/>
  <c r="AF12" i="8"/>
  <c r="AF19" i="8"/>
  <c r="AF17" i="8"/>
  <c r="AT14" i="8"/>
  <c r="AU14" i="8"/>
  <c r="AX14" i="8"/>
  <c r="AN14" i="8"/>
  <c r="AO14" i="8"/>
  <c r="AM14" i="8"/>
  <c r="AL14" i="8"/>
  <c r="AK14" i="8"/>
  <c r="AP14" i="8"/>
  <c r="AS14" i="8"/>
  <c r="AY14" i="8"/>
  <c r="AR14" i="8"/>
  <c r="AV14" i="8"/>
  <c r="AQ14" i="8"/>
  <c r="Q42" i="3"/>
  <c r="AB19" i="8"/>
  <c r="AB12" i="8"/>
  <c r="AB16" i="8"/>
  <c r="AB10" i="8"/>
  <c r="AB17" i="8"/>
  <c r="AB14" i="8"/>
  <c r="AB11" i="8"/>
  <c r="AB20" i="8"/>
  <c r="AB15" i="8"/>
  <c r="AB13" i="8"/>
  <c r="Z16" i="8"/>
  <c r="Z10" i="8"/>
  <c r="Z15" i="8"/>
  <c r="Z20" i="8"/>
  <c r="Z12" i="8"/>
  <c r="Z14" i="8"/>
  <c r="Z11" i="8"/>
  <c r="Z13" i="8"/>
  <c r="Z17" i="8"/>
  <c r="Z19" i="8"/>
  <c r="X29" i="8"/>
  <c r="X34" i="8"/>
  <c r="X28" i="8"/>
  <c r="X26" i="8"/>
  <c r="X27" i="8"/>
  <c r="X30" i="8"/>
  <c r="X25" i="8"/>
  <c r="X31" i="8"/>
  <c r="G48" i="8"/>
  <c r="X33" i="8"/>
  <c r="X24" i="8"/>
  <c r="AW31" i="8"/>
  <c r="AB33" i="8"/>
  <c r="AB31" i="8"/>
  <c r="AB27" i="8"/>
  <c r="AB28" i="8"/>
  <c r="AB29" i="8"/>
  <c r="AB34" i="8"/>
  <c r="AB25" i="8"/>
  <c r="K48" i="8"/>
  <c r="AB26" i="8"/>
  <c r="AB24" i="8"/>
  <c r="AB30" i="8"/>
  <c r="X16" i="8"/>
  <c r="X13" i="8"/>
  <c r="X14" i="8"/>
  <c r="X12" i="8"/>
  <c r="X11" i="8"/>
  <c r="X20" i="8"/>
  <c r="X17" i="8"/>
  <c r="X15" i="8"/>
  <c r="X18" i="8"/>
  <c r="AF16" i="8"/>
  <c r="AF27" i="8"/>
  <c r="AF24" i="8"/>
  <c r="AL29" i="8"/>
  <c r="U25" i="8"/>
  <c r="U32" i="8"/>
  <c r="U31" i="8"/>
  <c r="U34" i="8"/>
  <c r="U30" i="8"/>
  <c r="U27" i="8"/>
  <c r="U28" i="8"/>
  <c r="U26" i="8"/>
  <c r="U33" i="8"/>
  <c r="D48" i="8"/>
  <c r="AO28" i="8"/>
  <c r="AM28" i="8"/>
  <c r="AK28" i="8"/>
  <c r="AY28" i="8"/>
  <c r="AV28" i="8"/>
  <c r="AX28" i="8"/>
  <c r="AR28" i="8"/>
  <c r="AU28" i="8"/>
  <c r="AL28" i="8"/>
  <c r="AN28" i="8"/>
  <c r="AT28" i="8"/>
  <c r="AP28" i="8"/>
  <c r="AQ28" i="8"/>
  <c r="AS28" i="8"/>
  <c r="Q42" i="8"/>
  <c r="AV10" i="8"/>
  <c r="Q20" i="8"/>
  <c r="AH14" i="8" s="1"/>
  <c r="AU10" i="8"/>
  <c r="AT10" i="8"/>
  <c r="AN10" i="8"/>
  <c r="AX10" i="8"/>
  <c r="AY10" i="8"/>
  <c r="AR10" i="8"/>
  <c r="AS10" i="8"/>
  <c r="AQ10" i="8"/>
  <c r="AP10" i="8"/>
  <c r="AM10" i="8"/>
  <c r="AK10" i="8"/>
  <c r="AO13" i="8"/>
  <c r="AY13" i="8"/>
  <c r="AV13" i="8"/>
  <c r="AR13" i="8"/>
  <c r="AT13" i="8"/>
  <c r="AQ13" i="8"/>
  <c r="AX13" i="8"/>
  <c r="AU13" i="8"/>
  <c r="AL13" i="8"/>
  <c r="AK13" i="8"/>
  <c r="AP13" i="8"/>
  <c r="AM13" i="8"/>
  <c r="AS13" i="8"/>
  <c r="AN13" i="8"/>
  <c r="AF10" i="8"/>
  <c r="AF14" i="8"/>
  <c r="AQ15" i="8"/>
  <c r="AK15" i="8"/>
  <c r="AX15" i="8"/>
  <c r="AO15" i="8"/>
  <c r="AS15" i="8"/>
  <c r="AY15" i="8"/>
  <c r="AR15" i="8"/>
  <c r="AN15" i="8"/>
  <c r="AV15" i="8"/>
  <c r="AU15" i="8"/>
  <c r="AP15" i="8"/>
  <c r="AT15" i="8"/>
  <c r="AW15" i="8"/>
  <c r="AM15" i="8"/>
  <c r="AX33" i="8"/>
  <c r="AR33" i="8"/>
  <c r="AP33" i="8"/>
  <c r="AU33" i="8"/>
  <c r="AT33" i="8"/>
  <c r="AV33" i="8"/>
  <c r="AL33" i="8"/>
  <c r="AY33" i="8"/>
  <c r="AK33" i="8"/>
  <c r="AM33" i="8"/>
  <c r="Q47" i="8"/>
  <c r="AO33" i="8"/>
  <c r="AS33" i="8"/>
  <c r="AQ33" i="8"/>
  <c r="AN33" i="8"/>
  <c r="AL32" i="8"/>
  <c r="AU32" i="8"/>
  <c r="AK32" i="8"/>
  <c r="AR32" i="8"/>
  <c r="AT32" i="8"/>
  <c r="AX32" i="8"/>
  <c r="AM32" i="8"/>
  <c r="Q46" i="8"/>
  <c r="AN32" i="8"/>
  <c r="AY32" i="8"/>
  <c r="AV32" i="8"/>
  <c r="AP32" i="8"/>
  <c r="AQ32" i="8"/>
  <c r="AW32" i="8"/>
  <c r="V31" i="8"/>
  <c r="V27" i="8"/>
  <c r="V32" i="8"/>
  <c r="V34" i="8"/>
  <c r="V33" i="8"/>
  <c r="V28" i="8"/>
  <c r="V26" i="8"/>
  <c r="V30" i="8"/>
  <c r="V25" i="8"/>
  <c r="E48" i="8"/>
  <c r="V24" i="8"/>
  <c r="U20" i="8"/>
  <c r="U17" i="8"/>
  <c r="U12" i="8"/>
  <c r="U18" i="8"/>
  <c r="U13" i="8"/>
  <c r="U19" i="8"/>
  <c r="U14" i="8"/>
  <c r="U11" i="8"/>
  <c r="U16" i="8"/>
  <c r="AL16" i="8"/>
  <c r="AQ16" i="8"/>
  <c r="AX16" i="8"/>
  <c r="AV16" i="8"/>
  <c r="AT16" i="8"/>
  <c r="AK16" i="8"/>
  <c r="AY16" i="8"/>
  <c r="AU16" i="8"/>
  <c r="AS16" i="8"/>
  <c r="AN16" i="8"/>
  <c r="AR16" i="8"/>
  <c r="AO16" i="8"/>
  <c r="AP16" i="8"/>
  <c r="AM16" i="8"/>
  <c r="U29" i="8"/>
  <c r="AW28" i="8"/>
  <c r="Q34" i="8"/>
  <c r="AH29" i="8" s="1"/>
  <c r="S26" i="2"/>
  <c r="M14" i="2"/>
  <c r="P10" i="6"/>
  <c r="P9" i="6"/>
  <c r="P8" i="6"/>
  <c r="P7" i="6"/>
  <c r="AY7" i="5"/>
  <c r="AU7" i="5"/>
  <c r="AX7" i="5"/>
  <c r="AV7" i="5"/>
  <c r="AO7" i="5"/>
  <c r="AK7" i="5"/>
  <c r="AM7" i="5"/>
  <c r="AR7" i="5"/>
  <c r="AW7" i="5"/>
  <c r="AT7" i="5"/>
  <c r="AP7" i="5"/>
  <c r="AM26" i="4"/>
  <c r="AE26" i="4"/>
  <c r="AD26" i="4"/>
  <c r="AG26" i="4"/>
  <c r="AH26" i="4"/>
  <c r="AC26" i="4"/>
  <c r="AI26" i="4"/>
  <c r="AK26" i="4"/>
  <c r="AM15" i="6"/>
  <c r="AE15" i="6"/>
  <c r="AD15" i="6"/>
  <c r="AC15" i="6"/>
  <c r="AG15" i="6"/>
  <c r="AH15" i="6"/>
  <c r="AL15" i="6"/>
  <c r="AI15" i="6"/>
  <c r="AF34" i="3"/>
  <c r="AF31" i="3"/>
  <c r="AF26" i="3"/>
  <c r="AF29" i="3"/>
  <c r="AF30" i="3"/>
  <c r="AM24" i="4"/>
  <c r="AD24" i="4"/>
  <c r="AE24" i="4"/>
  <c r="AF24" i="4"/>
  <c r="AL24" i="4"/>
  <c r="AG24" i="4"/>
  <c r="AY15" i="7"/>
  <c r="AU15" i="7"/>
  <c r="AV15" i="7"/>
  <c r="AX15" i="7"/>
  <c r="AT15" i="7"/>
  <c r="AO15" i="7"/>
  <c r="AP15" i="7"/>
  <c r="AM15" i="7"/>
  <c r="AS15" i="7"/>
  <c r="AQ15" i="7"/>
  <c r="AW15" i="7"/>
  <c r="AN15" i="7"/>
  <c r="Y18" i="5"/>
  <c r="Y17" i="5"/>
  <c r="Y14" i="5"/>
  <c r="Y15" i="5"/>
  <c r="AC16" i="7"/>
  <c r="AC9" i="7"/>
  <c r="AC14" i="7"/>
  <c r="AC10" i="7"/>
  <c r="AC8" i="7"/>
  <c r="AC12" i="7"/>
  <c r="AC15" i="7"/>
  <c r="AC7" i="7"/>
  <c r="AC11" i="7"/>
  <c r="AC13" i="7"/>
  <c r="V18" i="6"/>
  <c r="V15" i="6"/>
  <c r="V17" i="6"/>
  <c r="V14" i="6"/>
  <c r="V16" i="6"/>
  <c r="Z18" i="5"/>
  <c r="Z17" i="5"/>
  <c r="Z15" i="5"/>
  <c r="Z14" i="5"/>
  <c r="AA30" i="7"/>
  <c r="AA25" i="7"/>
  <c r="AA26" i="7"/>
  <c r="AA27" i="7"/>
  <c r="AA24" i="7"/>
  <c r="AA21" i="7"/>
  <c r="AA23" i="7"/>
  <c r="AA22" i="7"/>
  <c r="AA28" i="7"/>
  <c r="AM30" i="4"/>
  <c r="AE30" i="4"/>
  <c r="AI30" i="4"/>
  <c r="AG30" i="4"/>
  <c r="AK30" i="4"/>
  <c r="AJ30" i="4"/>
  <c r="AY14" i="7"/>
  <c r="AX14" i="7"/>
  <c r="AK14" i="7"/>
  <c r="AL14" i="7"/>
  <c r="AM14" i="7"/>
  <c r="AT14" i="7"/>
  <c r="AR14" i="7"/>
  <c r="AU14" i="7"/>
  <c r="AN14" i="7"/>
  <c r="AV14" i="7"/>
  <c r="AP14" i="7"/>
  <c r="AO14" i="7"/>
  <c r="AS14" i="7"/>
  <c r="AD30" i="7"/>
  <c r="AD27" i="7"/>
  <c r="AD28" i="7"/>
  <c r="AD24" i="7"/>
  <c r="AD22" i="7"/>
  <c r="AD29" i="7"/>
  <c r="AD21" i="7"/>
  <c r="AD26" i="7"/>
  <c r="AD25" i="7"/>
  <c r="AD23" i="7"/>
  <c r="AD20" i="7"/>
  <c r="AY16" i="5"/>
  <c r="AX16" i="5"/>
  <c r="AU16" i="5"/>
  <c r="AO16" i="5"/>
  <c r="AL16" i="5"/>
  <c r="AR16" i="5"/>
  <c r="Y18" i="4"/>
  <c r="Y13" i="4"/>
  <c r="Y17" i="4"/>
  <c r="Y16" i="4"/>
  <c r="Y7" i="4"/>
  <c r="Y12" i="4"/>
  <c r="Y10" i="4"/>
  <c r="Y9" i="4"/>
  <c r="AY14" i="5"/>
  <c r="AV14" i="5"/>
  <c r="AR14" i="5"/>
  <c r="AQ14" i="5"/>
  <c r="AP14" i="5"/>
  <c r="AT14" i="5"/>
  <c r="AW14" i="5"/>
  <c r="T10" i="6"/>
  <c r="T8" i="6"/>
  <c r="T7" i="6"/>
  <c r="T9" i="6"/>
  <c r="Q34" i="4"/>
  <c r="Q24" i="4"/>
  <c r="Q28" i="4"/>
  <c r="Q32" i="4"/>
  <c r="Q27" i="4"/>
  <c r="Q22" i="4"/>
  <c r="Q26" i="4"/>
  <c r="Q33" i="4"/>
  <c r="Q23" i="4"/>
  <c r="Q25" i="4"/>
  <c r="Q29" i="4"/>
  <c r="AM6" i="6"/>
  <c r="AF6" i="6"/>
  <c r="AJ6" i="6"/>
  <c r="AK6" i="6"/>
  <c r="AI6" i="6"/>
  <c r="W18" i="5"/>
  <c r="W17" i="5"/>
  <c r="W15" i="5"/>
  <c r="AY6" i="5"/>
  <c r="AV6" i="5"/>
  <c r="AQ6" i="5"/>
  <c r="AN6" i="5"/>
  <c r="AM6" i="5"/>
  <c r="AO6" i="5"/>
  <c r="AX6" i="5"/>
  <c r="AS6" i="5"/>
  <c r="AR6" i="5"/>
  <c r="AW6" i="5"/>
  <c r="U16" i="7"/>
  <c r="U14" i="7"/>
  <c r="U9" i="7"/>
  <c r="U8" i="7"/>
  <c r="U12" i="7"/>
  <c r="U10" i="7"/>
  <c r="U13" i="7"/>
  <c r="U11" i="7"/>
  <c r="X10" i="6"/>
  <c r="X8" i="6"/>
  <c r="X7" i="6"/>
  <c r="X6" i="6"/>
  <c r="X9" i="6"/>
  <c r="AC30" i="7"/>
  <c r="AC22" i="7"/>
  <c r="AC23" i="7"/>
  <c r="AC28" i="7"/>
  <c r="AC24" i="7"/>
  <c r="AC26" i="7"/>
  <c r="AC29" i="7"/>
  <c r="AC21" i="7"/>
  <c r="AC25" i="7"/>
  <c r="AC27" i="7"/>
  <c r="AM16" i="4"/>
  <c r="AE16" i="4"/>
  <c r="AD16" i="4"/>
  <c r="AJ16" i="4"/>
  <c r="AF16" i="4"/>
  <c r="AG16" i="4"/>
  <c r="AK16" i="4"/>
  <c r="AL16" i="4"/>
  <c r="AH16" i="4"/>
  <c r="AM15" i="4"/>
  <c r="AE15" i="4"/>
  <c r="AH15" i="4"/>
  <c r="AC15" i="4"/>
  <c r="AL15" i="4"/>
  <c r="AF15" i="4"/>
  <c r="AI15" i="4"/>
  <c r="Z34" i="3"/>
  <c r="Z27" i="3"/>
  <c r="Z23" i="3"/>
  <c r="Z28" i="3"/>
  <c r="Z32" i="3"/>
  <c r="Z31" i="3"/>
  <c r="Z24" i="3"/>
  <c r="Z29" i="3"/>
  <c r="Z26" i="3"/>
  <c r="Z25" i="3"/>
  <c r="Z30" i="3"/>
  <c r="Y16" i="7"/>
  <c r="Y7" i="7"/>
  <c r="Y9" i="7"/>
  <c r="Y8" i="7"/>
  <c r="Y12" i="7"/>
  <c r="Y10" i="7"/>
  <c r="Y13" i="7"/>
  <c r="Y14" i="7"/>
  <c r="Y15" i="7"/>
  <c r="AG30" i="7"/>
  <c r="AG26" i="7"/>
  <c r="AG25" i="7"/>
  <c r="AG23" i="7"/>
  <c r="AG20" i="7"/>
  <c r="AG28" i="7"/>
  <c r="AG22" i="7"/>
  <c r="AG29" i="7"/>
  <c r="AG27" i="7"/>
  <c r="AG21" i="7"/>
  <c r="W18" i="6"/>
  <c r="W14" i="6"/>
  <c r="W17" i="6"/>
  <c r="W16" i="6"/>
  <c r="AB16" i="7"/>
  <c r="AB12" i="7"/>
  <c r="AB9" i="7"/>
  <c r="AB8" i="7"/>
  <c r="AB15" i="7"/>
  <c r="AB7" i="7"/>
  <c r="AB10" i="7"/>
  <c r="AB14" i="7"/>
  <c r="AB6" i="7"/>
  <c r="AB13" i="7"/>
  <c r="AB11" i="7"/>
  <c r="Q18" i="6"/>
  <c r="Q15" i="6"/>
  <c r="Q17" i="6"/>
  <c r="Q16" i="6"/>
  <c r="Q14" i="6"/>
  <c r="AM6" i="4"/>
  <c r="AE6" i="4"/>
  <c r="AD6" i="4"/>
  <c r="AJ6" i="4"/>
  <c r="AH6" i="4"/>
  <c r="AG6" i="4"/>
  <c r="AI6" i="4"/>
  <c r="AM12" i="4"/>
  <c r="AE12" i="4"/>
  <c r="AD12" i="4"/>
  <c r="AC12" i="4"/>
  <c r="AF12" i="4"/>
  <c r="AH12" i="4"/>
  <c r="AJ12" i="4"/>
  <c r="AG12" i="4"/>
  <c r="AL12" i="4"/>
  <c r="AY29" i="3"/>
  <c r="AU29" i="3"/>
  <c r="AV29" i="3"/>
  <c r="AR29" i="3"/>
  <c r="AP29" i="3"/>
  <c r="AT29" i="3"/>
  <c r="AX29" i="3"/>
  <c r="AN29" i="3"/>
  <c r="AK29" i="3"/>
  <c r="AW29" i="3"/>
  <c r="AQ29" i="3"/>
  <c r="AM29" i="3"/>
  <c r="AY10" i="7"/>
  <c r="AU10" i="7"/>
  <c r="AK10" i="7"/>
  <c r="AN10" i="7"/>
  <c r="AO10" i="7"/>
  <c r="AT10" i="7"/>
  <c r="AV10" i="7"/>
  <c r="AL10" i="7"/>
  <c r="AR10" i="7"/>
  <c r="AM10" i="7"/>
  <c r="AP10" i="7"/>
  <c r="AQ10" i="7"/>
  <c r="AX10" i="7"/>
  <c r="AS10" i="7"/>
  <c r="AW10" i="7"/>
  <c r="AY6" i="3"/>
  <c r="AR6" i="3"/>
  <c r="AX6" i="3"/>
  <c r="AV6" i="3"/>
  <c r="AU6" i="3"/>
  <c r="AS6" i="3"/>
  <c r="AN6" i="3"/>
  <c r="AQ6" i="3"/>
  <c r="AM6" i="3"/>
  <c r="AY25" i="3"/>
  <c r="AV25" i="3"/>
  <c r="AU25" i="3"/>
  <c r="AX25" i="3"/>
  <c r="AT25" i="3"/>
  <c r="AQ25" i="3"/>
  <c r="AN25" i="3"/>
  <c r="AL25" i="3"/>
  <c r="AR25" i="3"/>
  <c r="AM25" i="3"/>
  <c r="AY27" i="3"/>
  <c r="AV27" i="3"/>
  <c r="AQ27" i="3"/>
  <c r="AM27" i="3"/>
  <c r="AN27" i="3"/>
  <c r="AX27" i="3"/>
  <c r="AP27" i="3"/>
  <c r="AU27" i="3"/>
  <c r="AR27" i="3"/>
  <c r="AT27" i="3"/>
  <c r="AY17" i="3"/>
  <c r="AM17" i="3"/>
  <c r="AU17" i="3"/>
  <c r="AX17" i="3"/>
  <c r="AW17" i="3"/>
  <c r="AV17" i="3"/>
  <c r="AN17" i="3"/>
  <c r="AS17" i="3"/>
  <c r="AR17" i="3"/>
  <c r="AY30" i="3"/>
  <c r="AU30" i="3"/>
  <c r="AV30" i="3"/>
  <c r="AX30" i="3"/>
  <c r="AW30" i="3"/>
  <c r="AR30" i="3"/>
  <c r="AS30" i="3"/>
  <c r="AO30" i="3"/>
  <c r="AQ30" i="3"/>
  <c r="AM30" i="3"/>
  <c r="AK30" i="3"/>
  <c r="AY12" i="3"/>
  <c r="AR12" i="3"/>
  <c r="AX12" i="3"/>
  <c r="AV12" i="3"/>
  <c r="AK12" i="3"/>
  <c r="AM12" i="3"/>
  <c r="AQ12" i="3"/>
  <c r="AP12" i="3"/>
  <c r="AU12" i="3"/>
  <c r="AT12" i="3"/>
  <c r="AL12" i="3"/>
  <c r="R18" i="4"/>
  <c r="R11" i="4"/>
  <c r="R6" i="4"/>
  <c r="R12" i="4"/>
  <c r="R13" i="4"/>
  <c r="R16" i="4"/>
  <c r="R8" i="4"/>
  <c r="R7" i="4"/>
  <c r="R14" i="4"/>
  <c r="R10" i="4"/>
  <c r="R15" i="4"/>
  <c r="R9" i="4"/>
  <c r="AS15" i="3"/>
  <c r="AG9" i="4"/>
  <c r="AO27" i="3"/>
  <c r="AL31" i="4"/>
  <c r="AI9" i="4"/>
  <c r="AS23" i="3"/>
  <c r="AI33" i="4"/>
  <c r="Y9" i="3"/>
  <c r="AK31" i="3"/>
  <c r="AT15" i="3"/>
  <c r="U25" i="4"/>
  <c r="Y8" i="4"/>
  <c r="AL15" i="7"/>
  <c r="AH17" i="4"/>
  <c r="U6" i="3"/>
  <c r="AJ15" i="4"/>
  <c r="Z33" i="3"/>
  <c r="T25" i="3"/>
  <c r="P24" i="4"/>
  <c r="S22" i="4"/>
  <c r="AC20" i="7"/>
  <c r="AC16" i="4"/>
  <c r="AI10" i="4"/>
  <c r="AV16" i="5"/>
  <c r="AL27" i="4"/>
  <c r="AW14" i="3"/>
  <c r="AF12" i="3"/>
  <c r="X6" i="4"/>
  <c r="AL32" i="4"/>
  <c r="P27" i="4"/>
  <c r="R31" i="4"/>
  <c r="AH30" i="4"/>
  <c r="U7" i="7"/>
  <c r="AF24" i="3"/>
  <c r="AK23" i="3"/>
  <c r="AQ8" i="5"/>
  <c r="AF15" i="3"/>
  <c r="AF6" i="4"/>
  <c r="AF27" i="4"/>
  <c r="AS24" i="3"/>
  <c r="X6" i="3"/>
  <c r="T32" i="3"/>
  <c r="AP31" i="3"/>
  <c r="X17" i="3"/>
  <c r="Q9" i="4"/>
  <c r="AF23" i="3"/>
  <c r="AU32" i="3"/>
  <c r="AC14" i="3"/>
  <c r="S14" i="4"/>
  <c r="AF8" i="3"/>
  <c r="AL6" i="4"/>
  <c r="AU6" i="5"/>
  <c r="AQ14" i="7"/>
  <c r="AW13" i="7"/>
  <c r="T27" i="4"/>
  <c r="AN31" i="3"/>
  <c r="AD30" i="4"/>
  <c r="AG14" i="4"/>
  <c r="AJ17" i="4"/>
  <c r="AS25" i="3"/>
  <c r="AF11" i="7"/>
  <c r="AB27" i="7"/>
  <c r="AW14" i="7"/>
  <c r="AX14" i="5"/>
  <c r="W30" i="3"/>
  <c r="AO31" i="3"/>
  <c r="AL30" i="4"/>
  <c r="Y16" i="5"/>
  <c r="AF17" i="4"/>
  <c r="AR6" i="7"/>
  <c r="AO29" i="3"/>
  <c r="AF13" i="3"/>
  <c r="W16" i="5"/>
  <c r="AY22" i="3"/>
  <c r="AX22" i="3"/>
  <c r="AU22" i="3"/>
  <c r="AR22" i="3"/>
  <c r="AV22" i="3"/>
  <c r="AT22" i="3"/>
  <c r="Z16" i="5"/>
  <c r="AF22" i="3"/>
  <c r="AK8" i="4"/>
  <c r="AP11" i="7"/>
  <c r="AO13" i="7"/>
  <c r="AN14" i="5"/>
  <c r="T6" i="5"/>
  <c r="AO14" i="5"/>
  <c r="AF12" i="7"/>
  <c r="S31" i="4"/>
  <c r="AP25" i="3"/>
  <c r="AP24" i="3"/>
  <c r="AH24" i="4"/>
  <c r="Z22" i="3"/>
  <c r="AU16" i="3"/>
  <c r="AK14" i="5"/>
  <c r="T6" i="6"/>
  <c r="AF26" i="4"/>
  <c r="AE10" i="5"/>
  <c r="AE9" i="5"/>
  <c r="AE7" i="5"/>
  <c r="AE6" i="5"/>
  <c r="AL29" i="3"/>
  <c r="AN7" i="5"/>
  <c r="AN12" i="3"/>
  <c r="AF32" i="3"/>
  <c r="AC16" i="6"/>
  <c r="AL26" i="4"/>
  <c r="AS22" i="3"/>
  <c r="AG34" i="3"/>
  <c r="AG25" i="3"/>
  <c r="AG22" i="3"/>
  <c r="AG28" i="3"/>
  <c r="AG24" i="3"/>
  <c r="AG30" i="3"/>
  <c r="AG26" i="3"/>
  <c r="AG27" i="3"/>
  <c r="AG32" i="3"/>
  <c r="AG33" i="3"/>
  <c r="AG29" i="3"/>
  <c r="AG23" i="3"/>
  <c r="V15" i="4"/>
  <c r="P18" i="4"/>
  <c r="P11" i="4"/>
  <c r="P15" i="4"/>
  <c r="P13" i="4"/>
  <c r="P7" i="4"/>
  <c r="P8" i="4"/>
  <c r="P10" i="4"/>
  <c r="P12" i="4"/>
  <c r="AM7" i="6"/>
  <c r="AE7" i="6"/>
  <c r="AD7" i="6"/>
  <c r="AG7" i="6"/>
  <c r="AK7" i="6"/>
  <c r="AJ7" i="6"/>
  <c r="AF7" i="6"/>
  <c r="AC7" i="6"/>
  <c r="AL7" i="6"/>
  <c r="AH7" i="6"/>
  <c r="AF10" i="5"/>
  <c r="AF9" i="5"/>
  <c r="AF7" i="5"/>
  <c r="AF8" i="5"/>
  <c r="AF6" i="5"/>
  <c r="P34" i="4"/>
  <c r="P29" i="4"/>
  <c r="P33" i="4"/>
  <c r="P22" i="4"/>
  <c r="P32" i="4"/>
  <c r="P25" i="4"/>
  <c r="P26" i="4"/>
  <c r="P23" i="4"/>
  <c r="AY26" i="3"/>
  <c r="AU26" i="3"/>
  <c r="AV26" i="3"/>
  <c r="AR26" i="3"/>
  <c r="AX26" i="3"/>
  <c r="AP26" i="3"/>
  <c r="AL26" i="3"/>
  <c r="AQ26" i="3"/>
  <c r="AO26" i="3"/>
  <c r="AS26" i="3"/>
  <c r="AK26" i="3"/>
  <c r="AW26" i="3"/>
  <c r="P18" i="6"/>
  <c r="P14" i="6"/>
  <c r="P15" i="6"/>
  <c r="P17" i="6"/>
  <c r="AY7" i="7"/>
  <c r="AP7" i="7"/>
  <c r="AU7" i="7"/>
  <c r="AV7" i="7"/>
  <c r="AO7" i="7"/>
  <c r="AQ7" i="7"/>
  <c r="AR7" i="7"/>
  <c r="AW7" i="7"/>
  <c r="AK7" i="7"/>
  <c r="AN7" i="7"/>
  <c r="AT7" i="7"/>
  <c r="AS7" i="7"/>
  <c r="AA10" i="5"/>
  <c r="AA6" i="5"/>
  <c r="AA9" i="5"/>
  <c r="AA7" i="5"/>
  <c r="AM33" i="4"/>
  <c r="AD33" i="4"/>
  <c r="AE33" i="4"/>
  <c r="AL33" i="4"/>
  <c r="AK33" i="4"/>
  <c r="AH33" i="4"/>
  <c r="AG33" i="4"/>
  <c r="AF33" i="4"/>
  <c r="AC33" i="4"/>
  <c r="AD16" i="7"/>
  <c r="AD7" i="7"/>
  <c r="AD10" i="7"/>
  <c r="AD8" i="7"/>
  <c r="AD15" i="7"/>
  <c r="AD13" i="7"/>
  <c r="AD12" i="7"/>
  <c r="AD14" i="7"/>
  <c r="AD11" i="7"/>
  <c r="AD9" i="7"/>
  <c r="AD6" i="7"/>
  <c r="AM25" i="4"/>
  <c r="AC25" i="4"/>
  <c r="AF25" i="4"/>
  <c r="AJ25" i="4"/>
  <c r="AL25" i="4"/>
  <c r="AG25" i="4"/>
  <c r="AD25" i="4"/>
  <c r="AE18" i="5"/>
  <c r="AE15" i="5"/>
  <c r="AE14" i="5"/>
  <c r="AE17" i="5"/>
  <c r="T22" i="7"/>
  <c r="T26" i="7"/>
  <c r="T24" i="7"/>
  <c r="T23" i="7"/>
  <c r="T28" i="7"/>
  <c r="T21" i="7"/>
  <c r="T29" i="7"/>
  <c r="T25" i="7"/>
  <c r="T27" i="7"/>
  <c r="AM17" i="4"/>
  <c r="AD17" i="4"/>
  <c r="AL17" i="4"/>
  <c r="AM31" i="4"/>
  <c r="AK31" i="4"/>
  <c r="AH31" i="4"/>
  <c r="AG31" i="4"/>
  <c r="Y34" i="4"/>
  <c r="Y23" i="4"/>
  <c r="Y33" i="4"/>
  <c r="Y24" i="4"/>
  <c r="Y28" i="4"/>
  <c r="Y25" i="4"/>
  <c r="T18" i="6"/>
  <c r="T17" i="6"/>
  <c r="T16" i="6"/>
  <c r="T15" i="6"/>
  <c r="T18" i="5"/>
  <c r="T17" i="5"/>
  <c r="T15" i="5"/>
  <c r="Y10" i="5"/>
  <c r="Y9" i="5"/>
  <c r="Y7" i="5"/>
  <c r="V34" i="4"/>
  <c r="V26" i="4"/>
  <c r="V28" i="4"/>
  <c r="V30" i="4"/>
  <c r="V29" i="4"/>
  <c r="X18" i="6"/>
  <c r="X17" i="6"/>
  <c r="X16" i="6"/>
  <c r="X34" i="4"/>
  <c r="X32" i="4"/>
  <c r="X27" i="4"/>
  <c r="X26" i="4"/>
  <c r="X31" i="4"/>
  <c r="X33" i="4"/>
  <c r="X29" i="4"/>
  <c r="X30" i="4"/>
  <c r="AM14" i="6"/>
  <c r="AI14" i="6"/>
  <c r="AC14" i="6"/>
  <c r="AJ14" i="6"/>
  <c r="AL14" i="6"/>
  <c r="AE14" i="6"/>
  <c r="AF14" i="6"/>
  <c r="AD14" i="6"/>
  <c r="AY26" i="7"/>
  <c r="AO26" i="7"/>
  <c r="AR26" i="7"/>
  <c r="AX26" i="7"/>
  <c r="AS26" i="7"/>
  <c r="AK26" i="7"/>
  <c r="AV26" i="7"/>
  <c r="AN26" i="7"/>
  <c r="AU26" i="7"/>
  <c r="AP26" i="7"/>
  <c r="AQ26" i="7"/>
  <c r="AT26" i="7"/>
  <c r="AL26" i="7"/>
  <c r="AM26" i="7"/>
  <c r="AW26" i="7"/>
  <c r="AC18" i="5"/>
  <c r="AC17" i="5"/>
  <c r="AC14" i="5"/>
  <c r="AC15" i="5"/>
  <c r="V34" i="3"/>
  <c r="V27" i="3"/>
  <c r="V28" i="3"/>
  <c r="V23" i="3"/>
  <c r="V32" i="3"/>
  <c r="V29" i="3"/>
  <c r="V25" i="3"/>
  <c r="V33" i="3"/>
  <c r="V30" i="3"/>
  <c r="U10" i="5"/>
  <c r="U8" i="5"/>
  <c r="U9" i="5"/>
  <c r="AM14" i="4"/>
  <c r="AE14" i="4"/>
  <c r="AJ14" i="4"/>
  <c r="AI14" i="4"/>
  <c r="AK14" i="4"/>
  <c r="AM23" i="4"/>
  <c r="AE23" i="4"/>
  <c r="AD23" i="4"/>
  <c r="AF23" i="4"/>
  <c r="AJ23" i="4"/>
  <c r="AG23" i="4"/>
  <c r="AH23" i="4"/>
  <c r="AC23" i="4"/>
  <c r="AL23" i="4"/>
  <c r="W18" i="4"/>
  <c r="W11" i="4"/>
  <c r="W14" i="4"/>
  <c r="W16" i="4"/>
  <c r="W7" i="4"/>
  <c r="W6" i="4"/>
  <c r="W12" i="4"/>
  <c r="AY29" i="7"/>
  <c r="AV29" i="7"/>
  <c r="AU29" i="7"/>
  <c r="AX29" i="7"/>
  <c r="AT29" i="7"/>
  <c r="AS29" i="7"/>
  <c r="AQ29" i="7"/>
  <c r="AO29" i="7"/>
  <c r="AP29" i="7"/>
  <c r="AN29" i="7"/>
  <c r="AK29" i="7"/>
  <c r="Z16" i="7"/>
  <c r="Z11" i="7"/>
  <c r="Z8" i="7"/>
  <c r="Z6" i="7"/>
  <c r="Z12" i="7"/>
  <c r="Z9" i="7"/>
  <c r="Z7" i="7"/>
  <c r="Z13" i="7"/>
  <c r="Z10" i="7"/>
  <c r="Z15" i="7"/>
  <c r="AM29" i="4"/>
  <c r="AE29" i="4"/>
  <c r="AF29" i="4"/>
  <c r="AI29" i="4"/>
  <c r="AK29" i="4"/>
  <c r="AD29" i="4"/>
  <c r="AC29" i="4"/>
  <c r="AM17" i="6"/>
  <c r="AD17" i="6"/>
  <c r="AE17" i="6"/>
  <c r="AC17" i="6"/>
  <c r="AG17" i="6"/>
  <c r="AK17" i="6"/>
  <c r="AI17" i="6"/>
  <c r="AJ17" i="6"/>
  <c r="AH17" i="6"/>
  <c r="AF17" i="6"/>
  <c r="AM9" i="6"/>
  <c r="AE9" i="6"/>
  <c r="AD9" i="6"/>
  <c r="AC9" i="6"/>
  <c r="AF9" i="6"/>
  <c r="AH9" i="6"/>
  <c r="AK9" i="6"/>
  <c r="AL9" i="6"/>
  <c r="AG9" i="6"/>
  <c r="T18" i="4"/>
  <c r="T8" i="4"/>
  <c r="T6" i="4"/>
  <c r="T12" i="4"/>
  <c r="T13" i="4"/>
  <c r="T10" i="4"/>
  <c r="T16" i="4"/>
  <c r="T7" i="4"/>
  <c r="V10" i="6"/>
  <c r="V6" i="6"/>
  <c r="V10" i="5"/>
  <c r="V9" i="5"/>
  <c r="V8" i="5"/>
  <c r="V6" i="5"/>
  <c r="V7" i="5"/>
  <c r="Z18" i="3"/>
  <c r="Z11" i="3"/>
  <c r="Z7" i="3"/>
  <c r="Z12" i="3"/>
  <c r="Z13" i="3"/>
  <c r="Z10" i="3"/>
  <c r="Z16" i="3"/>
  <c r="Z6" i="3"/>
  <c r="AM7" i="4"/>
  <c r="AD7" i="4"/>
  <c r="AE7" i="4"/>
  <c r="AJ7" i="4"/>
  <c r="AC7" i="4"/>
  <c r="AG7" i="4"/>
  <c r="AL7" i="4"/>
  <c r="AK7" i="4"/>
  <c r="AF7" i="4"/>
  <c r="AB34" i="3"/>
  <c r="AB30" i="3"/>
  <c r="AB26" i="3"/>
  <c r="AB32" i="3"/>
  <c r="AB28" i="3"/>
  <c r="AB33" i="3"/>
  <c r="K7" i="2"/>
  <c r="T28" i="2"/>
  <c r="J29" i="2"/>
  <c r="T34" i="3"/>
  <c r="T29" i="3"/>
  <c r="T28" i="3"/>
  <c r="T26" i="3"/>
  <c r="T30" i="3"/>
  <c r="T24" i="3"/>
  <c r="AC34" i="3"/>
  <c r="AC24" i="3"/>
  <c r="AC29" i="3"/>
  <c r="AC25" i="3"/>
  <c r="AC31" i="3"/>
  <c r="AC28" i="3"/>
  <c r="AC23" i="3"/>
  <c r="AC27" i="3"/>
  <c r="AC22" i="3"/>
  <c r="AY15" i="3"/>
  <c r="AX15" i="3"/>
  <c r="AV15" i="3"/>
  <c r="AU15" i="3"/>
  <c r="AR15" i="3"/>
  <c r="AL15" i="3"/>
  <c r="AN15" i="3"/>
  <c r="AP15" i="3"/>
  <c r="AK15" i="3"/>
  <c r="Y18" i="3"/>
  <c r="Y13" i="3"/>
  <c r="Y10" i="3"/>
  <c r="Y16" i="3"/>
  <c r="Y7" i="3"/>
  <c r="Y14" i="3"/>
  <c r="Y11" i="3"/>
  <c r="Y12" i="3"/>
  <c r="Y15" i="3"/>
  <c r="T18" i="3"/>
  <c r="T12" i="3"/>
  <c r="T13" i="3"/>
  <c r="T14" i="3"/>
  <c r="T8" i="3"/>
  <c r="T16" i="3"/>
  <c r="T9" i="3"/>
  <c r="T10" i="3"/>
  <c r="T11" i="3"/>
  <c r="AA34" i="3"/>
  <c r="AA22" i="3"/>
  <c r="AA28" i="3"/>
  <c r="AA32" i="3"/>
  <c r="AA29" i="3"/>
  <c r="AA27" i="3"/>
  <c r="AA31" i="3"/>
  <c r="AA23" i="3"/>
  <c r="AA24" i="3"/>
  <c r="AA26" i="3"/>
  <c r="AA25" i="3"/>
  <c r="AA30" i="3"/>
  <c r="W10" i="6"/>
  <c r="W8" i="6"/>
  <c r="W6" i="6"/>
  <c r="W7" i="6"/>
  <c r="Y8" i="3"/>
  <c r="Y8" i="5"/>
  <c r="U29" i="7"/>
  <c r="AC6" i="3"/>
  <c r="T17" i="4"/>
  <c r="W8" i="4"/>
  <c r="AL17" i="3"/>
  <c r="V26" i="3"/>
  <c r="X23" i="4"/>
  <c r="AF27" i="3"/>
  <c r="Z15" i="3"/>
  <c r="AW9" i="3"/>
  <c r="U11" i="3"/>
  <c r="AS14" i="3"/>
  <c r="U17" i="4"/>
  <c r="AL6" i="3"/>
  <c r="W15" i="4"/>
  <c r="AB24" i="7"/>
  <c r="AF22" i="4"/>
  <c r="AT20" i="7"/>
  <c r="P16" i="4"/>
  <c r="AS16" i="5"/>
  <c r="V10" i="4"/>
  <c r="U14" i="4"/>
  <c r="AA29" i="7"/>
  <c r="V7" i="4"/>
  <c r="T27" i="3"/>
  <c r="Y6" i="3"/>
  <c r="X22" i="3"/>
  <c r="AW16" i="3"/>
  <c r="V12" i="4"/>
  <c r="V25" i="4"/>
  <c r="AC27" i="4"/>
  <c r="AE31" i="4"/>
  <c r="AL7" i="7"/>
  <c r="AQ9" i="3"/>
  <c r="Z8" i="5"/>
  <c r="V7" i="6"/>
  <c r="AW15" i="3"/>
  <c r="AN28" i="3"/>
  <c r="T7" i="3"/>
  <c r="AM14" i="3"/>
  <c r="Z17" i="3"/>
  <c r="AL9" i="3"/>
  <c r="AO12" i="3"/>
  <c r="P6" i="4"/>
  <c r="AK32" i="3"/>
  <c r="AO17" i="3"/>
  <c r="AM9" i="3"/>
  <c r="AM7" i="7"/>
  <c r="AW23" i="3"/>
  <c r="AH14" i="6"/>
  <c r="AT14" i="3"/>
  <c r="AE17" i="4"/>
  <c r="AE34" i="3"/>
  <c r="AE25" i="3"/>
  <c r="AE31" i="3"/>
  <c r="AE23" i="3"/>
  <c r="AE27" i="3"/>
  <c r="AE24" i="3"/>
  <c r="AE32" i="3"/>
  <c r="AE22" i="3"/>
  <c r="AE28" i="3"/>
  <c r="AE30" i="3"/>
  <c r="AE26" i="3"/>
  <c r="AE29" i="3"/>
  <c r="AF33" i="3"/>
  <c r="W24" i="4"/>
  <c r="Y22" i="3"/>
  <c r="Y6" i="4"/>
  <c r="X15" i="6"/>
  <c r="S15" i="6"/>
  <c r="AG27" i="4"/>
  <c r="Q15" i="4"/>
  <c r="V31" i="4"/>
  <c r="T17" i="3"/>
  <c r="AM16" i="5"/>
  <c r="AB25" i="3"/>
  <c r="AH29" i="4"/>
  <c r="AP6" i="5"/>
  <c r="AL16" i="6"/>
  <c r="AF14" i="7"/>
  <c r="AN30" i="3"/>
  <c r="AB31" i="3"/>
  <c r="P31" i="4"/>
  <c r="AA8" i="5"/>
  <c r="P30" i="4"/>
  <c r="X17" i="4"/>
  <c r="AA16" i="7"/>
  <c r="AA7" i="7"/>
  <c r="AA11" i="7"/>
  <c r="AA12" i="7"/>
  <c r="AA14" i="7"/>
  <c r="AA13" i="7"/>
  <c r="AA10" i="7"/>
  <c r="AA9" i="7"/>
  <c r="AA8" i="7"/>
  <c r="AN16" i="5"/>
  <c r="V32" i="4"/>
  <c r="AC6" i="6"/>
  <c r="AW22" i="3"/>
  <c r="W13" i="4"/>
  <c r="V22" i="4"/>
  <c r="V9" i="6"/>
  <c r="AM14" i="5"/>
  <c r="X14" i="6"/>
  <c r="AC32" i="3"/>
  <c r="U6" i="7"/>
  <c r="V8" i="6"/>
  <c r="AP30" i="3"/>
  <c r="AI17" i="4"/>
  <c r="X25" i="4"/>
  <c r="T16" i="5"/>
  <c r="V24" i="4"/>
  <c r="T22" i="4"/>
  <c r="AC6" i="7"/>
  <c r="AL14" i="5"/>
  <c r="AJ10" i="4"/>
  <c r="AT9" i="3"/>
  <c r="AG16" i="7"/>
  <c r="AG6" i="7"/>
  <c r="AG14" i="7"/>
  <c r="AG8" i="7"/>
  <c r="AG12" i="7"/>
  <c r="AG11" i="7"/>
  <c r="AG9" i="7"/>
  <c r="AG13" i="7"/>
  <c r="AG15" i="7"/>
  <c r="AG10" i="7"/>
  <c r="AA15" i="7"/>
  <c r="AK24" i="4"/>
  <c r="AM22" i="3"/>
  <c r="U6" i="5"/>
  <c r="P14" i="4"/>
  <c r="T15" i="3"/>
  <c r="T11" i="4"/>
  <c r="AY6" i="7"/>
  <c r="AX6" i="7"/>
  <c r="AQ6" i="7"/>
  <c r="AN6" i="7"/>
  <c r="AW6" i="7"/>
  <c r="AO6" i="7"/>
  <c r="AV6" i="7"/>
  <c r="AM6" i="7"/>
  <c r="AK6" i="7"/>
  <c r="AU6" i="7"/>
  <c r="AS6" i="7"/>
  <c r="AF30" i="7"/>
  <c r="AF21" i="7"/>
  <c r="AF20" i="7"/>
  <c r="AF26" i="7"/>
  <c r="AF23" i="7"/>
  <c r="AF24" i="7"/>
  <c r="AF22" i="7"/>
  <c r="AF25" i="7"/>
  <c r="AF18" i="5"/>
  <c r="AF15" i="5"/>
  <c r="AF14" i="5"/>
  <c r="AF17" i="5"/>
  <c r="AM9" i="4"/>
  <c r="AL9" i="4"/>
  <c r="AK9" i="4"/>
  <c r="AH9" i="4"/>
  <c r="AE9" i="4"/>
  <c r="AM28" i="4"/>
  <c r="AD28" i="4"/>
  <c r="AE28" i="4"/>
  <c r="AI28" i="4"/>
  <c r="AH28" i="4"/>
  <c r="AL28" i="4"/>
  <c r="AG28" i="4"/>
  <c r="AF28" i="4"/>
  <c r="AJ28" i="4"/>
  <c r="AE30" i="7"/>
  <c r="AE29" i="7"/>
  <c r="AE21" i="7"/>
  <c r="AE25" i="7"/>
  <c r="AE23" i="7"/>
  <c r="AE27" i="7"/>
  <c r="AE26" i="7"/>
  <c r="AE28" i="7"/>
  <c r="AE24" i="7"/>
  <c r="AE22" i="7"/>
  <c r="AE20" i="7"/>
  <c r="AM8" i="4"/>
  <c r="AD8" i="4"/>
  <c r="AE8" i="4"/>
  <c r="AF8" i="4"/>
  <c r="AC8" i="4"/>
  <c r="AI8" i="4"/>
  <c r="AG8" i="4"/>
  <c r="U34" i="4"/>
  <c r="U33" i="4"/>
  <c r="U22" i="4"/>
  <c r="U28" i="4"/>
  <c r="U31" i="4"/>
  <c r="U26" i="4"/>
  <c r="U27" i="4"/>
  <c r="U23" i="4"/>
  <c r="U32" i="4"/>
  <c r="AY23" i="7"/>
  <c r="AT23" i="7"/>
  <c r="AL23" i="7"/>
  <c r="AX23" i="7"/>
  <c r="AO23" i="7"/>
  <c r="AP23" i="7"/>
  <c r="AS23" i="7"/>
  <c r="AK23" i="7"/>
  <c r="AR23" i="7"/>
  <c r="AV23" i="7"/>
  <c r="AU23" i="7"/>
  <c r="AM23" i="7"/>
  <c r="AN23" i="7"/>
  <c r="AQ23" i="7"/>
  <c r="AW23" i="7"/>
  <c r="AY27" i="7"/>
  <c r="AU27" i="7"/>
  <c r="AV27" i="7"/>
  <c r="AR27" i="7"/>
  <c r="AQ27" i="7"/>
  <c r="AX27" i="7"/>
  <c r="AK27" i="7"/>
  <c r="AT27" i="7"/>
  <c r="AO27" i="7"/>
  <c r="AM27" i="7"/>
  <c r="AN27" i="7"/>
  <c r="AG18" i="5"/>
  <c r="AG16" i="5"/>
  <c r="AG17" i="5"/>
  <c r="AG15" i="5"/>
  <c r="AY13" i="7"/>
  <c r="AV13" i="7"/>
  <c r="AU13" i="7"/>
  <c r="AR13" i="7"/>
  <c r="AQ13" i="7"/>
  <c r="AX13" i="7"/>
  <c r="AL13" i="7"/>
  <c r="AK13" i="7"/>
  <c r="AT13" i="7"/>
  <c r="AM13" i="7"/>
  <c r="AS13" i="7"/>
  <c r="AP13" i="7"/>
  <c r="S34" i="4"/>
  <c r="S29" i="4"/>
  <c r="S24" i="4"/>
  <c r="S32" i="4"/>
  <c r="S33" i="4"/>
  <c r="S28" i="4"/>
  <c r="S25" i="4"/>
  <c r="S23" i="4"/>
  <c r="R18" i="6"/>
  <c r="R15" i="6"/>
  <c r="R16" i="6"/>
  <c r="R17" i="6"/>
  <c r="R14" i="6"/>
  <c r="Y30" i="7"/>
  <c r="Y21" i="7"/>
  <c r="Y23" i="7"/>
  <c r="Y22" i="7"/>
  <c r="Y26" i="7"/>
  <c r="Y24" i="7"/>
  <c r="Y25" i="7"/>
  <c r="Y29" i="7"/>
  <c r="Y20" i="7"/>
  <c r="Y28" i="7"/>
  <c r="AC10" i="5"/>
  <c r="AC8" i="5"/>
  <c r="AC7" i="5"/>
  <c r="AM27" i="4"/>
  <c r="AE27" i="4"/>
  <c r="AD27" i="4"/>
  <c r="AJ27" i="4"/>
  <c r="AH27" i="4"/>
  <c r="AK27" i="4"/>
  <c r="Z30" i="7"/>
  <c r="Z20" i="7"/>
  <c r="Z22" i="7"/>
  <c r="Z26" i="7"/>
  <c r="Z25" i="7"/>
  <c r="Z27" i="7"/>
  <c r="Z23" i="7"/>
  <c r="Z21" i="7"/>
  <c r="Z28" i="7"/>
  <c r="Z29" i="7"/>
  <c r="AB18" i="5"/>
  <c r="AB15" i="5"/>
  <c r="AB17" i="5"/>
  <c r="R34" i="4"/>
  <c r="R26" i="4"/>
  <c r="R22" i="4"/>
  <c r="R30" i="4"/>
  <c r="R27" i="4"/>
  <c r="R29" i="4"/>
  <c r="R24" i="4"/>
  <c r="R23" i="4"/>
  <c r="R32" i="4"/>
  <c r="R28" i="4"/>
  <c r="R33" i="4"/>
  <c r="AY8" i="7"/>
  <c r="AU8" i="7"/>
  <c r="AM8" i="7"/>
  <c r="AP8" i="7"/>
  <c r="AT8" i="7"/>
  <c r="AL8" i="7"/>
  <c r="AQ8" i="7"/>
  <c r="AO8" i="7"/>
  <c r="AN8" i="7"/>
  <c r="AK8" i="7"/>
  <c r="AV8" i="7"/>
  <c r="AX8" i="7"/>
  <c r="AR8" i="7"/>
  <c r="AS8" i="7"/>
  <c r="V18" i="5"/>
  <c r="V17" i="5"/>
  <c r="AY9" i="5"/>
  <c r="AQ9" i="5"/>
  <c r="AP9" i="5"/>
  <c r="AV9" i="5"/>
  <c r="AN9" i="5"/>
  <c r="AK9" i="5"/>
  <c r="AX9" i="5"/>
  <c r="AU9" i="5"/>
  <c r="AM9" i="5"/>
  <c r="AR9" i="5"/>
  <c r="AW9" i="5"/>
  <c r="AL9" i="5"/>
  <c r="AS9" i="5"/>
  <c r="X18" i="5"/>
  <c r="X17" i="5"/>
  <c r="X16" i="5"/>
  <c r="X15" i="5"/>
  <c r="X18" i="4"/>
  <c r="X7" i="4"/>
  <c r="X16" i="4"/>
  <c r="X13" i="4"/>
  <c r="X9" i="4"/>
  <c r="X14" i="4"/>
  <c r="AD18" i="5"/>
  <c r="AD15" i="5"/>
  <c r="AD16" i="5"/>
  <c r="AD17" i="5"/>
  <c r="T34" i="4"/>
  <c r="T28" i="4"/>
  <c r="T26" i="4"/>
  <c r="T30" i="4"/>
  <c r="T23" i="4"/>
  <c r="T24" i="4"/>
  <c r="T33" i="4"/>
  <c r="T31" i="4"/>
  <c r="T25" i="4"/>
  <c r="AM16" i="6"/>
  <c r="AE16" i="6"/>
  <c r="AD16" i="6"/>
  <c r="AG16" i="6"/>
  <c r="AK16" i="6"/>
  <c r="AI16" i="6"/>
  <c r="AH16" i="6"/>
  <c r="AJ16" i="6"/>
  <c r="AM11" i="4"/>
  <c r="AE11" i="4"/>
  <c r="AJ11" i="4"/>
  <c r="AD11" i="4"/>
  <c r="AC11" i="4"/>
  <c r="AG11" i="4"/>
  <c r="AF11" i="4"/>
  <c r="T16" i="7"/>
  <c r="T12" i="7"/>
  <c r="T10" i="7"/>
  <c r="T9" i="7"/>
  <c r="T14" i="7"/>
  <c r="T8" i="7"/>
  <c r="T7" i="7"/>
  <c r="T13" i="7"/>
  <c r="T11" i="7"/>
  <c r="T6" i="7"/>
  <c r="AM13" i="4"/>
  <c r="AE13" i="4"/>
  <c r="AF13" i="4"/>
  <c r="AK13" i="4"/>
  <c r="AL13" i="4"/>
  <c r="AG13" i="4"/>
  <c r="AH13" i="4"/>
  <c r="AI13" i="4"/>
  <c r="AC13" i="4"/>
  <c r="W30" i="7"/>
  <c r="W20" i="7"/>
  <c r="W23" i="7"/>
  <c r="W24" i="7"/>
  <c r="W26" i="7"/>
  <c r="W25" i="7"/>
  <c r="W28" i="7"/>
  <c r="W21" i="7"/>
  <c r="W22" i="7"/>
  <c r="W27" i="7"/>
  <c r="W29" i="7"/>
  <c r="V18" i="4"/>
  <c r="V6" i="4"/>
  <c r="V14" i="4"/>
  <c r="V13" i="4"/>
  <c r="V8" i="4"/>
  <c r="U22" i="7"/>
  <c r="U23" i="7"/>
  <c r="U28" i="7"/>
  <c r="U26" i="7"/>
  <c r="U24" i="7"/>
  <c r="U20" i="7"/>
  <c r="U25" i="7"/>
  <c r="AY11" i="7"/>
  <c r="AQ11" i="7"/>
  <c r="AR11" i="7"/>
  <c r="AX11" i="7"/>
  <c r="AN11" i="7"/>
  <c r="AU11" i="7"/>
  <c r="AV11" i="7"/>
  <c r="AO11" i="7"/>
  <c r="AK11" i="7"/>
  <c r="AL11" i="7"/>
  <c r="AM11" i="7"/>
  <c r="AS11" i="7"/>
  <c r="AT11" i="7"/>
  <c r="AY10" i="3"/>
  <c r="AN10" i="3"/>
  <c r="AP10" i="3"/>
  <c r="AU10" i="3"/>
  <c r="AX10" i="3"/>
  <c r="AV10" i="3"/>
  <c r="AR10" i="3"/>
  <c r="AO10" i="3"/>
  <c r="AS10" i="3"/>
  <c r="AL10" i="3"/>
  <c r="AK10" i="3"/>
  <c r="AQ10" i="3"/>
  <c r="AT10" i="3"/>
  <c r="V16" i="7"/>
  <c r="V8" i="7"/>
  <c r="V12" i="7"/>
  <c r="V10" i="7"/>
  <c r="V14" i="7"/>
  <c r="V9" i="7"/>
  <c r="V15" i="7"/>
  <c r="V13" i="7"/>
  <c r="V6" i="7"/>
  <c r="V11" i="7"/>
  <c r="AY28" i="3"/>
  <c r="AX28" i="3"/>
  <c r="AP28" i="3"/>
  <c r="AU28" i="3"/>
  <c r="AR28" i="3"/>
  <c r="AM28" i="3"/>
  <c r="AQ28" i="3"/>
  <c r="AV28" i="3"/>
  <c r="AT28" i="3"/>
  <c r="AS28" i="3"/>
  <c r="AK28" i="3"/>
  <c r="AO28" i="3"/>
  <c r="AY32" i="3"/>
  <c r="AN32" i="3"/>
  <c r="AR32" i="3"/>
  <c r="AX32" i="3"/>
  <c r="AP32" i="3"/>
  <c r="AV32" i="3"/>
  <c r="AM32" i="3"/>
  <c r="AQ32" i="3"/>
  <c r="AS32" i="3"/>
  <c r="AO32" i="3"/>
  <c r="AL32" i="3"/>
  <c r="J25" i="2"/>
  <c r="R26" i="2"/>
  <c r="AY8" i="3"/>
  <c r="AT8" i="3"/>
  <c r="AX8" i="3"/>
  <c r="AU8" i="3"/>
  <c r="AV8" i="3"/>
  <c r="AR8" i="3"/>
  <c r="AO8" i="3"/>
  <c r="AN8" i="3"/>
  <c r="AL8" i="3"/>
  <c r="AK8" i="3"/>
  <c r="W34" i="3"/>
  <c r="W29" i="3"/>
  <c r="W27" i="3"/>
  <c r="W32" i="3"/>
  <c r="W25" i="3"/>
  <c r="W24" i="3"/>
  <c r="AY7" i="3"/>
  <c r="AV7" i="3"/>
  <c r="AR7" i="3"/>
  <c r="AP7" i="3"/>
  <c r="AQ7" i="3"/>
  <c r="AM7" i="3"/>
  <c r="AU7" i="3"/>
  <c r="AX7" i="3"/>
  <c r="AT7" i="3"/>
  <c r="AW7" i="3"/>
  <c r="AS7" i="3"/>
  <c r="U18" i="3"/>
  <c r="U12" i="3"/>
  <c r="U16" i="3"/>
  <c r="U14" i="3"/>
  <c r="U8" i="3"/>
  <c r="U10" i="3"/>
  <c r="U15" i="3"/>
  <c r="AY14" i="3"/>
  <c r="AU14" i="3"/>
  <c r="AX14" i="3"/>
  <c r="AV14" i="3"/>
  <c r="AP14" i="3"/>
  <c r="AN14" i="3"/>
  <c r="AL14" i="3"/>
  <c r="AR14" i="3"/>
  <c r="AK14" i="3"/>
  <c r="X16" i="7"/>
  <c r="X8" i="7"/>
  <c r="X12" i="7"/>
  <c r="X10" i="7"/>
  <c r="X9" i="7"/>
  <c r="X7" i="7"/>
  <c r="X15" i="7"/>
  <c r="X11" i="7"/>
  <c r="X6" i="7"/>
  <c r="X14" i="7"/>
  <c r="AP8" i="3"/>
  <c r="AP8" i="5"/>
  <c r="AL29" i="7"/>
  <c r="AT6" i="3"/>
  <c r="AF30" i="4"/>
  <c r="AG17" i="4"/>
  <c r="AJ8" i="4"/>
  <c r="U17" i="3"/>
  <c r="AM26" i="3"/>
  <c r="AK23" i="4"/>
  <c r="AW27" i="3"/>
  <c r="AQ15" i="3"/>
  <c r="AM15" i="3"/>
  <c r="AF9" i="3"/>
  <c r="W22" i="3"/>
  <c r="AK15" i="4"/>
  <c r="W29" i="4"/>
  <c r="AS12" i="3"/>
  <c r="AK11" i="4"/>
  <c r="Y14" i="4"/>
  <c r="AF9" i="4"/>
  <c r="AD6" i="6"/>
  <c r="T6" i="3"/>
  <c r="X28" i="4"/>
  <c r="AU14" i="5"/>
  <c r="T15" i="7"/>
  <c r="AF27" i="7"/>
  <c r="X14" i="3"/>
  <c r="AH14" i="4"/>
  <c r="AR29" i="7"/>
  <c r="AI7" i="4"/>
  <c r="AK27" i="3"/>
  <c r="AP6" i="3"/>
  <c r="AL7" i="3"/>
  <c r="AI12" i="4"/>
  <c r="AI25" i="4"/>
  <c r="AL27" i="3"/>
  <c r="W33" i="3"/>
  <c r="AO25" i="3"/>
  <c r="P9" i="4"/>
  <c r="U15" i="5"/>
  <c r="W15" i="6"/>
  <c r="AL30" i="3"/>
  <c r="W28" i="3"/>
  <c r="AK7" i="3"/>
  <c r="AQ17" i="3"/>
  <c r="U9" i="3"/>
  <c r="AC6" i="4"/>
  <c r="V16" i="4"/>
  <c r="AI11" i="4"/>
  <c r="AT30" i="3"/>
  <c r="AC9" i="5"/>
  <c r="AT16" i="5"/>
  <c r="Z8" i="3"/>
  <c r="Z24" i="7"/>
  <c r="Y22" i="4"/>
  <c r="AF28" i="3"/>
  <c r="AB14" i="5"/>
  <c r="T14" i="6"/>
  <c r="R17" i="4"/>
  <c r="AP27" i="7"/>
  <c r="AJ24" i="4"/>
  <c r="AK12" i="4"/>
  <c r="AD10" i="5"/>
  <c r="AD7" i="5"/>
  <c r="AD8" i="5"/>
  <c r="AD9" i="5"/>
  <c r="AT6" i="5"/>
  <c r="AK15" i="6"/>
  <c r="AF15" i="6"/>
  <c r="AG24" i="7"/>
  <c r="AD15" i="4"/>
  <c r="AI31" i="4"/>
  <c r="Z14" i="3"/>
  <c r="AK17" i="3"/>
  <c r="AE6" i="6"/>
  <c r="AR20" i="7"/>
  <c r="W9" i="4"/>
  <c r="AN7" i="3"/>
  <c r="V15" i="5"/>
  <c r="T32" i="4"/>
  <c r="U27" i="7"/>
  <c r="AF16" i="5"/>
  <c r="AW29" i="7"/>
  <c r="AT17" i="3"/>
  <c r="Q31" i="4"/>
  <c r="AB27" i="3"/>
  <c r="AS31" i="3"/>
  <c r="AC31" i="4"/>
  <c r="AR8" i="5"/>
  <c r="AC30" i="4"/>
  <c r="AK17" i="4"/>
  <c r="AW25" i="3"/>
  <c r="V23" i="4"/>
  <c r="AK22" i="3"/>
  <c r="P6" i="6"/>
  <c r="AW6" i="3"/>
  <c r="AJ13" i="4"/>
  <c r="AI22" i="4"/>
  <c r="AI9" i="6"/>
  <c r="V14" i="5"/>
  <c r="AK14" i="6"/>
  <c r="AT32" i="3"/>
  <c r="AL6" i="7"/>
  <c r="W26" i="4"/>
  <c r="AY12" i="7"/>
  <c r="AS12" i="7"/>
  <c r="AK12" i="7"/>
  <c r="AV12" i="7"/>
  <c r="AN12" i="7"/>
  <c r="AU12" i="7"/>
  <c r="AX12" i="7"/>
  <c r="AO12" i="7"/>
  <c r="AR12" i="7"/>
  <c r="AL12" i="7"/>
  <c r="AQ12" i="7"/>
  <c r="AM12" i="7"/>
  <c r="AP12" i="7"/>
  <c r="AT12" i="7"/>
  <c r="V17" i="4"/>
  <c r="AK25" i="4"/>
  <c r="AK16" i="5"/>
  <c r="AI24" i="4"/>
  <c r="AT6" i="7"/>
  <c r="AH6" i="6"/>
  <c r="AQ7" i="5"/>
  <c r="W10" i="4"/>
  <c r="AH11" i="4"/>
  <c r="AV8" i="5"/>
  <c r="AR15" i="7"/>
  <c r="AW8" i="7"/>
  <c r="X24" i="4"/>
  <c r="AG29" i="4"/>
  <c r="Y6" i="7"/>
  <c r="V22" i="3"/>
  <c r="AL6" i="5"/>
  <c r="AS7" i="5"/>
  <c r="AC14" i="4"/>
  <c r="Y15" i="4"/>
  <c r="V31" i="3"/>
  <c r="AF16" i="7"/>
  <c r="AF7" i="7"/>
  <c r="AF15" i="7"/>
  <c r="AF6" i="7"/>
  <c r="AF10" i="7"/>
  <c r="AF9" i="7"/>
  <c r="AM10" i="4"/>
  <c r="AD10" i="4"/>
  <c r="AE10" i="4"/>
  <c r="AF10" i="4"/>
  <c r="AC10" i="4"/>
  <c r="AH10" i="4"/>
  <c r="AG10" i="4"/>
  <c r="AL10" i="4"/>
  <c r="AY20" i="7"/>
  <c r="AQ20" i="7"/>
  <c r="AX20" i="7"/>
  <c r="AN20" i="7"/>
  <c r="AL20" i="7"/>
  <c r="AO20" i="7"/>
  <c r="AP20" i="7"/>
  <c r="AU20" i="7"/>
  <c r="AW20" i="7"/>
  <c r="AM20" i="7"/>
  <c r="AV20" i="7"/>
  <c r="AY15" i="5"/>
  <c r="AU15" i="5"/>
  <c r="AV15" i="5"/>
  <c r="AX15" i="5"/>
  <c r="AP15" i="5"/>
  <c r="AW15" i="5"/>
  <c r="AT15" i="5"/>
  <c r="AK15" i="5"/>
  <c r="AO15" i="5"/>
  <c r="AS15" i="5"/>
  <c r="AQ15" i="5"/>
  <c r="AN15" i="5"/>
  <c r="AY22" i="7"/>
  <c r="AQ22" i="7"/>
  <c r="AT22" i="7"/>
  <c r="AL22" i="7"/>
  <c r="AU22" i="7"/>
  <c r="AM22" i="7"/>
  <c r="AP22" i="7"/>
  <c r="AS22" i="7"/>
  <c r="AR22" i="7"/>
  <c r="AO22" i="7"/>
  <c r="AK22" i="7"/>
  <c r="AV22" i="7"/>
  <c r="AN22" i="7"/>
  <c r="AX22" i="7"/>
  <c r="AW22" i="7"/>
  <c r="S18" i="4"/>
  <c r="S13" i="4"/>
  <c r="S8" i="4"/>
  <c r="S16" i="4"/>
  <c r="S7" i="4"/>
  <c r="S12" i="4"/>
  <c r="S15" i="4"/>
  <c r="S11" i="4"/>
  <c r="S10" i="4"/>
  <c r="AA18" i="5"/>
  <c r="AA17" i="5"/>
  <c r="AA14" i="5"/>
  <c r="AA16" i="5"/>
  <c r="AY8" i="5"/>
  <c r="AX8" i="5"/>
  <c r="AU8" i="5"/>
  <c r="AT8" i="5"/>
  <c r="AM8" i="5"/>
  <c r="AO8" i="5"/>
  <c r="AS8" i="5"/>
  <c r="AL8" i="5"/>
  <c r="AN8" i="5"/>
  <c r="AW8" i="5"/>
  <c r="X10" i="5"/>
  <c r="X7" i="5"/>
  <c r="X8" i="5"/>
  <c r="X6" i="5"/>
  <c r="AM8" i="6"/>
  <c r="AD8" i="6"/>
  <c r="AE8" i="6"/>
  <c r="AH8" i="6"/>
  <c r="AG8" i="6"/>
  <c r="AC8" i="6"/>
  <c r="AK8" i="6"/>
  <c r="AL8" i="6"/>
  <c r="AJ8" i="6"/>
  <c r="Q18" i="4"/>
  <c r="Q8" i="4"/>
  <c r="Q10" i="4"/>
  <c r="Q7" i="4"/>
  <c r="Q17" i="4"/>
  <c r="Q16" i="4"/>
  <c r="Q11" i="4"/>
  <c r="Q6" i="4"/>
  <c r="Q12" i="4"/>
  <c r="Y10" i="6"/>
  <c r="Y9" i="6"/>
  <c r="Y8" i="6"/>
  <c r="Y7" i="6"/>
  <c r="AY21" i="7"/>
  <c r="AV21" i="7"/>
  <c r="AO21" i="7"/>
  <c r="AU21" i="7"/>
  <c r="AP21" i="7"/>
  <c r="AN21" i="7"/>
  <c r="AW21" i="7"/>
  <c r="AK21" i="7"/>
  <c r="AQ21" i="7"/>
  <c r="AR21" i="7"/>
  <c r="AS21" i="7"/>
  <c r="AM21" i="7"/>
  <c r="AX21" i="7"/>
  <c r="AT21" i="7"/>
  <c r="AY17" i="5"/>
  <c r="AP17" i="5"/>
  <c r="AK17" i="5"/>
  <c r="AX17" i="5"/>
  <c r="AQ17" i="5"/>
  <c r="AV17" i="5"/>
  <c r="AU17" i="5"/>
  <c r="AN17" i="5"/>
  <c r="AT17" i="5"/>
  <c r="AR17" i="5"/>
  <c r="AW17" i="5"/>
  <c r="AM17" i="5"/>
  <c r="AS17" i="5"/>
  <c r="AL17" i="5"/>
  <c r="AO17" i="5"/>
  <c r="AY24" i="7"/>
  <c r="AO24" i="7"/>
  <c r="AT24" i="7"/>
  <c r="AU24" i="7"/>
  <c r="AK24" i="7"/>
  <c r="AN24" i="7"/>
  <c r="AP24" i="7"/>
  <c r="AR24" i="7"/>
  <c r="AV24" i="7"/>
  <c r="AL24" i="7"/>
  <c r="AM24" i="7"/>
  <c r="AW24" i="7"/>
  <c r="U18" i="6"/>
  <c r="U15" i="6"/>
  <c r="U17" i="6"/>
  <c r="U16" i="6"/>
  <c r="U18" i="5"/>
  <c r="U17" i="5"/>
  <c r="U16" i="5"/>
  <c r="U10" i="6"/>
  <c r="U7" i="6"/>
  <c r="U8" i="6"/>
  <c r="U9" i="6"/>
  <c r="W16" i="7"/>
  <c r="W12" i="7"/>
  <c r="W10" i="7"/>
  <c r="W11" i="7"/>
  <c r="W6" i="7"/>
  <c r="W9" i="7"/>
  <c r="W7" i="7"/>
  <c r="W8" i="7"/>
  <c r="W14" i="7"/>
  <c r="W15" i="7"/>
  <c r="AB30" i="7"/>
  <c r="AB22" i="7"/>
  <c r="AB26" i="7"/>
  <c r="AB23" i="7"/>
  <c r="AB21" i="7"/>
  <c r="AB25" i="7"/>
  <c r="AB28" i="7"/>
  <c r="AB29" i="7"/>
  <c r="T10" i="5"/>
  <c r="T9" i="5"/>
  <c r="T7" i="5"/>
  <c r="AM22" i="4"/>
  <c r="AE22" i="4"/>
  <c r="AD22" i="4"/>
  <c r="AJ22" i="4"/>
  <c r="AH22" i="4"/>
  <c r="AC22" i="4"/>
  <c r="S10" i="6"/>
  <c r="S7" i="6"/>
  <c r="S6" i="6"/>
  <c r="S9" i="6"/>
  <c r="AB10" i="5"/>
  <c r="AB6" i="5"/>
  <c r="AB8" i="5"/>
  <c r="AB9" i="5"/>
  <c r="AY28" i="7"/>
  <c r="AM28" i="7"/>
  <c r="AT28" i="7"/>
  <c r="AR28" i="7"/>
  <c r="AU28" i="7"/>
  <c r="AL28" i="7"/>
  <c r="AN28" i="7"/>
  <c r="AX28" i="7"/>
  <c r="AV28" i="7"/>
  <c r="AK28" i="7"/>
  <c r="AQ28" i="7"/>
  <c r="AS28" i="7"/>
  <c r="AP28" i="7"/>
  <c r="U18" i="4"/>
  <c r="U12" i="4"/>
  <c r="U6" i="4"/>
  <c r="U13" i="4"/>
  <c r="U9" i="4"/>
  <c r="U16" i="4"/>
  <c r="U10" i="4"/>
  <c r="U15" i="4"/>
  <c r="AM32" i="4"/>
  <c r="AD32" i="4"/>
  <c r="AE32" i="4"/>
  <c r="AF32" i="4"/>
  <c r="AH32" i="4"/>
  <c r="AK32" i="4"/>
  <c r="AC32" i="4"/>
  <c r="V28" i="7"/>
  <c r="V22" i="7"/>
  <c r="V26" i="7"/>
  <c r="V24" i="7"/>
  <c r="V23" i="7"/>
  <c r="V20" i="7"/>
  <c r="V27" i="7"/>
  <c r="V21" i="7"/>
  <c r="V25" i="7"/>
  <c r="X30" i="7"/>
  <c r="X21" i="7"/>
  <c r="X26" i="7"/>
  <c r="X24" i="7"/>
  <c r="X23" i="7"/>
  <c r="X22" i="7"/>
  <c r="X29" i="7"/>
  <c r="X25" i="7"/>
  <c r="X20" i="7"/>
  <c r="X27" i="7"/>
  <c r="W34" i="4"/>
  <c r="W27" i="4"/>
  <c r="W22" i="4"/>
  <c r="W28" i="4"/>
  <c r="W30" i="4"/>
  <c r="W23" i="4"/>
  <c r="W25" i="4"/>
  <c r="Z10" i="5"/>
  <c r="Z9" i="5"/>
  <c r="Z6" i="5"/>
  <c r="AY25" i="7"/>
  <c r="AR25" i="7"/>
  <c r="AX25" i="7"/>
  <c r="AQ25" i="7"/>
  <c r="AV25" i="7"/>
  <c r="AU25" i="7"/>
  <c r="AN25" i="7"/>
  <c r="AK25" i="7"/>
  <c r="AW25" i="7"/>
  <c r="AT25" i="7"/>
  <c r="AM25" i="7"/>
  <c r="AS25" i="7"/>
  <c r="AO25" i="7"/>
  <c r="AP25" i="7"/>
  <c r="AL25" i="7"/>
  <c r="X34" i="3"/>
  <c r="X26" i="3"/>
  <c r="X28" i="3"/>
  <c r="X23" i="3"/>
  <c r="X30" i="3"/>
  <c r="X24" i="3"/>
  <c r="X33" i="3"/>
  <c r="X32" i="3"/>
  <c r="Y18" i="6"/>
  <c r="Y15" i="6"/>
  <c r="Y14" i="6"/>
  <c r="X18" i="3"/>
  <c r="X11" i="3"/>
  <c r="X16" i="3"/>
  <c r="X10" i="3"/>
  <c r="X8" i="3"/>
  <c r="X9" i="3"/>
  <c r="S18" i="6"/>
  <c r="S14" i="6"/>
  <c r="S17" i="6"/>
  <c r="AC18" i="3"/>
  <c r="AC8" i="3"/>
  <c r="AC13" i="3"/>
  <c r="AC12" i="3"/>
  <c r="AC11" i="3"/>
  <c r="AC7" i="3"/>
  <c r="AC16" i="3"/>
  <c r="AC10" i="3"/>
  <c r="AY16" i="3"/>
  <c r="AR16" i="3"/>
  <c r="AP16" i="3"/>
  <c r="AM16" i="3"/>
  <c r="AX16" i="3"/>
  <c r="AV16" i="3"/>
  <c r="AN16" i="3"/>
  <c r="AT16" i="3"/>
  <c r="AQ16" i="3"/>
  <c r="AK16" i="3"/>
  <c r="AO16" i="3"/>
  <c r="AL16" i="3"/>
  <c r="AY31" i="3"/>
  <c r="AV31" i="3"/>
  <c r="AR31" i="3"/>
  <c r="AU31" i="3"/>
  <c r="AW31" i="3"/>
  <c r="AQ31" i="3"/>
  <c r="AL31" i="3"/>
  <c r="AT31" i="3"/>
  <c r="AM31" i="3"/>
  <c r="AF18" i="3"/>
  <c r="AF17" i="3"/>
  <c r="AF7" i="3"/>
  <c r="AY23" i="3"/>
  <c r="AV23" i="3"/>
  <c r="AR23" i="3"/>
  <c r="AX23" i="3"/>
  <c r="AQ23" i="3"/>
  <c r="AP23" i="3"/>
  <c r="AM23" i="3"/>
  <c r="AU23" i="3"/>
  <c r="AL23" i="3"/>
  <c r="AT23" i="3"/>
  <c r="AO23" i="3"/>
  <c r="AY9" i="3"/>
  <c r="AV9" i="3"/>
  <c r="AX9" i="3"/>
  <c r="AU9" i="3"/>
  <c r="AK9" i="3"/>
  <c r="AO9" i="3"/>
  <c r="AS9" i="3"/>
  <c r="AR9" i="3"/>
  <c r="AY24" i="3"/>
  <c r="AT24" i="3"/>
  <c r="AX24" i="3"/>
  <c r="AV24" i="3"/>
  <c r="AU24" i="3"/>
  <c r="AR24" i="3"/>
  <c r="AN24" i="3"/>
  <c r="AO24" i="3"/>
  <c r="AK24" i="3"/>
  <c r="AQ24" i="3"/>
  <c r="AL24" i="3"/>
  <c r="AF10" i="3"/>
  <c r="X13" i="3"/>
  <c r="T9" i="4"/>
  <c r="X27" i="3"/>
  <c r="Y31" i="4"/>
  <c r="V9" i="4"/>
  <c r="AB23" i="3"/>
  <c r="V33" i="4"/>
  <c r="AP9" i="3"/>
  <c r="AM10" i="3"/>
  <c r="T31" i="3"/>
  <c r="AC15" i="3"/>
  <c r="AH25" i="4"/>
  <c r="AL8" i="4"/>
  <c r="V29" i="7"/>
  <c r="AP17" i="3"/>
  <c r="U15" i="7"/>
  <c r="X15" i="4"/>
  <c r="AJ29" i="4"/>
  <c r="X11" i="4"/>
  <c r="AL14" i="4"/>
  <c r="AK25" i="3"/>
  <c r="AC24" i="4"/>
  <c r="Q10" i="6"/>
  <c r="Q8" i="6"/>
  <c r="Q7" i="6"/>
  <c r="Q9" i="6"/>
  <c r="AK6" i="3"/>
  <c r="AK28" i="4"/>
  <c r="AD14" i="5"/>
  <c r="AK15" i="7"/>
  <c r="AW27" i="7"/>
  <c r="AO14" i="3"/>
  <c r="AE16" i="5"/>
  <c r="W33" i="4"/>
  <c r="Y27" i="4"/>
  <c r="AG15" i="4"/>
  <c r="AF14" i="3"/>
  <c r="AW12" i="3"/>
  <c r="W9" i="6"/>
  <c r="AK6" i="4"/>
  <c r="Y32" i="4"/>
  <c r="U30" i="4"/>
  <c r="X25" i="3"/>
  <c r="AC9" i="4"/>
  <c r="T23" i="3"/>
  <c r="AL15" i="5"/>
  <c r="AL6" i="6"/>
  <c r="AJ15" i="6"/>
  <c r="S6" i="4"/>
  <c r="S27" i="4"/>
  <c r="X15" i="3"/>
  <c r="AC33" i="3"/>
  <c r="AB24" i="3"/>
  <c r="AO6" i="3"/>
  <c r="U7" i="4"/>
  <c r="AI16" i="4"/>
  <c r="AC30" i="3"/>
  <c r="AT9" i="5"/>
  <c r="AC16" i="5"/>
  <c r="AQ8" i="3"/>
  <c r="AQ24" i="7"/>
  <c r="AL22" i="4"/>
  <c r="AW28" i="3"/>
  <c r="AS14" i="5"/>
  <c r="AG14" i="6"/>
  <c r="AF14" i="4"/>
  <c r="AA33" i="3"/>
  <c r="AE25" i="4"/>
  <c r="AM24" i="3"/>
  <c r="AW8" i="3"/>
  <c r="Y34" i="3"/>
  <c r="Y28" i="3"/>
  <c r="Y23" i="3"/>
  <c r="Y26" i="3"/>
  <c r="Y27" i="3"/>
  <c r="Y29" i="3"/>
  <c r="Y32" i="3"/>
  <c r="X12" i="4"/>
  <c r="AK20" i="7"/>
  <c r="Z14" i="7"/>
  <c r="AF13" i="7"/>
  <c r="AY33" i="3"/>
  <c r="AU33" i="3"/>
  <c r="AX33" i="3"/>
  <c r="AO33" i="3"/>
  <c r="AS33" i="3"/>
  <c r="AM33" i="3"/>
  <c r="AX24" i="7"/>
  <c r="W31" i="3"/>
  <c r="Q30" i="4"/>
  <c r="T14" i="4"/>
  <c r="W17" i="4"/>
  <c r="R10" i="6"/>
  <c r="R9" i="6"/>
  <c r="R7" i="6"/>
  <c r="R8" i="6"/>
  <c r="AA20" i="7"/>
  <c r="AJ9" i="4"/>
  <c r="AM8" i="3"/>
  <c r="AM15" i="5"/>
  <c r="AG32" i="4"/>
  <c r="AL27" i="7"/>
  <c r="AW16" i="5"/>
  <c r="AF29" i="7"/>
  <c r="AC17" i="3"/>
  <c r="AD31" i="4"/>
  <c r="AS27" i="3"/>
  <c r="X31" i="3"/>
  <c r="W31" i="4"/>
  <c r="Q14" i="4"/>
  <c r="Y30" i="4"/>
  <c r="AP16" i="5"/>
  <c r="S17" i="4"/>
  <c r="AA6" i="7"/>
  <c r="AF25" i="3"/>
  <c r="U13" i="3"/>
  <c r="AI23" i="4"/>
  <c r="T22" i="3"/>
  <c r="Y17" i="6"/>
  <c r="AQ16" i="5"/>
  <c r="AT26" i="3"/>
  <c r="AF6" i="3"/>
  <c r="X8" i="4"/>
  <c r="AL29" i="4"/>
  <c r="Y11" i="7"/>
  <c r="X13" i="7"/>
  <c r="W14" i="5"/>
  <c r="AK6" i="5"/>
  <c r="AF8" i="6"/>
  <c r="AK22" i="4"/>
  <c r="X14" i="5"/>
  <c r="W26" i="3"/>
  <c r="AJ26" i="4"/>
  <c r="AF31" i="4"/>
  <c r="AK33" i="3"/>
  <c r="Y25" i="3"/>
  <c r="Y24" i="3"/>
  <c r="U24" i="4"/>
  <c r="AS29" i="3"/>
  <c r="AQ22" i="3"/>
  <c r="AL7" i="5"/>
  <c r="T14" i="5"/>
  <c r="AG6" i="6"/>
  <c r="AW28" i="7"/>
  <c r="S26" i="4"/>
  <c r="Y11" i="4"/>
  <c r="AG7" i="7"/>
  <c r="P17" i="4"/>
  <c r="AA15" i="5"/>
  <c r="U8" i="4"/>
  <c r="X7" i="3"/>
  <c r="AJ32" i="4"/>
  <c r="AO28" i="7"/>
  <c r="P16" i="6"/>
  <c r="Y26" i="4"/>
  <c r="AB22" i="3"/>
  <c r="AF11" i="3"/>
  <c r="AG31" i="3"/>
  <c r="W10" i="5"/>
  <c r="W9" i="5"/>
  <c r="AY13" i="3"/>
  <c r="AU13" i="3"/>
  <c r="AR13" i="3"/>
  <c r="AP13" i="3"/>
  <c r="AN13" i="3"/>
  <c r="AK13" i="3"/>
  <c r="AT13" i="3"/>
  <c r="AX13" i="3"/>
  <c r="AV13" i="3"/>
  <c r="W8" i="5"/>
  <c r="AG10" i="5"/>
  <c r="AG7" i="5"/>
  <c r="AG8" i="5"/>
  <c r="AG9" i="5"/>
  <c r="AA18" i="3"/>
  <c r="AA7" i="3"/>
  <c r="AA6" i="3"/>
  <c r="AA12" i="3"/>
  <c r="AA16" i="3"/>
  <c r="AA13" i="3"/>
  <c r="AA15" i="3"/>
  <c r="AA8" i="3"/>
  <c r="AA10" i="3"/>
  <c r="AA11" i="3"/>
  <c r="V18" i="3"/>
  <c r="V11" i="3"/>
  <c r="V7" i="3"/>
  <c r="V16" i="3"/>
  <c r="V12" i="3"/>
  <c r="V17" i="3"/>
  <c r="AY9" i="7"/>
  <c r="AP9" i="7"/>
  <c r="AS9" i="7"/>
  <c r="AK9" i="7"/>
  <c r="AR9" i="7"/>
  <c r="AT9" i="7"/>
  <c r="AL9" i="7"/>
  <c r="AX9" i="7"/>
  <c r="AO9" i="7"/>
  <c r="AQ9" i="7"/>
  <c r="AN9" i="7"/>
  <c r="AU9" i="7"/>
  <c r="AM9" i="7"/>
  <c r="AV9" i="7"/>
  <c r="W6" i="5"/>
  <c r="AE16" i="7"/>
  <c r="AE13" i="7"/>
  <c r="AE12" i="7"/>
  <c r="AE15" i="7"/>
  <c r="AE7" i="7"/>
  <c r="AE11" i="7"/>
  <c r="AE9" i="7"/>
  <c r="AE14" i="7"/>
  <c r="AE8" i="7"/>
  <c r="AE10" i="7"/>
  <c r="AA9" i="3"/>
  <c r="AE18" i="3"/>
  <c r="AE15" i="3"/>
  <c r="AE7" i="3"/>
  <c r="AE11" i="3"/>
  <c r="AE13" i="3"/>
  <c r="AE9" i="3"/>
  <c r="AE6" i="3"/>
  <c r="AE12" i="3"/>
  <c r="AE8" i="3"/>
  <c r="AE16" i="3"/>
  <c r="AE14" i="3"/>
  <c r="AE10" i="3"/>
  <c r="Q18" i="3"/>
  <c r="AH6" i="3" s="1"/>
  <c r="Q41" i="3"/>
  <c r="Q40" i="3"/>
  <c r="H50" i="3"/>
  <c r="Q34" i="3"/>
  <c r="AQ34" i="3" s="1"/>
  <c r="J50" i="3"/>
  <c r="Q47" i="3"/>
  <c r="C50" i="3"/>
  <c r="L50" i="3"/>
  <c r="F50" i="3"/>
  <c r="G50" i="3"/>
  <c r="Q48" i="3"/>
  <c r="G43" i="2"/>
  <c r="S27" i="2"/>
  <c r="S16" i="2"/>
  <c r="L13" i="2"/>
  <c r="L11" i="2"/>
  <c r="K22" i="2"/>
  <c r="R27" i="2"/>
  <c r="K9" i="2"/>
  <c r="K6" i="2"/>
  <c r="S22" i="2"/>
  <c r="J24" i="2"/>
  <c r="L6" i="2"/>
  <c r="R28" i="2"/>
  <c r="M13" i="2"/>
  <c r="K31" i="2"/>
  <c r="S28" i="2"/>
  <c r="K17" i="2"/>
  <c r="J26" i="2"/>
  <c r="L9" i="2"/>
  <c r="M15" i="2"/>
  <c r="L8" i="2"/>
  <c r="J31" i="2"/>
  <c r="J32" i="2"/>
  <c r="L10" i="2"/>
  <c r="R22" i="2"/>
  <c r="J12" i="2"/>
  <c r="J6" i="2"/>
  <c r="M16" i="2"/>
  <c r="K15" i="2"/>
  <c r="G48" i="2"/>
  <c r="M17" i="2"/>
  <c r="Q16" i="2"/>
  <c r="K32" i="2"/>
  <c r="K25" i="2"/>
  <c r="L15" i="2"/>
  <c r="L17" i="2"/>
  <c r="K11" i="2"/>
  <c r="M9" i="2"/>
  <c r="M12" i="2"/>
  <c r="T16" i="2"/>
  <c r="K26" i="2"/>
  <c r="U8" i="2"/>
  <c r="T8" i="2"/>
  <c r="U7" i="2"/>
  <c r="L26" i="2"/>
  <c r="G39" i="2"/>
  <c r="S8" i="2"/>
  <c r="L28" i="2"/>
  <c r="U33" i="2"/>
  <c r="M34" i="2"/>
  <c r="M24" i="2"/>
  <c r="M22" i="2"/>
  <c r="G34" i="2"/>
  <c r="N32" i="2" s="1"/>
  <c r="K18" i="2"/>
  <c r="U22" i="2"/>
  <c r="T22" i="2"/>
  <c r="M33" i="2"/>
  <c r="M29" i="2"/>
  <c r="L29" i="2"/>
  <c r="K13" i="2"/>
  <c r="S10" i="2"/>
  <c r="J34" i="2"/>
  <c r="J18" i="2"/>
  <c r="J9" i="2"/>
  <c r="L22" i="2"/>
  <c r="J27" i="2"/>
  <c r="L30" i="2"/>
  <c r="U32" i="2"/>
  <c r="M27" i="2"/>
  <c r="J13" i="2"/>
  <c r="T32" i="2"/>
  <c r="T12" i="2"/>
  <c r="M31" i="2"/>
  <c r="M25" i="2"/>
  <c r="K28" i="2"/>
  <c r="K24" i="2"/>
  <c r="K10" i="2"/>
  <c r="L18" i="2"/>
  <c r="M11" i="2"/>
  <c r="R33" i="2"/>
  <c r="L12" i="2"/>
  <c r="U26" i="2"/>
  <c r="U10" i="2"/>
  <c r="L34" i="2"/>
  <c r="R8" i="2"/>
  <c r="U12" i="2"/>
  <c r="G40" i="2"/>
  <c r="L27" i="2"/>
  <c r="L32" i="2"/>
  <c r="Q10" i="2"/>
  <c r="G18" i="2"/>
  <c r="G44" i="2"/>
  <c r="E50" i="2"/>
  <c r="G42" i="2"/>
  <c r="K34" i="2"/>
  <c r="M18" i="2"/>
  <c r="M8" i="2"/>
  <c r="M6" i="2"/>
  <c r="T33" i="2"/>
  <c r="K23" i="2"/>
  <c r="L24" i="2"/>
  <c r="U27" i="2"/>
  <c r="U28" i="2"/>
  <c r="J28" i="2"/>
  <c r="K27" i="2"/>
  <c r="J15" i="2"/>
  <c r="L25" i="2"/>
  <c r="K8" i="2"/>
  <c r="Q27" i="2"/>
  <c r="J14" i="2"/>
  <c r="M28" i="2"/>
  <c r="J22" i="2"/>
  <c r="S7" i="2"/>
  <c r="J11" i="2"/>
  <c r="J7" i="2"/>
  <c r="Q12" i="2"/>
  <c r="U16" i="2"/>
  <c r="R10" i="2"/>
  <c r="U30" i="2"/>
  <c r="L31" i="2"/>
  <c r="L23" i="2"/>
  <c r="T7" i="2"/>
  <c r="K33" i="2"/>
  <c r="S33" i="2"/>
  <c r="K29" i="2"/>
  <c r="M26" i="2"/>
  <c r="R30" i="2"/>
  <c r="K16" i="2"/>
  <c r="M10" i="2"/>
  <c r="K12" i="2"/>
  <c r="S12" i="2"/>
  <c r="D50" i="2"/>
  <c r="N44" i="7"/>
  <c r="I26" i="6"/>
  <c r="J26" i="5"/>
  <c r="Q41" i="7"/>
  <c r="D26" i="5"/>
  <c r="F26" i="5"/>
  <c r="G26" i="5"/>
  <c r="Q40" i="7"/>
  <c r="I50" i="3"/>
  <c r="P44" i="7"/>
  <c r="M45" i="4"/>
  <c r="M25" i="6"/>
  <c r="G44" i="7"/>
  <c r="M40" i="4"/>
  <c r="M44" i="4"/>
  <c r="Q36" i="7"/>
  <c r="H50" i="4"/>
  <c r="J44" i="7"/>
  <c r="Q35" i="7"/>
  <c r="I44" i="7"/>
  <c r="G26" i="6"/>
  <c r="Q22" i="5"/>
  <c r="K44" i="7"/>
  <c r="M38" i="4"/>
  <c r="L26" i="5"/>
  <c r="M24" i="6"/>
  <c r="M39" i="4"/>
  <c r="F44" i="7"/>
  <c r="J50" i="4"/>
  <c r="D44" i="7"/>
  <c r="U30" i="7"/>
  <c r="H26" i="5"/>
  <c r="M41" i="4"/>
  <c r="F50" i="4"/>
  <c r="T30" i="7"/>
  <c r="C44" i="7"/>
  <c r="Q38" i="7"/>
  <c r="L50" i="4"/>
  <c r="M44" i="7"/>
  <c r="K26" i="5"/>
  <c r="Q24" i="5"/>
  <c r="C26" i="5"/>
  <c r="D50" i="4"/>
  <c r="K26" i="6"/>
  <c r="Q42" i="7"/>
  <c r="J26" i="6"/>
  <c r="V30" i="7"/>
  <c r="E44" i="7"/>
  <c r="E50" i="3"/>
  <c r="L26" i="6"/>
  <c r="F26" i="6"/>
  <c r="M49" i="4"/>
  <c r="Q37" i="7"/>
  <c r="I26" i="5"/>
  <c r="P26" i="5"/>
  <c r="N26" i="5"/>
  <c r="E26" i="6"/>
  <c r="H44" i="7"/>
  <c r="M47" i="4"/>
  <c r="M46" i="4"/>
  <c r="Q25" i="5"/>
  <c r="M43" i="4"/>
  <c r="H26" i="6"/>
  <c r="E50" i="4"/>
  <c r="I50" i="4"/>
  <c r="E26" i="5"/>
  <c r="K50" i="4"/>
  <c r="M22" i="6"/>
  <c r="L44" i="7"/>
  <c r="M26" i="5"/>
  <c r="G50" i="4"/>
  <c r="Q43" i="7"/>
  <c r="D26" i="6"/>
  <c r="M48" i="4"/>
  <c r="Q39" i="7"/>
  <c r="Q18" i="5"/>
  <c r="M34" i="4"/>
  <c r="Q30" i="7"/>
  <c r="AT30" i="7" s="1"/>
  <c r="M18" i="6"/>
  <c r="AI18" i="6" s="1"/>
  <c r="M42" i="4"/>
  <c r="M18" i="4"/>
  <c r="C50" i="4"/>
  <c r="C26" i="6"/>
  <c r="Q10" i="5"/>
  <c r="AV10" i="5" s="1"/>
  <c r="Q23" i="5"/>
  <c r="O44" i="7"/>
  <c r="Q34" i="7"/>
  <c r="Q16" i="7"/>
  <c r="M10" i="6"/>
  <c r="M23" i="6"/>
  <c r="O26" i="5"/>
  <c r="AH16" i="8" l="1"/>
  <c r="AH13" i="8"/>
  <c r="AL20" i="8"/>
  <c r="AH15" i="8"/>
  <c r="R34" i="2"/>
  <c r="Q34" i="2"/>
  <c r="AH10" i="8"/>
  <c r="AS34" i="8"/>
  <c r="AS20" i="8"/>
  <c r="AH27" i="8"/>
  <c r="AH32" i="8"/>
  <c r="AH33" i="8"/>
  <c r="AY20" i="8"/>
  <c r="AU20" i="8"/>
  <c r="AT20" i="8"/>
  <c r="AV20" i="8"/>
  <c r="AH11" i="8"/>
  <c r="AR20" i="8"/>
  <c r="AH20" i="8"/>
  <c r="AH12" i="8"/>
  <c r="AX20" i="8"/>
  <c r="AK20" i="8"/>
  <c r="AH19" i="8"/>
  <c r="AN20" i="8"/>
  <c r="AH17" i="8"/>
  <c r="AH18" i="8"/>
  <c r="AP20" i="8"/>
  <c r="AM20" i="8"/>
  <c r="AW20" i="8"/>
  <c r="AH24" i="8"/>
  <c r="AT34" i="8"/>
  <c r="AU34" i="8"/>
  <c r="AV34" i="8"/>
  <c r="AH34" i="8"/>
  <c r="AH25" i="8"/>
  <c r="AY34" i="8"/>
  <c r="AR34" i="8"/>
  <c r="AX34" i="8"/>
  <c r="AH26" i="8"/>
  <c r="Q48" i="8"/>
  <c r="AP34" i="8"/>
  <c r="AQ34" i="8"/>
  <c r="AN34" i="8"/>
  <c r="AK34" i="8"/>
  <c r="AH30" i="8"/>
  <c r="AQ20" i="8"/>
  <c r="AW34" i="8"/>
  <c r="AH31" i="8"/>
  <c r="AM34" i="8"/>
  <c r="AH28" i="8"/>
  <c r="AL34" i="8"/>
  <c r="AO20" i="8"/>
  <c r="AO34" i="8"/>
  <c r="AH13" i="3"/>
  <c r="AM18" i="3"/>
  <c r="AR18" i="3"/>
  <c r="AH16" i="7"/>
  <c r="AY16" i="7"/>
  <c r="AY18" i="5"/>
  <c r="AH18" i="5"/>
  <c r="Z10" i="6"/>
  <c r="AM10" i="6"/>
  <c r="Z18" i="4"/>
  <c r="AM18" i="4"/>
  <c r="Z34" i="4"/>
  <c r="AM34" i="4"/>
  <c r="AV18" i="3"/>
  <c r="AV16" i="7"/>
  <c r="AD10" i="6"/>
  <c r="AH24" i="3"/>
  <c r="AH9" i="3"/>
  <c r="AO18" i="3"/>
  <c r="AO34" i="3"/>
  <c r="AH25" i="7"/>
  <c r="AO30" i="7"/>
  <c r="AH28" i="7"/>
  <c r="AH24" i="7"/>
  <c r="AL10" i="6"/>
  <c r="Z8" i="6"/>
  <c r="AH15" i="5"/>
  <c r="AH20" i="7"/>
  <c r="AH12" i="7"/>
  <c r="AU10" i="5"/>
  <c r="AH14" i="3"/>
  <c r="AL18" i="3"/>
  <c r="AH7" i="3"/>
  <c r="AH32" i="3"/>
  <c r="AM16" i="7"/>
  <c r="AH11" i="7"/>
  <c r="AL30" i="7"/>
  <c r="Z13" i="4"/>
  <c r="Z16" i="6"/>
  <c r="AH9" i="5"/>
  <c r="AM18" i="5"/>
  <c r="Z27" i="4"/>
  <c r="AP30" i="7"/>
  <c r="AH27" i="7"/>
  <c r="AH23" i="7"/>
  <c r="Z28" i="4"/>
  <c r="AW18" i="5"/>
  <c r="AH6" i="7"/>
  <c r="AK18" i="3"/>
  <c r="AK34" i="3"/>
  <c r="Z7" i="4"/>
  <c r="AM10" i="5"/>
  <c r="AG18" i="4"/>
  <c r="Z17" i="6"/>
  <c r="Z29" i="4"/>
  <c r="AQ16" i="7"/>
  <c r="Z14" i="4"/>
  <c r="AL10" i="5"/>
  <c r="Z14" i="6"/>
  <c r="AK18" i="6"/>
  <c r="Z17" i="4"/>
  <c r="AH26" i="3"/>
  <c r="AC18" i="4"/>
  <c r="AE18" i="4"/>
  <c r="AH12" i="3"/>
  <c r="AH30" i="3"/>
  <c r="AH25" i="3"/>
  <c r="AS16" i="7"/>
  <c r="AX30" i="7"/>
  <c r="AN18" i="5"/>
  <c r="AG10" i="6"/>
  <c r="AH16" i="5"/>
  <c r="AU30" i="7"/>
  <c r="Z30" i="4"/>
  <c r="AQ18" i="5"/>
  <c r="AN10" i="5"/>
  <c r="AH23" i="3"/>
  <c r="AW18" i="3"/>
  <c r="AT18" i="3"/>
  <c r="AF18" i="6"/>
  <c r="AQ10" i="5"/>
  <c r="AJ34" i="4"/>
  <c r="Z32" i="4"/>
  <c r="AS10" i="5"/>
  <c r="Z22" i="4"/>
  <c r="AK10" i="5"/>
  <c r="AN16" i="7"/>
  <c r="AH17" i="5"/>
  <c r="AO10" i="5"/>
  <c r="AH8" i="5"/>
  <c r="AR18" i="5"/>
  <c r="AW16" i="7"/>
  <c r="AH8" i="3"/>
  <c r="AH28" i="3"/>
  <c r="AI18" i="4"/>
  <c r="AT10" i="5"/>
  <c r="AX18" i="5"/>
  <c r="AW30" i="7"/>
  <c r="AJ10" i="6"/>
  <c r="AT34" i="3"/>
  <c r="AQ18" i="3"/>
  <c r="Z9" i="6"/>
  <c r="Z23" i="4"/>
  <c r="AK34" i="4"/>
  <c r="Z33" i="4"/>
  <c r="AX34" i="3"/>
  <c r="Z12" i="4"/>
  <c r="Z6" i="4"/>
  <c r="AJ18" i="6"/>
  <c r="Z15" i="4"/>
  <c r="AK10" i="6"/>
  <c r="AH6" i="5"/>
  <c r="AL18" i="4"/>
  <c r="AH14" i="7"/>
  <c r="AT16" i="7"/>
  <c r="Z24" i="4"/>
  <c r="Z15" i="6"/>
  <c r="AH7" i="5"/>
  <c r="AX10" i="5"/>
  <c r="AM30" i="7"/>
  <c r="AH10" i="6"/>
  <c r="Z10" i="4"/>
  <c r="AO16" i="7"/>
  <c r="AH10" i="3"/>
  <c r="AN30" i="7"/>
  <c r="Z11" i="4"/>
  <c r="AG34" i="4"/>
  <c r="AK18" i="4"/>
  <c r="AH8" i="7"/>
  <c r="AE34" i="4"/>
  <c r="AS18" i="5"/>
  <c r="AQ30" i="7"/>
  <c r="AE18" i="6"/>
  <c r="Z8" i="4"/>
  <c r="AV34" i="3"/>
  <c r="AR34" i="3"/>
  <c r="AP18" i="3"/>
  <c r="AS34" i="3"/>
  <c r="AI10" i="6"/>
  <c r="AM34" i="3"/>
  <c r="AH26" i="7"/>
  <c r="AP10" i="5"/>
  <c r="AK18" i="5"/>
  <c r="AK30" i="7"/>
  <c r="AV18" i="5"/>
  <c r="Z25" i="4"/>
  <c r="AR10" i="5"/>
  <c r="AH7" i="7"/>
  <c r="AC34" i="4"/>
  <c r="AH17" i="3"/>
  <c r="AH27" i="3"/>
  <c r="AH10" i="7"/>
  <c r="AP16" i="7"/>
  <c r="AL16" i="7"/>
  <c r="Z6" i="6"/>
  <c r="AP18" i="5"/>
  <c r="AH15" i="7"/>
  <c r="Z26" i="4"/>
  <c r="AY10" i="5"/>
  <c r="AH10" i="5"/>
  <c r="AM18" i="6"/>
  <c r="Z18" i="6"/>
  <c r="AY30" i="7"/>
  <c r="AH30" i="7"/>
  <c r="AY34" i="3"/>
  <c r="AH34" i="3"/>
  <c r="AL34" i="3"/>
  <c r="AU34" i="3"/>
  <c r="AH18" i="3"/>
  <c r="AY18" i="3"/>
  <c r="AU18" i="3"/>
  <c r="AH11" i="3"/>
  <c r="AX18" i="3"/>
  <c r="AS18" i="3"/>
  <c r="AN18" i="3"/>
  <c r="AH9" i="7"/>
  <c r="AE10" i="6"/>
  <c r="AH33" i="3"/>
  <c r="AP34" i="3"/>
  <c r="AH31" i="3"/>
  <c r="AH16" i="3"/>
  <c r="AL18" i="6"/>
  <c r="AH18" i="4"/>
  <c r="AF10" i="6"/>
  <c r="AS30" i="7"/>
  <c r="AL18" i="5"/>
  <c r="AH18" i="6"/>
  <c r="AH21" i="7"/>
  <c r="AD18" i="4"/>
  <c r="AF18" i="4"/>
  <c r="AH22" i="7"/>
  <c r="AN34" i="3"/>
  <c r="AK16" i="7"/>
  <c r="AU18" i="5"/>
  <c r="AO18" i="5"/>
  <c r="AF34" i="4"/>
  <c r="AH13" i="7"/>
  <c r="AH34" i="4"/>
  <c r="AV30" i="7"/>
  <c r="Z9" i="4"/>
  <c r="AX16" i="7"/>
  <c r="AR16" i="7"/>
  <c r="AH15" i="3"/>
  <c r="AH29" i="7"/>
  <c r="AJ18" i="4"/>
  <c r="AT18" i="5"/>
  <c r="AI34" i="4"/>
  <c r="AG18" i="6"/>
  <c r="AL34" i="4"/>
  <c r="Z31" i="4"/>
  <c r="AU16" i="7"/>
  <c r="AC18" i="6"/>
  <c r="AW10" i="5"/>
  <c r="Z7" i="6"/>
  <c r="AH22" i="3"/>
  <c r="AH29" i="3"/>
  <c r="AD18" i="6"/>
  <c r="Z16" i="4"/>
  <c r="AD34" i="4"/>
  <c r="AH14" i="5"/>
  <c r="AR30" i="7"/>
  <c r="AW34" i="3"/>
  <c r="AC10" i="6"/>
  <c r="Q50" i="3"/>
  <c r="U18" i="2"/>
  <c r="N18" i="2"/>
  <c r="N15" i="2"/>
  <c r="N6" i="2"/>
  <c r="N14" i="2"/>
  <c r="N17" i="2"/>
  <c r="N9" i="2"/>
  <c r="N11" i="2"/>
  <c r="N13" i="2"/>
  <c r="N34" i="2"/>
  <c r="U34" i="2"/>
  <c r="N25" i="2"/>
  <c r="N24" i="2"/>
  <c r="N23" i="2"/>
  <c r="N29" i="2"/>
  <c r="N31" i="2"/>
  <c r="T18" i="2"/>
  <c r="S34" i="2"/>
  <c r="S18" i="2"/>
  <c r="N22" i="2"/>
  <c r="N16" i="2"/>
  <c r="N27" i="2"/>
  <c r="N12" i="2"/>
  <c r="N10" i="2"/>
  <c r="N33" i="2"/>
  <c r="N28" i="2"/>
  <c r="N26" i="2"/>
  <c r="G50" i="2"/>
  <c r="N30" i="2"/>
  <c r="Q18" i="2"/>
  <c r="R18" i="2"/>
  <c r="T34" i="2"/>
  <c r="N7" i="2"/>
  <c r="N8" i="2"/>
  <c r="Q26" i="5"/>
  <c r="M26" i="6"/>
  <c r="Q44" i="7"/>
  <c r="M50" i="4"/>
</calcChain>
</file>

<file path=xl/sharedStrings.xml><?xml version="1.0" encoding="utf-8"?>
<sst xmlns="http://schemas.openxmlformats.org/spreadsheetml/2006/main" count="8898" uniqueCount="89">
  <si>
    <t>Subsector</t>
  </si>
  <si>
    <t>Tamaño</t>
  </si>
  <si>
    <t>Fuente</t>
  </si>
  <si>
    <t>Uso</t>
  </si>
  <si>
    <t>Energía Neta (tep)</t>
  </si>
  <si>
    <t>Energía Útil (tep)</t>
  </si>
  <si>
    <t>Bebidas y Tabaco</t>
  </si>
  <si>
    <t>Grandes</t>
  </si>
  <si>
    <t>Electricidad</t>
  </si>
  <si>
    <t>Calor Directo</t>
  </si>
  <si>
    <t>Frío de Proceso</t>
  </si>
  <si>
    <t>Fuerza Motriz</t>
  </si>
  <si>
    <t>Iluminación</t>
  </si>
  <si>
    <t>Otros Equipos de Calor</t>
  </si>
  <si>
    <t>Transporte Interno</t>
  </si>
  <si>
    <t>Usos No Productivos</t>
  </si>
  <si>
    <t>Fuel Oil</t>
  </si>
  <si>
    <t>Generación de Vapor</t>
  </si>
  <si>
    <t>Gasolina</t>
  </si>
  <si>
    <t>Gas Oil</t>
  </si>
  <si>
    <t>Gas Propano</t>
  </si>
  <si>
    <t>Supergás</t>
  </si>
  <si>
    <t>Medianos</t>
  </si>
  <si>
    <t>Leña</t>
  </si>
  <si>
    <t>Muy Grandes</t>
  </si>
  <si>
    <t>Gas Natural</t>
  </si>
  <si>
    <t>Residuos de Biomasa</t>
  </si>
  <si>
    <t>Solar Térmica</t>
  </si>
  <si>
    <t>Pequeños</t>
  </si>
  <si>
    <t>Cemento</t>
  </si>
  <si>
    <t>Coque de Petróleo</t>
  </si>
  <si>
    <t>Cuero</t>
  </si>
  <si>
    <t>Frigoríficos</t>
  </si>
  <si>
    <t>Lácteos</t>
  </si>
  <si>
    <t>Madera</t>
  </si>
  <si>
    <t>Cogeneración de Vapor</t>
  </si>
  <si>
    <t>Molinos</t>
  </si>
  <si>
    <t>Otras Alimenticias</t>
  </si>
  <si>
    <t>Queroseno</t>
  </si>
  <si>
    <t>Procesos Electroquímicos</t>
  </si>
  <si>
    <t>Otras Manufactureras</t>
  </si>
  <si>
    <t>Coque de Carbón</t>
  </si>
  <si>
    <t>Papel y Celulosa</t>
  </si>
  <si>
    <t>Química, Caucho y Plástico</t>
  </si>
  <si>
    <t>Otros</t>
  </si>
  <si>
    <t>Textil</t>
  </si>
  <si>
    <t>AUXILIAR</t>
  </si>
  <si>
    <t>Subsector/Tamaño</t>
  </si>
  <si>
    <t>Total</t>
  </si>
  <si>
    <t>Participación de los subsectores en el consumo de energía neta por tamaño</t>
  </si>
  <si>
    <t>Rendimiento de Utilización</t>
  </si>
  <si>
    <t>Participación de los subsectores en el consumo de energía útil por tamaño</t>
  </si>
  <si>
    <t>Participación de los tamaños en el consumo de energía neta por subsector</t>
  </si>
  <si>
    <t>Participación de los tamaños en el consumo de energía útil por subsector</t>
  </si>
  <si>
    <t>Rendimiento</t>
  </si>
  <si>
    <t>Subsector/Fuente</t>
  </si>
  <si>
    <t>Participación de los subsectores en el consumo de energía neta por fuente</t>
  </si>
  <si>
    <t>Participación de los subsectores en el consumo de energía útil por fuente</t>
  </si>
  <si>
    <t>Participación de las fuentes en el consumo de energía neta por subsector</t>
  </si>
  <si>
    <t>Participación de las fuentes en el consumo de energía útil por subsector</t>
  </si>
  <si>
    <t>Subsector/Uso</t>
  </si>
  <si>
    <t>Participación de los subsectores en el consumo de energía neta por uso</t>
  </si>
  <si>
    <t>Participación de los subsectores en el consumo de energía útil por uso</t>
  </si>
  <si>
    <t>Participación de los usos en el consumo de energía neta por subsector</t>
  </si>
  <si>
    <t>Participación de los usos en el consumo de energía útil por subsector</t>
  </si>
  <si>
    <t>RESULTADOS EXPANDIDOS AGRUPADOS</t>
  </si>
  <si>
    <t>Tamaño/Fuente</t>
  </si>
  <si>
    <t>Rendimientos de Utilización</t>
  </si>
  <si>
    <t>Participación de los tamaños en el consumo de energía neta por fuente</t>
  </si>
  <si>
    <t>Participación de los tamaños en el consumo de energía útil por fuente</t>
  </si>
  <si>
    <t>Participación de las fuentes en el consumo de energía neta por tamaño</t>
  </si>
  <si>
    <t>Participación de las fuentes en el consumo de energía útil por tamaño</t>
  </si>
  <si>
    <t>Tamaño/Uso</t>
  </si>
  <si>
    <t>Participación de los tamaños en el consumo de energía neta por uso</t>
  </si>
  <si>
    <t>Participación de los tamaños en el consumo de energía útil por uso</t>
  </si>
  <si>
    <t>Participación de los usos en el consumo de energía neta por tamaño</t>
  </si>
  <si>
    <t>Participación de los usos en el consumo de energía útil por tamaño</t>
  </si>
  <si>
    <t>Uso/Fuente</t>
  </si>
  <si>
    <t>Participación de los usos en el consumo de energía neta por fuente</t>
  </si>
  <si>
    <t>Participación de los usos en el consumo de energía útil por fuente</t>
  </si>
  <si>
    <t>Participación de las fuentes en el consumo de energía neta por uso</t>
  </si>
  <si>
    <t>Participación de las fuentes en el consumo de energía útil por uso</t>
  </si>
  <si>
    <t>Todos</t>
  </si>
  <si>
    <t>SELECCIONAR ESTRATO</t>
  </si>
  <si>
    <t>CON PLANTAS DE CELULOSA</t>
  </si>
  <si>
    <t>SIN PLANTAS DE CELULOSA</t>
  </si>
  <si>
    <t>SELECCIONAR</t>
  </si>
  <si>
    <t>INSTRUCCIONES DE USO</t>
  </si>
  <si>
    <r>
      <t xml:space="preserve">En el presente archivo se muestran datos del Balance Nacional de Energía Útil del sector industrial uruguayo correspondientes a los consumos del año 2016. Los mismos constituyen estimaciones a nivel nacional, surgidas a partir de la expansión de relevamientos individuales.
</t>
    </r>
    <r>
      <rPr>
        <b/>
        <sz val="11"/>
        <color theme="1"/>
        <rFont val="Calibri"/>
        <family val="2"/>
        <scheme val="minor"/>
      </rPr>
      <t>1)</t>
    </r>
    <r>
      <rPr>
        <sz val="11"/>
        <color theme="1"/>
        <rFont val="Calibri"/>
        <family val="2"/>
        <scheme val="minor"/>
      </rPr>
      <t xml:space="preserve"> En la pestaña </t>
    </r>
    <r>
      <rPr>
        <b/>
        <sz val="11"/>
        <color theme="1"/>
        <rFont val="Calibri"/>
        <family val="2"/>
        <scheme val="minor"/>
      </rPr>
      <t>DATOS</t>
    </r>
    <r>
      <rPr>
        <sz val="11"/>
        <color theme="1"/>
        <rFont val="Calibri"/>
        <family val="2"/>
        <scheme val="minor"/>
      </rPr>
      <t xml:space="preserve"> (celda B3) seleccionar opción en la lista desplegable de acuerdo a si los datos del sector industrial se desean visualizar incluyendo o no las plantas de celulosa.
</t>
    </r>
    <r>
      <rPr>
        <b/>
        <sz val="11"/>
        <color theme="1"/>
        <rFont val="Calibri"/>
        <family val="2"/>
        <scheme val="minor"/>
      </rPr>
      <t>2)</t>
    </r>
    <r>
      <rPr>
        <sz val="11"/>
        <color theme="1"/>
        <rFont val="Calibri"/>
        <family val="2"/>
        <scheme val="minor"/>
      </rPr>
      <t xml:space="preserve"> En la pestaña </t>
    </r>
    <r>
      <rPr>
        <b/>
        <sz val="11"/>
        <color theme="1"/>
        <rFont val="Calibri"/>
        <family val="2"/>
        <scheme val="minor"/>
      </rPr>
      <t>DATOS</t>
    </r>
    <r>
      <rPr>
        <sz val="11"/>
        <color theme="1"/>
        <rFont val="Calibri"/>
        <family val="2"/>
        <scheme val="minor"/>
      </rPr>
      <t xml:space="preserve"> la tabla </t>
    </r>
    <r>
      <rPr>
        <b/>
        <sz val="11"/>
        <color theme="1"/>
        <rFont val="Calibri"/>
        <family val="2"/>
        <scheme val="minor"/>
      </rPr>
      <t>RESULTADOS EXPANDIDOS AGRUPADOS</t>
    </r>
    <r>
      <rPr>
        <sz val="11"/>
        <color theme="1"/>
        <rFont val="Calibri"/>
        <family val="2"/>
        <scheme val="minor"/>
      </rPr>
      <t xml:space="preserve"> muestra consumos de energía neta y energía útil (de acuerdo a la opción seleccionada en el punto 1) para cada combinación de variables SUBSECTOR-TAMAÑO-FUENTE-USO.
3</t>
    </r>
    <r>
      <rPr>
        <b/>
        <sz val="11"/>
        <color theme="1"/>
        <rFont val="Calibri"/>
        <family val="2"/>
        <scheme val="minor"/>
      </rPr>
      <t>)</t>
    </r>
    <r>
      <rPr>
        <sz val="11"/>
        <color theme="1"/>
        <rFont val="Calibri"/>
        <family val="2"/>
        <scheme val="minor"/>
      </rPr>
      <t xml:space="preserve"> En la pestaña </t>
    </r>
    <r>
      <rPr>
        <b/>
        <sz val="11"/>
        <color theme="1"/>
        <rFont val="Calibri"/>
        <family val="2"/>
        <scheme val="minor"/>
      </rPr>
      <t>USO-FUENTE POR ESTRATO</t>
    </r>
    <r>
      <rPr>
        <sz val="11"/>
        <color theme="1"/>
        <rFont val="Calibri"/>
        <family val="2"/>
        <scheme val="minor"/>
      </rPr>
      <t xml:space="preserve"> se debe seleccionar una combinación SUBSECTOR-TAMAÑO, y una vez hecho eso las tablas de dicha pestaña (no las de las demás) muestran datos por USO-FUENTE para la combinación particular que se haya seleccionado (con o sin plantas de celulosa, de acuerdo a la opción seleccionada en la pestaña </t>
    </r>
    <r>
      <rPr>
        <b/>
        <sz val="11"/>
        <color theme="1"/>
        <rFont val="Calibri"/>
        <family val="2"/>
        <scheme val="minor"/>
      </rPr>
      <t>DATOS</t>
    </r>
    <r>
      <rPr>
        <sz val="11"/>
        <color theme="1"/>
        <rFont val="Calibri"/>
        <family val="2"/>
        <scheme val="minor"/>
      </rPr>
      <t xml:space="preserve">). Adicionalmente, se tiene la opción de seleccionar el conjunto de todos los subsectores o todos los tamaños, pudiendo así visualizar los consumos por USO-FUENTE de un tamaño en particular, o bien de un subsector en particular.
</t>
    </r>
    <r>
      <rPr>
        <b/>
        <sz val="11"/>
        <color theme="1"/>
        <rFont val="Calibri"/>
        <family val="2"/>
        <scheme val="minor"/>
      </rPr>
      <t>4)</t>
    </r>
    <r>
      <rPr>
        <sz val="11"/>
        <color theme="1"/>
        <rFont val="Calibri"/>
        <family val="2"/>
        <scheme val="minor"/>
      </rPr>
      <t xml:space="preserve"> En el resto de las pestañas se muestran tablas de doble entrada utilizando solo las 2 variables que están en el nombre de la pestaña en cuestión (con o sin plantas de celulosa, de acuerdo a la opción seleccionada en la pestaña </t>
    </r>
    <r>
      <rPr>
        <b/>
        <sz val="11"/>
        <color theme="1"/>
        <rFont val="Calibri"/>
        <family val="2"/>
        <scheme val="minor"/>
      </rPr>
      <t>DATOS</t>
    </r>
    <r>
      <rPr>
        <sz val="11"/>
        <color theme="1"/>
        <rFont val="Calibri"/>
        <family val="2"/>
        <scheme val="minor"/>
      </rPr>
      <t xml:space="preserve">). Las otras 2 variables que quedan por fuera en cada caso están consideradas con sus totales, no estando afectadas por la opción seleccionada en la pestaña </t>
    </r>
    <r>
      <rPr>
        <b/>
        <sz val="11"/>
        <color theme="1"/>
        <rFont val="Calibri"/>
        <family val="2"/>
        <scheme val="minor"/>
      </rPr>
      <t>USO-FUENTE POR ESTRATO</t>
    </r>
    <r>
      <rPr>
        <sz val="11"/>
        <color theme="1"/>
        <rFont val="Calibri"/>
        <family val="2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</si>
</sst>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3" borderId="1" xfId="0" applyFill="1" applyBorder="1"/>
    <xf numFmtId="164" fontId="0" fillId="4" borderId="1" xfId="0" applyNumberFormat="1" applyFill="1" applyBorder="1"/>
    <xf numFmtId="0" fontId="0" fillId="5" borderId="1" xfId="0" applyFill="1" applyBorder="1"/>
    <xf numFmtId="164" fontId="0" fillId="5" borderId="1" xfId="0" applyNumberFormat="1" applyFill="1" applyBorder="1"/>
    <xf numFmtId="0" fontId="0" fillId="6" borderId="1" xfId="0" applyFill="1" applyBorder="1"/>
    <xf numFmtId="164" fontId="0" fillId="0" borderId="0" xfId="0" applyNumberFormat="1"/>
    <xf numFmtId="9" fontId="0" fillId="4" borderId="1" xfId="0" applyNumberFormat="1" applyFill="1" applyBorder="1"/>
    <xf numFmtId="9" fontId="0" fillId="0" borderId="0" xfId="0" applyNumberFormat="1"/>
    <xf numFmtId="0" fontId="2" fillId="0" borderId="0" xfId="0" applyFont="1" applyFill="1" applyBorder="1" applyAlignment="1">
      <alignment horizontal="center"/>
    </xf>
    <xf numFmtId="0" fontId="0" fillId="0" borderId="0" xfId="0" applyFill="1"/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164" fontId="0" fillId="11" borderId="1" xfId="0" applyNumberFormat="1" applyFill="1" applyBorder="1"/>
    <xf numFmtId="9" fontId="0" fillId="11" borderId="1" xfId="0" applyNumberFormat="1" applyFill="1" applyBorder="1"/>
    <xf numFmtId="0" fontId="0" fillId="10" borderId="1" xfId="0" applyFill="1" applyBorder="1"/>
    <xf numFmtId="0" fontId="0" fillId="11" borderId="1" xfId="0" applyFill="1" applyBorder="1"/>
    <xf numFmtId="0" fontId="0" fillId="0" borderId="0" xfId="0" applyAlignment="1">
      <alignment wrapText="1"/>
    </xf>
    <xf numFmtId="0" fontId="0" fillId="10" borderId="2" xfId="0" applyFill="1" applyBorder="1"/>
    <xf numFmtId="0" fontId="0" fillId="3" borderId="1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3" fontId="0" fillId="3" borderId="4" xfId="0" applyNumberFormat="1" applyFill="1" applyBorder="1" applyAlignment="1">
      <alignment horizontal="center" vertical="center"/>
    </xf>
    <xf numFmtId="9" fontId="0" fillId="4" borderId="1" xfId="0" applyNumberFormat="1" applyFill="1" applyBorder="1" applyAlignment="1">
      <alignment horizontal="right" vertical="center"/>
    </xf>
    <xf numFmtId="164" fontId="0" fillId="4" borderId="1" xfId="0" applyNumberFormat="1" applyFill="1" applyBorder="1" applyAlignment="1">
      <alignment horizontal="right" vertical="center"/>
    </xf>
    <xf numFmtId="0" fontId="0" fillId="3" borderId="1" xfId="0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 wrapText="1"/>
    </xf>
    <xf numFmtId="3" fontId="0" fillId="3" borderId="1" xfId="0" applyNumberFormat="1" applyFill="1" applyBorder="1" applyAlignment="1">
      <alignment horizontal="center" vertical="center"/>
    </xf>
    <xf numFmtId="164" fontId="0" fillId="4" borderId="1" xfId="0" applyNumberFormat="1" applyFill="1" applyBorder="1" applyAlignment="1">
      <alignment wrapText="1"/>
    </xf>
    <xf numFmtId="9" fontId="0" fillId="4" borderId="1" xfId="0" applyNumberFormat="1" applyFill="1" applyBorder="1" applyAlignment="1">
      <alignment wrapText="1"/>
    </xf>
    <xf numFmtId="0" fontId="0" fillId="3" borderId="5" xfId="0" applyFill="1" applyBorder="1" applyAlignment="1">
      <alignment horizontal="center" vertical="center"/>
    </xf>
    <xf numFmtId="0" fontId="0" fillId="8" borderId="7" xfId="0" applyFill="1" applyBorder="1" applyAlignment="1">
      <alignment horizontal="center" vertical="center" wrapText="1"/>
    </xf>
    <xf numFmtId="0" fontId="0" fillId="8" borderId="9" xfId="0" applyFill="1" applyBorder="1" applyAlignment="1">
      <alignment horizontal="center" vertical="center" wrapText="1"/>
    </xf>
    <xf numFmtId="0" fontId="1" fillId="12" borderId="8" xfId="0" applyFont="1" applyFill="1" applyBorder="1" applyAlignment="1">
      <alignment horizontal="center"/>
    </xf>
    <xf numFmtId="0" fontId="1" fillId="12" borderId="6" xfId="0" applyFont="1" applyFill="1" applyBorder="1" applyAlignment="1">
      <alignment horizontal="center"/>
    </xf>
    <xf numFmtId="0" fontId="1" fillId="12" borderId="13" xfId="0" applyFont="1" applyFill="1" applyBorder="1" applyAlignment="1">
      <alignment horizontal="center" vertical="center"/>
    </xf>
    <xf numFmtId="0" fontId="0" fillId="8" borderId="14" xfId="0" applyFill="1" applyBorder="1" applyAlignment="1">
      <alignment wrapText="1"/>
    </xf>
    <xf numFmtId="0" fontId="1" fillId="13" borderId="12" xfId="0" applyFont="1" applyFill="1" applyBorder="1" applyAlignment="1">
      <alignment horizontal="center" vertical="center" wrapText="1"/>
    </xf>
    <xf numFmtId="0" fontId="0" fillId="15" borderId="0" xfId="0" applyFill="1"/>
    <xf numFmtId="0" fontId="0" fillId="14" borderId="0" xfId="0" applyFill="1"/>
    <xf numFmtId="0" fontId="3" fillId="14" borderId="0" xfId="0" applyFont="1" applyFill="1" applyAlignment="1">
      <alignment horizontal="center" vertical="center"/>
    </xf>
    <xf numFmtId="0" fontId="0" fillId="14" borderId="0" xfId="0" applyFill="1" applyAlignment="1">
      <alignment horizontal="left" vertical="top" wrapText="1"/>
    </xf>
    <xf numFmtId="0" fontId="0" fillId="14" borderId="0" xfId="0" applyFill="1" applyAlignment="1">
      <alignment horizontal="left" vertical="top"/>
    </xf>
    <xf numFmtId="0" fontId="2" fillId="7" borderId="1" xfId="0" applyFont="1" applyFill="1" applyBorder="1" applyAlignment="1">
      <alignment horizontal="center"/>
    </xf>
    <xf numFmtId="0" fontId="2" fillId="9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1" fillId="12" borderId="10" xfId="0" applyFont="1" applyFill="1" applyBorder="1" applyAlignment="1">
      <alignment horizontal="center" vertical="center"/>
    </xf>
    <xf numFmtId="0" fontId="1" fillId="1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50"/>
  <sheetViews>
    <sheetView tabSelected="1" zoomScaleNormal="100" workbookViewId="0">
      <selection activeCell="X59" sqref="X59"/>
    </sheetView>
  </sheetViews>
  <sheetFormatPr baseColWidth="10" defaultRowHeight="15" x14ac:dyDescent="0.25"/>
  <cols>
    <col min="1" max="16384" width="11.42578125" style="37"/>
  </cols>
  <sheetData>
    <row r="1" spans="1:7" x14ac:dyDescent="0.25">
      <c r="A1" s="38"/>
      <c r="B1" s="38"/>
      <c r="C1" s="38"/>
      <c r="D1" s="38"/>
      <c r="E1" s="38"/>
      <c r="F1" s="38"/>
      <c r="G1" s="38"/>
    </row>
    <row r="2" spans="1:7" x14ac:dyDescent="0.25">
      <c r="A2" s="38"/>
      <c r="B2" s="38"/>
      <c r="C2" s="38"/>
      <c r="D2" s="38"/>
      <c r="E2" s="38"/>
      <c r="F2" s="38"/>
      <c r="G2" s="38"/>
    </row>
    <row r="3" spans="1:7" ht="18.75" x14ac:dyDescent="0.25">
      <c r="A3" s="38"/>
      <c r="B3" s="39" t="s">
        <v>87</v>
      </c>
      <c r="C3" s="39"/>
      <c r="D3" s="39"/>
      <c r="E3" s="39"/>
      <c r="F3" s="39"/>
      <c r="G3" s="38"/>
    </row>
    <row r="4" spans="1:7" x14ac:dyDescent="0.25">
      <c r="A4" s="38"/>
      <c r="B4" s="38"/>
      <c r="C4" s="38"/>
      <c r="D4" s="38"/>
      <c r="E4" s="38"/>
      <c r="F4" s="38"/>
      <c r="G4" s="38"/>
    </row>
    <row r="5" spans="1:7" x14ac:dyDescent="0.25">
      <c r="A5" s="38"/>
      <c r="B5" s="40" t="s">
        <v>88</v>
      </c>
      <c r="C5" s="41"/>
      <c r="D5" s="41"/>
      <c r="E5" s="41"/>
      <c r="F5" s="41"/>
      <c r="G5" s="38"/>
    </row>
    <row r="6" spans="1:7" x14ac:dyDescent="0.25">
      <c r="A6" s="38"/>
      <c r="B6" s="41"/>
      <c r="C6" s="41"/>
      <c r="D6" s="41"/>
      <c r="E6" s="41"/>
      <c r="F6" s="41"/>
      <c r="G6" s="38"/>
    </row>
    <row r="7" spans="1:7" x14ac:dyDescent="0.25">
      <c r="A7" s="38"/>
      <c r="B7" s="41"/>
      <c r="C7" s="41"/>
      <c r="D7" s="41"/>
      <c r="E7" s="41"/>
      <c r="F7" s="41"/>
      <c r="G7" s="38"/>
    </row>
    <row r="8" spans="1:7" x14ac:dyDescent="0.25">
      <c r="A8" s="38"/>
      <c r="B8" s="41"/>
      <c r="C8" s="41"/>
      <c r="D8" s="41"/>
      <c r="E8" s="41"/>
      <c r="F8" s="41"/>
      <c r="G8" s="38"/>
    </row>
    <row r="9" spans="1:7" x14ac:dyDescent="0.25">
      <c r="A9" s="38"/>
      <c r="B9" s="41"/>
      <c r="C9" s="41"/>
      <c r="D9" s="41"/>
      <c r="E9" s="41"/>
      <c r="F9" s="41"/>
      <c r="G9" s="38"/>
    </row>
    <row r="10" spans="1:7" x14ac:dyDescent="0.25">
      <c r="A10" s="38"/>
      <c r="B10" s="41"/>
      <c r="C10" s="41"/>
      <c r="D10" s="41"/>
      <c r="E10" s="41"/>
      <c r="F10" s="41"/>
      <c r="G10" s="38"/>
    </row>
    <row r="11" spans="1:7" x14ac:dyDescent="0.25">
      <c r="A11" s="38"/>
      <c r="B11" s="41"/>
      <c r="C11" s="41"/>
      <c r="D11" s="41"/>
      <c r="E11" s="41"/>
      <c r="F11" s="41"/>
      <c r="G11" s="38"/>
    </row>
    <row r="12" spans="1:7" x14ac:dyDescent="0.25">
      <c r="A12" s="38"/>
      <c r="B12" s="41"/>
      <c r="C12" s="41"/>
      <c r="D12" s="41"/>
      <c r="E12" s="41"/>
      <c r="F12" s="41"/>
      <c r="G12" s="38"/>
    </row>
    <row r="13" spans="1:7" x14ac:dyDescent="0.25">
      <c r="A13" s="38"/>
      <c r="B13" s="41"/>
      <c r="C13" s="41"/>
      <c r="D13" s="41"/>
      <c r="E13" s="41"/>
      <c r="F13" s="41"/>
      <c r="G13" s="38"/>
    </row>
    <row r="14" spans="1:7" x14ac:dyDescent="0.25">
      <c r="A14" s="38"/>
      <c r="B14" s="41"/>
      <c r="C14" s="41"/>
      <c r="D14" s="41"/>
      <c r="E14" s="41"/>
      <c r="F14" s="41"/>
      <c r="G14" s="38"/>
    </row>
    <row r="15" spans="1:7" x14ac:dyDescent="0.25">
      <c r="A15" s="38"/>
      <c r="B15" s="41"/>
      <c r="C15" s="41"/>
      <c r="D15" s="41"/>
      <c r="E15" s="41"/>
      <c r="F15" s="41"/>
      <c r="G15" s="38"/>
    </row>
    <row r="16" spans="1:7" x14ac:dyDescent="0.25">
      <c r="A16" s="38"/>
      <c r="B16" s="41"/>
      <c r="C16" s="41"/>
      <c r="D16" s="41"/>
      <c r="E16" s="41"/>
      <c r="F16" s="41"/>
      <c r="G16" s="38"/>
    </row>
    <row r="17" spans="1:7" x14ac:dyDescent="0.25">
      <c r="A17" s="38"/>
      <c r="B17" s="41"/>
      <c r="C17" s="41"/>
      <c r="D17" s="41"/>
      <c r="E17" s="41"/>
      <c r="F17" s="41"/>
      <c r="G17" s="38"/>
    </row>
    <row r="18" spans="1:7" x14ac:dyDescent="0.25">
      <c r="A18" s="38"/>
      <c r="B18" s="41"/>
      <c r="C18" s="41"/>
      <c r="D18" s="41"/>
      <c r="E18" s="41"/>
      <c r="F18" s="41"/>
      <c r="G18" s="38"/>
    </row>
    <row r="19" spans="1:7" x14ac:dyDescent="0.25">
      <c r="A19" s="38"/>
      <c r="B19" s="41"/>
      <c r="C19" s="41"/>
      <c r="D19" s="41"/>
      <c r="E19" s="41"/>
      <c r="F19" s="41"/>
      <c r="G19" s="38"/>
    </row>
    <row r="20" spans="1:7" x14ac:dyDescent="0.25">
      <c r="A20" s="38"/>
      <c r="B20" s="41"/>
      <c r="C20" s="41"/>
      <c r="D20" s="41"/>
      <c r="E20" s="41"/>
      <c r="F20" s="41"/>
      <c r="G20" s="38"/>
    </row>
    <row r="21" spans="1:7" x14ac:dyDescent="0.25">
      <c r="A21" s="38"/>
      <c r="B21" s="41"/>
      <c r="C21" s="41"/>
      <c r="D21" s="41"/>
      <c r="E21" s="41"/>
      <c r="F21" s="41"/>
      <c r="G21" s="38"/>
    </row>
    <row r="22" spans="1:7" x14ac:dyDescent="0.25">
      <c r="A22" s="38"/>
      <c r="B22" s="41"/>
      <c r="C22" s="41"/>
      <c r="D22" s="41"/>
      <c r="E22" s="41"/>
      <c r="F22" s="41"/>
      <c r="G22" s="38"/>
    </row>
    <row r="23" spans="1:7" x14ac:dyDescent="0.25">
      <c r="A23" s="38"/>
      <c r="B23" s="41"/>
      <c r="C23" s="41"/>
      <c r="D23" s="41"/>
      <c r="E23" s="41"/>
      <c r="F23" s="41"/>
      <c r="G23" s="38"/>
    </row>
    <row r="24" spans="1:7" x14ac:dyDescent="0.25">
      <c r="A24" s="38"/>
      <c r="B24" s="41"/>
      <c r="C24" s="41"/>
      <c r="D24" s="41"/>
      <c r="E24" s="41"/>
      <c r="F24" s="41"/>
      <c r="G24" s="38"/>
    </row>
    <row r="25" spans="1:7" x14ac:dyDescent="0.25">
      <c r="A25" s="38"/>
      <c r="B25" s="41"/>
      <c r="C25" s="41"/>
      <c r="D25" s="41"/>
      <c r="E25" s="41"/>
      <c r="F25" s="41"/>
      <c r="G25" s="38"/>
    </row>
    <row r="26" spans="1:7" x14ac:dyDescent="0.25">
      <c r="A26" s="38"/>
      <c r="B26" s="41"/>
      <c r="C26" s="41"/>
      <c r="D26" s="41"/>
      <c r="E26" s="41"/>
      <c r="F26" s="41"/>
      <c r="G26" s="38"/>
    </row>
    <row r="27" spans="1:7" x14ac:dyDescent="0.25">
      <c r="A27" s="38"/>
      <c r="B27" s="41"/>
      <c r="C27" s="41"/>
      <c r="D27" s="41"/>
      <c r="E27" s="41"/>
      <c r="F27" s="41"/>
      <c r="G27" s="38"/>
    </row>
    <row r="28" spans="1:7" x14ac:dyDescent="0.25">
      <c r="A28" s="38"/>
      <c r="B28" s="41"/>
      <c r="C28" s="41"/>
      <c r="D28" s="41"/>
      <c r="E28" s="41"/>
      <c r="F28" s="41"/>
      <c r="G28" s="38"/>
    </row>
    <row r="29" spans="1:7" x14ac:dyDescent="0.25">
      <c r="A29" s="38"/>
      <c r="B29" s="41"/>
      <c r="C29" s="41"/>
      <c r="D29" s="41"/>
      <c r="E29" s="41"/>
      <c r="F29" s="41"/>
      <c r="G29" s="38"/>
    </row>
    <row r="30" spans="1:7" x14ac:dyDescent="0.25">
      <c r="A30" s="38"/>
      <c r="B30" s="41"/>
      <c r="C30" s="41"/>
      <c r="D30" s="41"/>
      <c r="E30" s="41"/>
      <c r="F30" s="41"/>
      <c r="G30" s="38"/>
    </row>
    <row r="31" spans="1:7" x14ac:dyDescent="0.25">
      <c r="A31" s="38"/>
      <c r="B31" s="41"/>
      <c r="C31" s="41"/>
      <c r="D31" s="41"/>
      <c r="E31" s="41"/>
      <c r="F31" s="41"/>
      <c r="G31" s="38"/>
    </row>
    <row r="32" spans="1:7" x14ac:dyDescent="0.25">
      <c r="A32" s="38"/>
      <c r="B32" s="41"/>
      <c r="C32" s="41"/>
      <c r="D32" s="41"/>
      <c r="E32" s="41"/>
      <c r="F32" s="41"/>
      <c r="G32" s="38"/>
    </row>
    <row r="33" spans="1:7" x14ac:dyDescent="0.25">
      <c r="A33" s="38"/>
      <c r="B33" s="41"/>
      <c r="C33" s="41"/>
      <c r="D33" s="41"/>
      <c r="E33" s="41"/>
      <c r="F33" s="41"/>
      <c r="G33" s="38"/>
    </row>
    <row r="34" spans="1:7" x14ac:dyDescent="0.25">
      <c r="A34" s="38"/>
      <c r="B34" s="41"/>
      <c r="C34" s="41"/>
      <c r="D34" s="41"/>
      <c r="E34" s="41"/>
      <c r="F34" s="41"/>
      <c r="G34" s="38"/>
    </row>
    <row r="35" spans="1:7" x14ac:dyDescent="0.25">
      <c r="A35" s="38"/>
      <c r="B35" s="41"/>
      <c r="C35" s="41"/>
      <c r="D35" s="41"/>
      <c r="E35" s="41"/>
      <c r="F35" s="41"/>
      <c r="G35" s="38"/>
    </row>
    <row r="36" spans="1:7" x14ac:dyDescent="0.25">
      <c r="A36" s="38"/>
      <c r="B36" s="41"/>
      <c r="C36" s="41"/>
      <c r="D36" s="41"/>
      <c r="E36" s="41"/>
      <c r="F36" s="41"/>
      <c r="G36" s="38"/>
    </row>
    <row r="37" spans="1:7" x14ac:dyDescent="0.25">
      <c r="A37" s="38"/>
      <c r="B37" s="41"/>
      <c r="C37" s="41"/>
      <c r="D37" s="41"/>
      <c r="E37" s="41"/>
      <c r="F37" s="41"/>
      <c r="G37" s="38"/>
    </row>
    <row r="38" spans="1:7" x14ac:dyDescent="0.25">
      <c r="A38" s="38"/>
      <c r="B38" s="41"/>
      <c r="C38" s="41"/>
      <c r="D38" s="41"/>
      <c r="E38" s="41"/>
      <c r="F38" s="41"/>
      <c r="G38" s="38"/>
    </row>
    <row r="39" spans="1:7" x14ac:dyDescent="0.25">
      <c r="A39" s="38"/>
      <c r="B39" s="41"/>
      <c r="C39" s="41"/>
      <c r="D39" s="41"/>
      <c r="E39" s="41"/>
      <c r="F39" s="41"/>
      <c r="G39" s="38"/>
    </row>
    <row r="40" spans="1:7" x14ac:dyDescent="0.25">
      <c r="A40" s="38"/>
      <c r="B40" s="41"/>
      <c r="C40" s="41"/>
      <c r="D40" s="41"/>
      <c r="E40" s="41"/>
      <c r="F40" s="41"/>
      <c r="G40" s="38"/>
    </row>
    <row r="41" spans="1:7" x14ac:dyDescent="0.25">
      <c r="A41" s="38"/>
      <c r="B41" s="41"/>
      <c r="C41" s="41"/>
      <c r="D41" s="41"/>
      <c r="E41" s="41"/>
      <c r="F41" s="41"/>
      <c r="G41" s="38"/>
    </row>
    <row r="42" spans="1:7" x14ac:dyDescent="0.25">
      <c r="A42" s="38"/>
      <c r="B42" s="41"/>
      <c r="C42" s="41"/>
      <c r="D42" s="41"/>
      <c r="E42" s="41"/>
      <c r="F42" s="41"/>
      <c r="G42" s="38"/>
    </row>
    <row r="43" spans="1:7" x14ac:dyDescent="0.25">
      <c r="A43" s="38"/>
      <c r="B43" s="41"/>
      <c r="C43" s="41"/>
      <c r="D43" s="41"/>
      <c r="E43" s="41"/>
      <c r="F43" s="41"/>
      <c r="G43" s="38"/>
    </row>
    <row r="44" spans="1:7" x14ac:dyDescent="0.25">
      <c r="A44" s="38"/>
      <c r="B44" s="41"/>
      <c r="C44" s="41"/>
      <c r="D44" s="41"/>
      <c r="E44" s="41"/>
      <c r="F44" s="41"/>
      <c r="G44" s="38"/>
    </row>
    <row r="45" spans="1:7" x14ac:dyDescent="0.25">
      <c r="A45" s="38"/>
      <c r="B45" s="41"/>
      <c r="C45" s="41"/>
      <c r="D45" s="41"/>
      <c r="E45" s="41"/>
      <c r="F45" s="41"/>
      <c r="G45" s="38"/>
    </row>
    <row r="46" spans="1:7" x14ac:dyDescent="0.25">
      <c r="A46" s="38"/>
      <c r="B46" s="41"/>
      <c r="C46" s="41"/>
      <c r="D46" s="41"/>
      <c r="E46" s="41"/>
      <c r="F46" s="41"/>
      <c r="G46" s="38"/>
    </row>
    <row r="47" spans="1:7" x14ac:dyDescent="0.25">
      <c r="A47" s="38"/>
      <c r="B47" s="41"/>
      <c r="C47" s="41"/>
      <c r="D47" s="41"/>
      <c r="E47" s="41"/>
      <c r="F47" s="41"/>
      <c r="G47" s="38"/>
    </row>
    <row r="48" spans="1:7" x14ac:dyDescent="0.25">
      <c r="A48" s="38"/>
      <c r="B48" s="41"/>
      <c r="C48" s="41"/>
      <c r="D48" s="41"/>
      <c r="E48" s="41"/>
      <c r="F48" s="41"/>
      <c r="G48" s="38"/>
    </row>
    <row r="49" spans="1:7" x14ac:dyDescent="0.25">
      <c r="A49" s="38"/>
      <c r="B49" s="41"/>
      <c r="C49" s="41"/>
      <c r="D49" s="41"/>
      <c r="E49" s="41"/>
      <c r="F49" s="41"/>
      <c r="G49" s="38"/>
    </row>
    <row r="50" spans="1:7" x14ac:dyDescent="0.25">
      <c r="A50" s="38"/>
      <c r="B50" s="38"/>
      <c r="C50" s="38"/>
      <c r="D50" s="38"/>
      <c r="E50" s="38"/>
      <c r="F50" s="38"/>
      <c r="G50" s="38"/>
    </row>
  </sheetData>
  <mergeCells count="2">
    <mergeCell ref="B3:F3"/>
    <mergeCell ref="B5:F4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U644"/>
  <sheetViews>
    <sheetView workbookViewId="0">
      <pane ySplit="6" topLeftCell="A7" activePane="bottomLeft" state="frozen"/>
      <selection pane="bottomLeft" activeCell="B3" sqref="B3"/>
    </sheetView>
  </sheetViews>
  <sheetFormatPr baseColWidth="10" defaultRowHeight="15" x14ac:dyDescent="0.25"/>
  <cols>
    <col min="2" max="2" width="24.5703125" bestFit="1" customWidth="1"/>
    <col min="3" max="3" width="12.5703125" bestFit="1" customWidth="1"/>
    <col min="4" max="4" width="19.7109375" bestFit="1" customWidth="1"/>
    <col min="5" max="5" width="23.5703125" bestFit="1" customWidth="1"/>
    <col min="6" max="6" width="17.140625" bestFit="1" customWidth="1"/>
    <col min="7" max="7" width="15.85546875" bestFit="1" customWidth="1"/>
    <col min="8" max="8" width="12.5703125" style="10" bestFit="1" customWidth="1"/>
    <col min="10" max="18" width="0" hidden="1" customWidth="1"/>
    <col min="19" max="19" width="17.140625" hidden="1" customWidth="1"/>
    <col min="20" max="20" width="15.85546875" hidden="1" customWidth="1"/>
    <col min="21" max="21" width="12.5703125" hidden="1" customWidth="1"/>
  </cols>
  <sheetData>
    <row r="1" spans="2:21" ht="15.75" thickBot="1" x14ac:dyDescent="0.3"/>
    <row r="2" spans="2:21" x14ac:dyDescent="0.25">
      <c r="B2" s="34" t="s">
        <v>86</v>
      </c>
    </row>
    <row r="3" spans="2:21" ht="15.75" thickBot="1" x14ac:dyDescent="0.3">
      <c r="B3" s="35"/>
    </row>
    <row r="5" spans="2:21" x14ac:dyDescent="0.25">
      <c r="B5" s="42" t="s">
        <v>65</v>
      </c>
      <c r="C5" s="42"/>
      <c r="D5" s="42"/>
      <c r="E5" s="42"/>
      <c r="F5" s="42"/>
      <c r="G5" s="42"/>
      <c r="H5" s="9"/>
      <c r="J5" s="43" t="s">
        <v>46</v>
      </c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</row>
    <row r="6" spans="2:21" x14ac:dyDescent="0.25">
      <c r="B6" s="5" t="s">
        <v>0</v>
      </c>
      <c r="C6" s="5" t="s">
        <v>1</v>
      </c>
      <c r="D6" s="5" t="s">
        <v>2</v>
      </c>
      <c r="E6" s="5" t="s">
        <v>3</v>
      </c>
      <c r="F6" s="5" t="s">
        <v>4</v>
      </c>
      <c r="G6" s="5" t="s">
        <v>5</v>
      </c>
      <c r="H6" s="1" t="s">
        <v>54</v>
      </c>
      <c r="J6" s="18" t="str">
        <f>B6&amp;C6</f>
        <v>SubsectorTamaño</v>
      </c>
      <c r="K6" s="18" t="str">
        <f>B6&amp;D6</f>
        <v>SubsectorFuente</v>
      </c>
      <c r="L6" s="18" t="str">
        <f>B6&amp;E6</f>
        <v>SubsectorUso</v>
      </c>
      <c r="M6" s="18" t="str">
        <f>C6&amp;D6</f>
        <v>TamañoFuente</v>
      </c>
      <c r="N6" s="18" t="str">
        <f>C6&amp;E6</f>
        <v>TamañoUso</v>
      </c>
      <c r="O6" s="18" t="str">
        <f>E6&amp;D6</f>
        <v>UsoFuente</v>
      </c>
      <c r="P6" s="18" t="str">
        <f>C6&amp;E6&amp;D6</f>
        <v>TamañoUsoFuente</v>
      </c>
      <c r="Q6" s="18" t="str">
        <f>B6&amp;E6&amp;D6</f>
        <v>SubsectorUsoFuente</v>
      </c>
      <c r="R6" s="18" t="str">
        <f>B6&amp;C6&amp;E6&amp;D6</f>
        <v>SubsectorTamañoUsoFuente</v>
      </c>
      <c r="S6" s="15" t="str">
        <f>F6</f>
        <v>Energía Neta (tep)</v>
      </c>
      <c r="T6" s="15" t="str">
        <f>G6</f>
        <v>Energía Útil (tep)</v>
      </c>
      <c r="U6" s="15" t="s">
        <v>54</v>
      </c>
    </row>
    <row r="7" spans="2:21" x14ac:dyDescent="0.25">
      <c r="B7" s="3" t="s">
        <v>6</v>
      </c>
      <c r="C7" s="3" t="s">
        <v>7</v>
      </c>
      <c r="D7" s="3" t="s">
        <v>8</v>
      </c>
      <c r="E7" s="3" t="s">
        <v>9</v>
      </c>
      <c r="F7" s="4" t="str">
        <f>IF($B$3="Con plantas de celulosa",Auxiliar!F4,IF($B$3="Sin plantas de celulosa",Auxiliar!M4,""))</f>
        <v/>
      </c>
      <c r="G7" s="4" t="str">
        <f>IF($B$3="Con plantas de celulosa",Auxiliar!G4,IF($B$3="Sin plantas de celulosa",Auxiliar!N4,""))</f>
        <v/>
      </c>
      <c r="H7" s="7" t="str">
        <f>IFERROR(G7/F7,"")</f>
        <v/>
      </c>
      <c r="J7" s="16" t="str">
        <f>B7&amp;C7</f>
        <v>Bebidas y TabacoGrandes</v>
      </c>
      <c r="K7" s="16" t="str">
        <f>B7&amp;D7</f>
        <v>Bebidas y TabacoElectricidad</v>
      </c>
      <c r="L7" s="16" t="str">
        <f>B7&amp;E7</f>
        <v>Bebidas y TabacoCalor Directo</v>
      </c>
      <c r="M7" s="16" t="str">
        <f>C7&amp;D7</f>
        <v>GrandesElectricidad</v>
      </c>
      <c r="N7" s="16" t="str">
        <f>C7&amp;E7</f>
        <v>GrandesCalor Directo</v>
      </c>
      <c r="O7" s="16" t="str">
        <f>E7&amp;D7</f>
        <v>Calor DirectoElectricidad</v>
      </c>
      <c r="P7" s="16" t="str">
        <f t="shared" ref="P7:P70" si="0">C7&amp;E7&amp;D7</f>
        <v>GrandesCalor DirectoElectricidad</v>
      </c>
      <c r="Q7" s="16" t="str">
        <f t="shared" ref="Q7:Q70" si="1">B7&amp;E7&amp;D7</f>
        <v>Bebidas y TabacoCalor DirectoElectricidad</v>
      </c>
      <c r="R7" s="16" t="str">
        <f t="shared" ref="R7:R70" si="2">B7&amp;C7&amp;E7&amp;D7</f>
        <v>Bebidas y TabacoGrandesCalor DirectoElectricidad</v>
      </c>
      <c r="S7" s="13" t="str">
        <f>F7</f>
        <v/>
      </c>
      <c r="T7" s="13" t="str">
        <f>G7</f>
        <v/>
      </c>
      <c r="U7" s="14" t="e">
        <f>T7/S7</f>
        <v>#VALUE!</v>
      </c>
    </row>
    <row r="8" spans="2:21" x14ac:dyDescent="0.25">
      <c r="B8" s="3" t="s">
        <v>6</v>
      </c>
      <c r="C8" s="3" t="s">
        <v>7</v>
      </c>
      <c r="D8" s="3" t="s">
        <v>8</v>
      </c>
      <c r="E8" s="3" t="s">
        <v>10</v>
      </c>
      <c r="F8" s="4" t="str">
        <f>IF($B$3="Con plantas de celulosa",Auxiliar!F5,IF($B$3="Sin plantas de celulosa",Auxiliar!M5,""))</f>
        <v/>
      </c>
      <c r="G8" s="4" t="str">
        <f>IF($B$3="Con plantas de celulosa",Auxiliar!G5,IF($B$3="Sin plantas de celulosa",Auxiliar!N5,""))</f>
        <v/>
      </c>
      <c r="H8" s="7" t="str">
        <f t="shared" ref="H8:H71" si="3">IFERROR(G8/F8,"")</f>
        <v/>
      </c>
      <c r="J8" s="16" t="str">
        <f t="shared" ref="J8:J71" si="4">B8&amp;C8</f>
        <v>Bebidas y TabacoGrandes</v>
      </c>
      <c r="K8" s="16" t="str">
        <f t="shared" ref="K8:K71" si="5">B8&amp;D8</f>
        <v>Bebidas y TabacoElectricidad</v>
      </c>
      <c r="L8" s="16" t="str">
        <f t="shared" ref="L8:L71" si="6">B8&amp;E8</f>
        <v>Bebidas y TabacoFrío de Proceso</v>
      </c>
      <c r="M8" s="16" t="str">
        <f t="shared" ref="M8:M71" si="7">C8&amp;D8</f>
        <v>GrandesElectricidad</v>
      </c>
      <c r="N8" s="16" t="str">
        <f t="shared" ref="N8:N71" si="8">C8&amp;E8</f>
        <v>GrandesFrío de Proceso</v>
      </c>
      <c r="O8" s="16" t="str">
        <f t="shared" ref="O8:O71" si="9">E8&amp;D8</f>
        <v>Frío de ProcesoElectricidad</v>
      </c>
      <c r="P8" s="16" t="str">
        <f t="shared" si="0"/>
        <v>GrandesFrío de ProcesoElectricidad</v>
      </c>
      <c r="Q8" s="16" t="str">
        <f t="shared" si="1"/>
        <v>Bebidas y TabacoFrío de ProcesoElectricidad</v>
      </c>
      <c r="R8" s="16" t="str">
        <f t="shared" si="2"/>
        <v>Bebidas y TabacoGrandesFrío de ProcesoElectricidad</v>
      </c>
      <c r="S8" s="13" t="str">
        <f t="shared" ref="S8:S71" si="10">F8</f>
        <v/>
      </c>
      <c r="T8" s="13" t="str">
        <f t="shared" ref="T8:T71" si="11">G8</f>
        <v/>
      </c>
      <c r="U8" s="14" t="e">
        <f t="shared" ref="U8:U71" si="12">T8/S8</f>
        <v>#VALUE!</v>
      </c>
    </row>
    <row r="9" spans="2:21" x14ac:dyDescent="0.25">
      <c r="B9" s="3" t="s">
        <v>6</v>
      </c>
      <c r="C9" s="3" t="s">
        <v>7</v>
      </c>
      <c r="D9" s="3" t="s">
        <v>8</v>
      </c>
      <c r="E9" s="3" t="s">
        <v>11</v>
      </c>
      <c r="F9" s="4" t="str">
        <f>IF($B$3="Con plantas de celulosa",Auxiliar!F6,IF($B$3="Sin plantas de celulosa",Auxiliar!M6,""))</f>
        <v/>
      </c>
      <c r="G9" s="4" t="str">
        <f>IF($B$3="Con plantas de celulosa",Auxiliar!G6,IF($B$3="Sin plantas de celulosa",Auxiliar!N6,""))</f>
        <v/>
      </c>
      <c r="H9" s="7" t="str">
        <f t="shared" si="3"/>
        <v/>
      </c>
      <c r="J9" s="16" t="str">
        <f t="shared" si="4"/>
        <v>Bebidas y TabacoGrandes</v>
      </c>
      <c r="K9" s="16" t="str">
        <f t="shared" si="5"/>
        <v>Bebidas y TabacoElectricidad</v>
      </c>
      <c r="L9" s="16" t="str">
        <f t="shared" si="6"/>
        <v>Bebidas y TabacoFuerza Motriz</v>
      </c>
      <c r="M9" s="16" t="str">
        <f t="shared" si="7"/>
        <v>GrandesElectricidad</v>
      </c>
      <c r="N9" s="16" t="str">
        <f t="shared" si="8"/>
        <v>GrandesFuerza Motriz</v>
      </c>
      <c r="O9" s="16" t="str">
        <f t="shared" si="9"/>
        <v>Fuerza MotrizElectricidad</v>
      </c>
      <c r="P9" s="16" t="str">
        <f t="shared" si="0"/>
        <v>GrandesFuerza MotrizElectricidad</v>
      </c>
      <c r="Q9" s="16" t="str">
        <f t="shared" si="1"/>
        <v>Bebidas y TabacoFuerza MotrizElectricidad</v>
      </c>
      <c r="R9" s="16" t="str">
        <f t="shared" si="2"/>
        <v>Bebidas y TabacoGrandesFuerza MotrizElectricidad</v>
      </c>
      <c r="S9" s="13" t="str">
        <f t="shared" si="10"/>
        <v/>
      </c>
      <c r="T9" s="13" t="str">
        <f t="shared" si="11"/>
        <v/>
      </c>
      <c r="U9" s="14" t="e">
        <f t="shared" si="12"/>
        <v>#VALUE!</v>
      </c>
    </row>
    <row r="10" spans="2:21" x14ac:dyDescent="0.25">
      <c r="B10" s="3" t="s">
        <v>6</v>
      </c>
      <c r="C10" s="3" t="s">
        <v>7</v>
      </c>
      <c r="D10" s="3" t="s">
        <v>8</v>
      </c>
      <c r="E10" s="3" t="s">
        <v>12</v>
      </c>
      <c r="F10" s="4" t="str">
        <f>IF($B$3="Con plantas de celulosa",Auxiliar!F7,IF($B$3="Sin plantas de celulosa",Auxiliar!M7,""))</f>
        <v/>
      </c>
      <c r="G10" s="4" t="str">
        <f>IF($B$3="Con plantas de celulosa",Auxiliar!G7,IF($B$3="Sin plantas de celulosa",Auxiliar!N7,""))</f>
        <v/>
      </c>
      <c r="H10" s="7" t="str">
        <f t="shared" si="3"/>
        <v/>
      </c>
      <c r="J10" s="16" t="str">
        <f t="shared" si="4"/>
        <v>Bebidas y TabacoGrandes</v>
      </c>
      <c r="K10" s="16" t="str">
        <f t="shared" si="5"/>
        <v>Bebidas y TabacoElectricidad</v>
      </c>
      <c r="L10" s="16" t="str">
        <f t="shared" si="6"/>
        <v>Bebidas y TabacoIluminación</v>
      </c>
      <c r="M10" s="16" t="str">
        <f t="shared" si="7"/>
        <v>GrandesElectricidad</v>
      </c>
      <c r="N10" s="16" t="str">
        <f t="shared" si="8"/>
        <v>GrandesIluminación</v>
      </c>
      <c r="O10" s="16" t="str">
        <f t="shared" si="9"/>
        <v>IluminaciónElectricidad</v>
      </c>
      <c r="P10" s="16" t="str">
        <f t="shared" si="0"/>
        <v>GrandesIluminaciónElectricidad</v>
      </c>
      <c r="Q10" s="16" t="str">
        <f t="shared" si="1"/>
        <v>Bebidas y TabacoIluminaciónElectricidad</v>
      </c>
      <c r="R10" s="16" t="str">
        <f t="shared" si="2"/>
        <v>Bebidas y TabacoGrandesIluminaciónElectricidad</v>
      </c>
      <c r="S10" s="13" t="str">
        <f t="shared" si="10"/>
        <v/>
      </c>
      <c r="T10" s="13" t="str">
        <f t="shared" si="11"/>
        <v/>
      </c>
      <c r="U10" s="14" t="e">
        <f t="shared" si="12"/>
        <v>#VALUE!</v>
      </c>
    </row>
    <row r="11" spans="2:21" x14ac:dyDescent="0.25">
      <c r="B11" s="3" t="s">
        <v>6</v>
      </c>
      <c r="C11" s="3" t="s">
        <v>7</v>
      </c>
      <c r="D11" s="3" t="s">
        <v>8</v>
      </c>
      <c r="E11" s="3" t="s">
        <v>13</v>
      </c>
      <c r="F11" s="4" t="str">
        <f>IF($B$3="Con plantas de celulosa",Auxiliar!F8,IF($B$3="Sin plantas de celulosa",Auxiliar!M8,""))</f>
        <v/>
      </c>
      <c r="G11" s="4" t="str">
        <f>IF($B$3="Con plantas de celulosa",Auxiliar!G8,IF($B$3="Sin plantas de celulosa",Auxiliar!N8,""))</f>
        <v/>
      </c>
      <c r="H11" s="7" t="str">
        <f t="shared" si="3"/>
        <v/>
      </c>
      <c r="J11" s="16" t="str">
        <f t="shared" si="4"/>
        <v>Bebidas y TabacoGrandes</v>
      </c>
      <c r="K11" s="16" t="str">
        <f t="shared" si="5"/>
        <v>Bebidas y TabacoElectricidad</v>
      </c>
      <c r="L11" s="16" t="str">
        <f t="shared" si="6"/>
        <v>Bebidas y TabacoOtros Equipos de Calor</v>
      </c>
      <c r="M11" s="16" t="str">
        <f t="shared" si="7"/>
        <v>GrandesElectricidad</v>
      </c>
      <c r="N11" s="16" t="str">
        <f t="shared" si="8"/>
        <v>GrandesOtros Equipos de Calor</v>
      </c>
      <c r="O11" s="16" t="str">
        <f t="shared" si="9"/>
        <v>Otros Equipos de CalorElectricidad</v>
      </c>
      <c r="P11" s="16" t="str">
        <f t="shared" si="0"/>
        <v>GrandesOtros Equipos de CalorElectricidad</v>
      </c>
      <c r="Q11" s="16" t="str">
        <f t="shared" si="1"/>
        <v>Bebidas y TabacoOtros Equipos de CalorElectricidad</v>
      </c>
      <c r="R11" s="16" t="str">
        <f t="shared" si="2"/>
        <v>Bebidas y TabacoGrandesOtros Equipos de CalorElectricidad</v>
      </c>
      <c r="S11" s="13" t="str">
        <f t="shared" si="10"/>
        <v/>
      </c>
      <c r="T11" s="13" t="str">
        <f t="shared" si="11"/>
        <v/>
      </c>
      <c r="U11" s="14" t="e">
        <f t="shared" si="12"/>
        <v>#VALUE!</v>
      </c>
    </row>
    <row r="12" spans="2:21" x14ac:dyDescent="0.25">
      <c r="B12" s="3" t="s">
        <v>6</v>
      </c>
      <c r="C12" s="3" t="s">
        <v>7</v>
      </c>
      <c r="D12" s="3" t="s">
        <v>8</v>
      </c>
      <c r="E12" s="3" t="s">
        <v>14</v>
      </c>
      <c r="F12" s="4" t="str">
        <f>IF($B$3="Con plantas de celulosa",Auxiliar!F9,IF($B$3="Sin plantas de celulosa",Auxiliar!M9,""))</f>
        <v/>
      </c>
      <c r="G12" s="4" t="str">
        <f>IF($B$3="Con plantas de celulosa",Auxiliar!G9,IF($B$3="Sin plantas de celulosa",Auxiliar!N9,""))</f>
        <v/>
      </c>
      <c r="H12" s="7" t="str">
        <f t="shared" si="3"/>
        <v/>
      </c>
      <c r="J12" s="16" t="str">
        <f t="shared" si="4"/>
        <v>Bebidas y TabacoGrandes</v>
      </c>
      <c r="K12" s="16" t="str">
        <f t="shared" si="5"/>
        <v>Bebidas y TabacoElectricidad</v>
      </c>
      <c r="L12" s="16" t="str">
        <f t="shared" si="6"/>
        <v>Bebidas y TabacoTransporte Interno</v>
      </c>
      <c r="M12" s="16" t="str">
        <f t="shared" si="7"/>
        <v>GrandesElectricidad</v>
      </c>
      <c r="N12" s="16" t="str">
        <f t="shared" si="8"/>
        <v>GrandesTransporte Interno</v>
      </c>
      <c r="O12" s="16" t="str">
        <f t="shared" si="9"/>
        <v>Transporte InternoElectricidad</v>
      </c>
      <c r="P12" s="16" t="str">
        <f t="shared" si="0"/>
        <v>GrandesTransporte InternoElectricidad</v>
      </c>
      <c r="Q12" s="16" t="str">
        <f t="shared" si="1"/>
        <v>Bebidas y TabacoTransporte InternoElectricidad</v>
      </c>
      <c r="R12" s="16" t="str">
        <f t="shared" si="2"/>
        <v>Bebidas y TabacoGrandesTransporte InternoElectricidad</v>
      </c>
      <c r="S12" s="13" t="str">
        <f t="shared" si="10"/>
        <v/>
      </c>
      <c r="T12" s="13" t="str">
        <f t="shared" si="11"/>
        <v/>
      </c>
      <c r="U12" s="14" t="e">
        <f t="shared" si="12"/>
        <v>#VALUE!</v>
      </c>
    </row>
    <row r="13" spans="2:21" x14ac:dyDescent="0.25">
      <c r="B13" s="3" t="s">
        <v>6</v>
      </c>
      <c r="C13" s="3" t="s">
        <v>7</v>
      </c>
      <c r="D13" s="3" t="s">
        <v>8</v>
      </c>
      <c r="E13" s="3" t="s">
        <v>15</v>
      </c>
      <c r="F13" s="4" t="str">
        <f>IF($B$3="Con plantas de celulosa",Auxiliar!F10,IF($B$3="Sin plantas de celulosa",Auxiliar!M10,""))</f>
        <v/>
      </c>
      <c r="G13" s="4" t="str">
        <f>IF($B$3="Con plantas de celulosa",Auxiliar!G10,IF($B$3="Sin plantas de celulosa",Auxiliar!N10,""))</f>
        <v/>
      </c>
      <c r="H13" s="7" t="str">
        <f t="shared" si="3"/>
        <v/>
      </c>
      <c r="J13" s="16" t="str">
        <f t="shared" si="4"/>
        <v>Bebidas y TabacoGrandes</v>
      </c>
      <c r="K13" s="16" t="str">
        <f t="shared" si="5"/>
        <v>Bebidas y TabacoElectricidad</v>
      </c>
      <c r="L13" s="16" t="str">
        <f t="shared" si="6"/>
        <v>Bebidas y TabacoUsos No Productivos</v>
      </c>
      <c r="M13" s="16" t="str">
        <f t="shared" si="7"/>
        <v>GrandesElectricidad</v>
      </c>
      <c r="N13" s="16" t="str">
        <f t="shared" si="8"/>
        <v>GrandesUsos No Productivos</v>
      </c>
      <c r="O13" s="16" t="str">
        <f t="shared" si="9"/>
        <v>Usos No ProductivosElectricidad</v>
      </c>
      <c r="P13" s="16" t="str">
        <f t="shared" si="0"/>
        <v>GrandesUsos No ProductivosElectricidad</v>
      </c>
      <c r="Q13" s="16" t="str">
        <f t="shared" si="1"/>
        <v>Bebidas y TabacoUsos No ProductivosElectricidad</v>
      </c>
      <c r="R13" s="16" t="str">
        <f t="shared" si="2"/>
        <v>Bebidas y TabacoGrandesUsos No ProductivosElectricidad</v>
      </c>
      <c r="S13" s="13" t="str">
        <f t="shared" si="10"/>
        <v/>
      </c>
      <c r="T13" s="13" t="str">
        <f t="shared" si="11"/>
        <v/>
      </c>
      <c r="U13" s="14" t="e">
        <f t="shared" si="12"/>
        <v>#VALUE!</v>
      </c>
    </row>
    <row r="14" spans="2:21" x14ac:dyDescent="0.25">
      <c r="B14" s="3" t="s">
        <v>6</v>
      </c>
      <c r="C14" s="3" t="s">
        <v>7</v>
      </c>
      <c r="D14" s="3" t="s">
        <v>16</v>
      </c>
      <c r="E14" s="3" t="s">
        <v>17</v>
      </c>
      <c r="F14" s="4" t="str">
        <f>IF($B$3="Con plantas de celulosa",Auxiliar!F11,IF($B$3="Sin plantas de celulosa",Auxiliar!M11,""))</f>
        <v/>
      </c>
      <c r="G14" s="4" t="str">
        <f>IF($B$3="Con plantas de celulosa",Auxiliar!G11,IF($B$3="Sin plantas de celulosa",Auxiliar!N11,""))</f>
        <v/>
      </c>
      <c r="H14" s="7" t="str">
        <f t="shared" si="3"/>
        <v/>
      </c>
      <c r="J14" s="16" t="str">
        <f t="shared" si="4"/>
        <v>Bebidas y TabacoGrandes</v>
      </c>
      <c r="K14" s="16" t="str">
        <f t="shared" si="5"/>
        <v>Bebidas y TabacoFuel Oil</v>
      </c>
      <c r="L14" s="16" t="str">
        <f t="shared" si="6"/>
        <v>Bebidas y TabacoGeneración de Vapor</v>
      </c>
      <c r="M14" s="16" t="str">
        <f t="shared" si="7"/>
        <v>GrandesFuel Oil</v>
      </c>
      <c r="N14" s="16" t="str">
        <f t="shared" si="8"/>
        <v>GrandesGeneración de Vapor</v>
      </c>
      <c r="O14" s="16" t="str">
        <f t="shared" si="9"/>
        <v>Generación de VaporFuel Oil</v>
      </c>
      <c r="P14" s="16" t="str">
        <f t="shared" si="0"/>
        <v>GrandesGeneración de VaporFuel Oil</v>
      </c>
      <c r="Q14" s="16" t="str">
        <f t="shared" si="1"/>
        <v>Bebidas y TabacoGeneración de VaporFuel Oil</v>
      </c>
      <c r="R14" s="16" t="str">
        <f t="shared" si="2"/>
        <v>Bebidas y TabacoGrandesGeneración de VaporFuel Oil</v>
      </c>
      <c r="S14" s="13" t="str">
        <f t="shared" si="10"/>
        <v/>
      </c>
      <c r="T14" s="13" t="str">
        <f t="shared" si="11"/>
        <v/>
      </c>
      <c r="U14" s="14" t="e">
        <f t="shared" si="12"/>
        <v>#VALUE!</v>
      </c>
    </row>
    <row r="15" spans="2:21" x14ac:dyDescent="0.25">
      <c r="B15" s="3" t="s">
        <v>6</v>
      </c>
      <c r="C15" s="3" t="s">
        <v>7</v>
      </c>
      <c r="D15" s="3" t="s">
        <v>18</v>
      </c>
      <c r="E15" s="3" t="s">
        <v>14</v>
      </c>
      <c r="F15" s="4" t="str">
        <f>IF($B$3="Con plantas de celulosa",Auxiliar!F12,IF($B$3="Sin plantas de celulosa",Auxiliar!M12,""))</f>
        <v/>
      </c>
      <c r="G15" s="4" t="str">
        <f>IF($B$3="Con plantas de celulosa",Auxiliar!G12,IF($B$3="Sin plantas de celulosa",Auxiliar!N12,""))</f>
        <v/>
      </c>
      <c r="H15" s="7" t="str">
        <f t="shared" si="3"/>
        <v/>
      </c>
      <c r="J15" s="16" t="str">
        <f t="shared" si="4"/>
        <v>Bebidas y TabacoGrandes</v>
      </c>
      <c r="K15" s="16" t="str">
        <f t="shared" si="5"/>
        <v>Bebidas y TabacoGasolina</v>
      </c>
      <c r="L15" s="16" t="str">
        <f t="shared" si="6"/>
        <v>Bebidas y TabacoTransporte Interno</v>
      </c>
      <c r="M15" s="16" t="str">
        <f t="shared" si="7"/>
        <v>GrandesGasolina</v>
      </c>
      <c r="N15" s="16" t="str">
        <f t="shared" si="8"/>
        <v>GrandesTransporte Interno</v>
      </c>
      <c r="O15" s="16" t="str">
        <f t="shared" si="9"/>
        <v>Transporte InternoGasolina</v>
      </c>
      <c r="P15" s="16" t="str">
        <f t="shared" si="0"/>
        <v>GrandesTransporte InternoGasolina</v>
      </c>
      <c r="Q15" s="16" t="str">
        <f t="shared" si="1"/>
        <v>Bebidas y TabacoTransporte InternoGasolina</v>
      </c>
      <c r="R15" s="16" t="str">
        <f t="shared" si="2"/>
        <v>Bebidas y TabacoGrandesTransporte InternoGasolina</v>
      </c>
      <c r="S15" s="13" t="str">
        <f t="shared" si="10"/>
        <v/>
      </c>
      <c r="T15" s="13" t="str">
        <f t="shared" si="11"/>
        <v/>
      </c>
      <c r="U15" s="14" t="e">
        <f t="shared" si="12"/>
        <v>#VALUE!</v>
      </c>
    </row>
    <row r="16" spans="2:21" x14ac:dyDescent="0.25">
      <c r="B16" s="3" t="s">
        <v>6</v>
      </c>
      <c r="C16" s="3" t="s">
        <v>7</v>
      </c>
      <c r="D16" s="3" t="s">
        <v>19</v>
      </c>
      <c r="E16" s="3" t="s">
        <v>17</v>
      </c>
      <c r="F16" s="4" t="str">
        <f>IF($B$3="Con plantas de celulosa",Auxiliar!F13,IF($B$3="Sin plantas de celulosa",Auxiliar!M13,""))</f>
        <v/>
      </c>
      <c r="G16" s="4" t="str">
        <f>IF($B$3="Con plantas de celulosa",Auxiliar!G13,IF($B$3="Sin plantas de celulosa",Auxiliar!N13,""))</f>
        <v/>
      </c>
      <c r="H16" s="7" t="str">
        <f t="shared" si="3"/>
        <v/>
      </c>
      <c r="J16" s="16" t="str">
        <f t="shared" si="4"/>
        <v>Bebidas y TabacoGrandes</v>
      </c>
      <c r="K16" s="16" t="str">
        <f t="shared" si="5"/>
        <v>Bebidas y TabacoGas Oil</v>
      </c>
      <c r="L16" s="16" t="str">
        <f t="shared" si="6"/>
        <v>Bebidas y TabacoGeneración de Vapor</v>
      </c>
      <c r="M16" s="16" t="str">
        <f t="shared" si="7"/>
        <v>GrandesGas Oil</v>
      </c>
      <c r="N16" s="16" t="str">
        <f t="shared" si="8"/>
        <v>GrandesGeneración de Vapor</v>
      </c>
      <c r="O16" s="16" t="str">
        <f t="shared" si="9"/>
        <v>Generación de VaporGas Oil</v>
      </c>
      <c r="P16" s="16" t="str">
        <f t="shared" si="0"/>
        <v>GrandesGeneración de VaporGas Oil</v>
      </c>
      <c r="Q16" s="16" t="str">
        <f t="shared" si="1"/>
        <v>Bebidas y TabacoGeneración de VaporGas Oil</v>
      </c>
      <c r="R16" s="16" t="str">
        <f t="shared" si="2"/>
        <v>Bebidas y TabacoGrandesGeneración de VaporGas Oil</v>
      </c>
      <c r="S16" s="13" t="str">
        <f t="shared" si="10"/>
        <v/>
      </c>
      <c r="T16" s="13" t="str">
        <f t="shared" si="11"/>
        <v/>
      </c>
      <c r="U16" s="14" t="e">
        <f t="shared" si="12"/>
        <v>#VALUE!</v>
      </c>
    </row>
    <row r="17" spans="2:21" x14ac:dyDescent="0.25">
      <c r="B17" s="3" t="s">
        <v>6</v>
      </c>
      <c r="C17" s="3" t="s">
        <v>7</v>
      </c>
      <c r="D17" s="3" t="s">
        <v>19</v>
      </c>
      <c r="E17" s="3" t="s">
        <v>13</v>
      </c>
      <c r="F17" s="4" t="str">
        <f>IF($B$3="Con plantas de celulosa",Auxiliar!F14,IF($B$3="Sin plantas de celulosa",Auxiliar!M14,""))</f>
        <v/>
      </c>
      <c r="G17" s="4" t="str">
        <f>IF($B$3="Con plantas de celulosa",Auxiliar!G14,IF($B$3="Sin plantas de celulosa",Auxiliar!N14,""))</f>
        <v/>
      </c>
      <c r="H17" s="7" t="str">
        <f t="shared" si="3"/>
        <v/>
      </c>
      <c r="J17" s="16" t="str">
        <f t="shared" si="4"/>
        <v>Bebidas y TabacoGrandes</v>
      </c>
      <c r="K17" s="16" t="str">
        <f t="shared" si="5"/>
        <v>Bebidas y TabacoGas Oil</v>
      </c>
      <c r="L17" s="16" t="str">
        <f t="shared" si="6"/>
        <v>Bebidas y TabacoOtros Equipos de Calor</v>
      </c>
      <c r="M17" s="16" t="str">
        <f t="shared" si="7"/>
        <v>GrandesGas Oil</v>
      </c>
      <c r="N17" s="16" t="str">
        <f t="shared" si="8"/>
        <v>GrandesOtros Equipos de Calor</v>
      </c>
      <c r="O17" s="16" t="str">
        <f t="shared" si="9"/>
        <v>Otros Equipos de CalorGas Oil</v>
      </c>
      <c r="P17" s="16" t="str">
        <f t="shared" si="0"/>
        <v>GrandesOtros Equipos de CalorGas Oil</v>
      </c>
      <c r="Q17" s="16" t="str">
        <f t="shared" si="1"/>
        <v>Bebidas y TabacoOtros Equipos de CalorGas Oil</v>
      </c>
      <c r="R17" s="16" t="str">
        <f t="shared" si="2"/>
        <v>Bebidas y TabacoGrandesOtros Equipos de CalorGas Oil</v>
      </c>
      <c r="S17" s="13" t="str">
        <f t="shared" si="10"/>
        <v/>
      </c>
      <c r="T17" s="13" t="str">
        <f t="shared" si="11"/>
        <v/>
      </c>
      <c r="U17" s="14" t="e">
        <f t="shared" si="12"/>
        <v>#VALUE!</v>
      </c>
    </row>
    <row r="18" spans="2:21" x14ac:dyDescent="0.25">
      <c r="B18" s="3" t="s">
        <v>6</v>
      </c>
      <c r="C18" s="3" t="s">
        <v>7</v>
      </c>
      <c r="D18" s="3" t="s">
        <v>19</v>
      </c>
      <c r="E18" s="3" t="s">
        <v>14</v>
      </c>
      <c r="F18" s="4" t="str">
        <f>IF($B$3="Con plantas de celulosa",Auxiliar!F15,IF($B$3="Sin plantas de celulosa",Auxiliar!M15,""))</f>
        <v/>
      </c>
      <c r="G18" s="4" t="str">
        <f>IF($B$3="Con plantas de celulosa",Auxiliar!G15,IF($B$3="Sin plantas de celulosa",Auxiliar!N15,""))</f>
        <v/>
      </c>
      <c r="H18" s="7" t="str">
        <f t="shared" si="3"/>
        <v/>
      </c>
      <c r="J18" s="16" t="str">
        <f t="shared" si="4"/>
        <v>Bebidas y TabacoGrandes</v>
      </c>
      <c r="K18" s="16" t="str">
        <f t="shared" si="5"/>
        <v>Bebidas y TabacoGas Oil</v>
      </c>
      <c r="L18" s="16" t="str">
        <f t="shared" si="6"/>
        <v>Bebidas y TabacoTransporte Interno</v>
      </c>
      <c r="M18" s="16" t="str">
        <f t="shared" si="7"/>
        <v>GrandesGas Oil</v>
      </c>
      <c r="N18" s="16" t="str">
        <f t="shared" si="8"/>
        <v>GrandesTransporte Interno</v>
      </c>
      <c r="O18" s="16" t="str">
        <f t="shared" si="9"/>
        <v>Transporte InternoGas Oil</v>
      </c>
      <c r="P18" s="16" t="str">
        <f t="shared" si="0"/>
        <v>GrandesTransporte InternoGas Oil</v>
      </c>
      <c r="Q18" s="16" t="str">
        <f t="shared" si="1"/>
        <v>Bebidas y TabacoTransporte InternoGas Oil</v>
      </c>
      <c r="R18" s="16" t="str">
        <f t="shared" si="2"/>
        <v>Bebidas y TabacoGrandesTransporte InternoGas Oil</v>
      </c>
      <c r="S18" s="13" t="str">
        <f t="shared" si="10"/>
        <v/>
      </c>
      <c r="T18" s="13" t="str">
        <f t="shared" si="11"/>
        <v/>
      </c>
      <c r="U18" s="14" t="e">
        <f t="shared" si="12"/>
        <v>#VALUE!</v>
      </c>
    </row>
    <row r="19" spans="2:21" x14ac:dyDescent="0.25">
      <c r="B19" s="3" t="s">
        <v>6</v>
      </c>
      <c r="C19" s="3" t="s">
        <v>7</v>
      </c>
      <c r="D19" s="3" t="s">
        <v>20</v>
      </c>
      <c r="E19" s="3" t="s">
        <v>14</v>
      </c>
      <c r="F19" s="4" t="str">
        <f>IF($B$3="Con plantas de celulosa",Auxiliar!F16,IF($B$3="Sin plantas de celulosa",Auxiliar!M16,""))</f>
        <v/>
      </c>
      <c r="G19" s="4" t="str">
        <f>IF($B$3="Con plantas de celulosa",Auxiliar!G16,IF($B$3="Sin plantas de celulosa",Auxiliar!N16,""))</f>
        <v/>
      </c>
      <c r="H19" s="7" t="str">
        <f t="shared" si="3"/>
        <v/>
      </c>
      <c r="J19" s="16" t="str">
        <f t="shared" si="4"/>
        <v>Bebidas y TabacoGrandes</v>
      </c>
      <c r="K19" s="16" t="str">
        <f t="shared" si="5"/>
        <v>Bebidas y TabacoGas Propano</v>
      </c>
      <c r="L19" s="16" t="str">
        <f t="shared" si="6"/>
        <v>Bebidas y TabacoTransporte Interno</v>
      </c>
      <c r="M19" s="16" t="str">
        <f t="shared" si="7"/>
        <v>GrandesGas Propano</v>
      </c>
      <c r="N19" s="16" t="str">
        <f t="shared" si="8"/>
        <v>GrandesTransporte Interno</v>
      </c>
      <c r="O19" s="16" t="str">
        <f t="shared" si="9"/>
        <v>Transporte InternoGas Propano</v>
      </c>
      <c r="P19" s="16" t="str">
        <f t="shared" si="0"/>
        <v>GrandesTransporte InternoGas Propano</v>
      </c>
      <c r="Q19" s="16" t="str">
        <f t="shared" si="1"/>
        <v>Bebidas y TabacoTransporte InternoGas Propano</v>
      </c>
      <c r="R19" s="16" t="str">
        <f t="shared" si="2"/>
        <v>Bebidas y TabacoGrandesTransporte InternoGas Propano</v>
      </c>
      <c r="S19" s="13" t="str">
        <f t="shared" si="10"/>
        <v/>
      </c>
      <c r="T19" s="13" t="str">
        <f t="shared" si="11"/>
        <v/>
      </c>
      <c r="U19" s="14" t="e">
        <f t="shared" si="12"/>
        <v>#VALUE!</v>
      </c>
    </row>
    <row r="20" spans="2:21" x14ac:dyDescent="0.25">
      <c r="B20" s="3" t="s">
        <v>6</v>
      </c>
      <c r="C20" s="3" t="s">
        <v>7</v>
      </c>
      <c r="D20" s="3" t="s">
        <v>21</v>
      </c>
      <c r="E20" s="3" t="s">
        <v>9</v>
      </c>
      <c r="F20" s="4" t="str">
        <f>IF($B$3="Con plantas de celulosa",Auxiliar!F17,IF($B$3="Sin plantas de celulosa",Auxiliar!M17,""))</f>
        <v/>
      </c>
      <c r="G20" s="4" t="str">
        <f>IF($B$3="Con plantas de celulosa",Auxiliar!G17,IF($B$3="Sin plantas de celulosa",Auxiliar!N17,""))</f>
        <v/>
      </c>
      <c r="H20" s="7" t="str">
        <f t="shared" si="3"/>
        <v/>
      </c>
      <c r="J20" s="16" t="str">
        <f t="shared" si="4"/>
        <v>Bebidas y TabacoGrandes</v>
      </c>
      <c r="K20" s="16" t="str">
        <f t="shared" si="5"/>
        <v>Bebidas y TabacoSupergás</v>
      </c>
      <c r="L20" s="16" t="str">
        <f t="shared" si="6"/>
        <v>Bebidas y TabacoCalor Directo</v>
      </c>
      <c r="M20" s="16" t="str">
        <f t="shared" si="7"/>
        <v>GrandesSupergás</v>
      </c>
      <c r="N20" s="16" t="str">
        <f t="shared" si="8"/>
        <v>GrandesCalor Directo</v>
      </c>
      <c r="O20" s="16" t="str">
        <f t="shared" si="9"/>
        <v>Calor DirectoSupergás</v>
      </c>
      <c r="P20" s="16" t="str">
        <f t="shared" si="0"/>
        <v>GrandesCalor DirectoSupergás</v>
      </c>
      <c r="Q20" s="16" t="str">
        <f t="shared" si="1"/>
        <v>Bebidas y TabacoCalor DirectoSupergás</v>
      </c>
      <c r="R20" s="16" t="str">
        <f t="shared" si="2"/>
        <v>Bebidas y TabacoGrandesCalor DirectoSupergás</v>
      </c>
      <c r="S20" s="13" t="str">
        <f t="shared" si="10"/>
        <v/>
      </c>
      <c r="T20" s="13" t="str">
        <f t="shared" si="11"/>
        <v/>
      </c>
      <c r="U20" s="14" t="e">
        <f t="shared" si="12"/>
        <v>#VALUE!</v>
      </c>
    </row>
    <row r="21" spans="2:21" x14ac:dyDescent="0.25">
      <c r="B21" s="3" t="s">
        <v>6</v>
      </c>
      <c r="C21" s="3" t="s">
        <v>7</v>
      </c>
      <c r="D21" s="3" t="s">
        <v>21</v>
      </c>
      <c r="E21" s="3" t="s">
        <v>15</v>
      </c>
      <c r="F21" s="4" t="str">
        <f>IF($B$3="Con plantas de celulosa",Auxiliar!F18,IF($B$3="Sin plantas de celulosa",Auxiliar!M18,""))</f>
        <v/>
      </c>
      <c r="G21" s="4" t="str">
        <f>IF($B$3="Con plantas de celulosa",Auxiliar!G18,IF($B$3="Sin plantas de celulosa",Auxiliar!N18,""))</f>
        <v/>
      </c>
      <c r="H21" s="7" t="str">
        <f t="shared" si="3"/>
        <v/>
      </c>
      <c r="J21" s="16" t="str">
        <f t="shared" si="4"/>
        <v>Bebidas y TabacoGrandes</v>
      </c>
      <c r="K21" s="16" t="str">
        <f t="shared" si="5"/>
        <v>Bebidas y TabacoSupergás</v>
      </c>
      <c r="L21" s="16" t="str">
        <f t="shared" si="6"/>
        <v>Bebidas y TabacoUsos No Productivos</v>
      </c>
      <c r="M21" s="16" t="str">
        <f t="shared" si="7"/>
        <v>GrandesSupergás</v>
      </c>
      <c r="N21" s="16" t="str">
        <f t="shared" si="8"/>
        <v>GrandesUsos No Productivos</v>
      </c>
      <c r="O21" s="16" t="str">
        <f t="shared" si="9"/>
        <v>Usos No ProductivosSupergás</v>
      </c>
      <c r="P21" s="16" t="str">
        <f t="shared" si="0"/>
        <v>GrandesUsos No ProductivosSupergás</v>
      </c>
      <c r="Q21" s="16" t="str">
        <f t="shared" si="1"/>
        <v>Bebidas y TabacoUsos No ProductivosSupergás</v>
      </c>
      <c r="R21" s="16" t="str">
        <f t="shared" si="2"/>
        <v>Bebidas y TabacoGrandesUsos No ProductivosSupergás</v>
      </c>
      <c r="S21" s="13" t="str">
        <f t="shared" si="10"/>
        <v/>
      </c>
      <c r="T21" s="13" t="str">
        <f t="shared" si="11"/>
        <v/>
      </c>
      <c r="U21" s="14" t="e">
        <f t="shared" si="12"/>
        <v>#VALUE!</v>
      </c>
    </row>
    <row r="22" spans="2:21" x14ac:dyDescent="0.25">
      <c r="B22" s="3" t="s">
        <v>6</v>
      </c>
      <c r="C22" s="3" t="s">
        <v>22</v>
      </c>
      <c r="D22" s="3" t="s">
        <v>8</v>
      </c>
      <c r="E22" s="3" t="s">
        <v>9</v>
      </c>
      <c r="F22" s="4" t="str">
        <f>IF($B$3="Con plantas de celulosa",Auxiliar!F19,IF($B$3="Sin plantas de celulosa",Auxiliar!M19,""))</f>
        <v/>
      </c>
      <c r="G22" s="4" t="str">
        <f>IF($B$3="Con plantas de celulosa",Auxiliar!G19,IF($B$3="Sin plantas de celulosa",Auxiliar!N19,""))</f>
        <v/>
      </c>
      <c r="H22" s="7" t="str">
        <f t="shared" si="3"/>
        <v/>
      </c>
      <c r="J22" s="16" t="str">
        <f t="shared" si="4"/>
        <v>Bebidas y TabacoMedianos</v>
      </c>
      <c r="K22" s="16" t="str">
        <f t="shared" si="5"/>
        <v>Bebidas y TabacoElectricidad</v>
      </c>
      <c r="L22" s="16" t="str">
        <f t="shared" si="6"/>
        <v>Bebidas y TabacoCalor Directo</v>
      </c>
      <c r="M22" s="16" t="str">
        <f t="shared" si="7"/>
        <v>MedianosElectricidad</v>
      </c>
      <c r="N22" s="16" t="str">
        <f t="shared" si="8"/>
        <v>MedianosCalor Directo</v>
      </c>
      <c r="O22" s="16" t="str">
        <f t="shared" si="9"/>
        <v>Calor DirectoElectricidad</v>
      </c>
      <c r="P22" s="16" t="str">
        <f t="shared" si="0"/>
        <v>MedianosCalor DirectoElectricidad</v>
      </c>
      <c r="Q22" s="16" t="str">
        <f t="shared" si="1"/>
        <v>Bebidas y TabacoCalor DirectoElectricidad</v>
      </c>
      <c r="R22" s="16" t="str">
        <f t="shared" si="2"/>
        <v>Bebidas y TabacoMedianosCalor DirectoElectricidad</v>
      </c>
      <c r="S22" s="13" t="str">
        <f t="shared" si="10"/>
        <v/>
      </c>
      <c r="T22" s="13" t="str">
        <f t="shared" si="11"/>
        <v/>
      </c>
      <c r="U22" s="14" t="e">
        <f t="shared" si="12"/>
        <v>#VALUE!</v>
      </c>
    </row>
    <row r="23" spans="2:21" x14ac:dyDescent="0.25">
      <c r="B23" s="3" t="s">
        <v>6</v>
      </c>
      <c r="C23" s="3" t="s">
        <v>22</v>
      </c>
      <c r="D23" s="3" t="s">
        <v>8</v>
      </c>
      <c r="E23" s="3" t="s">
        <v>10</v>
      </c>
      <c r="F23" s="4" t="str">
        <f>IF($B$3="Con plantas de celulosa",Auxiliar!F20,IF($B$3="Sin plantas de celulosa",Auxiliar!M20,""))</f>
        <v/>
      </c>
      <c r="G23" s="4" t="str">
        <f>IF($B$3="Con plantas de celulosa",Auxiliar!G20,IF($B$3="Sin plantas de celulosa",Auxiliar!N20,""))</f>
        <v/>
      </c>
      <c r="H23" s="7" t="str">
        <f t="shared" si="3"/>
        <v/>
      </c>
      <c r="J23" s="16" t="str">
        <f t="shared" si="4"/>
        <v>Bebidas y TabacoMedianos</v>
      </c>
      <c r="K23" s="16" t="str">
        <f t="shared" si="5"/>
        <v>Bebidas y TabacoElectricidad</v>
      </c>
      <c r="L23" s="16" t="str">
        <f t="shared" si="6"/>
        <v>Bebidas y TabacoFrío de Proceso</v>
      </c>
      <c r="M23" s="16" t="str">
        <f t="shared" si="7"/>
        <v>MedianosElectricidad</v>
      </c>
      <c r="N23" s="16" t="str">
        <f t="shared" si="8"/>
        <v>MedianosFrío de Proceso</v>
      </c>
      <c r="O23" s="16" t="str">
        <f t="shared" si="9"/>
        <v>Frío de ProcesoElectricidad</v>
      </c>
      <c r="P23" s="16" t="str">
        <f t="shared" si="0"/>
        <v>MedianosFrío de ProcesoElectricidad</v>
      </c>
      <c r="Q23" s="16" t="str">
        <f t="shared" si="1"/>
        <v>Bebidas y TabacoFrío de ProcesoElectricidad</v>
      </c>
      <c r="R23" s="16" t="str">
        <f t="shared" si="2"/>
        <v>Bebidas y TabacoMedianosFrío de ProcesoElectricidad</v>
      </c>
      <c r="S23" s="13" t="str">
        <f t="shared" si="10"/>
        <v/>
      </c>
      <c r="T23" s="13" t="str">
        <f t="shared" si="11"/>
        <v/>
      </c>
      <c r="U23" s="14" t="e">
        <f t="shared" si="12"/>
        <v>#VALUE!</v>
      </c>
    </row>
    <row r="24" spans="2:21" x14ac:dyDescent="0.25">
      <c r="B24" s="3" t="s">
        <v>6</v>
      </c>
      <c r="C24" s="3" t="s">
        <v>22</v>
      </c>
      <c r="D24" s="3" t="s">
        <v>8</v>
      </c>
      <c r="E24" s="3" t="s">
        <v>11</v>
      </c>
      <c r="F24" s="4" t="str">
        <f>IF($B$3="Con plantas de celulosa",Auxiliar!F21,IF($B$3="Sin plantas de celulosa",Auxiliar!M21,""))</f>
        <v/>
      </c>
      <c r="G24" s="4" t="str">
        <f>IF($B$3="Con plantas de celulosa",Auxiliar!G21,IF($B$3="Sin plantas de celulosa",Auxiliar!N21,""))</f>
        <v/>
      </c>
      <c r="H24" s="7" t="str">
        <f t="shared" si="3"/>
        <v/>
      </c>
      <c r="J24" s="16" t="str">
        <f t="shared" si="4"/>
        <v>Bebidas y TabacoMedianos</v>
      </c>
      <c r="K24" s="16" t="str">
        <f t="shared" si="5"/>
        <v>Bebidas y TabacoElectricidad</v>
      </c>
      <c r="L24" s="16" t="str">
        <f t="shared" si="6"/>
        <v>Bebidas y TabacoFuerza Motriz</v>
      </c>
      <c r="M24" s="16" t="str">
        <f t="shared" si="7"/>
        <v>MedianosElectricidad</v>
      </c>
      <c r="N24" s="16" t="str">
        <f t="shared" si="8"/>
        <v>MedianosFuerza Motriz</v>
      </c>
      <c r="O24" s="16" t="str">
        <f t="shared" si="9"/>
        <v>Fuerza MotrizElectricidad</v>
      </c>
      <c r="P24" s="16" t="str">
        <f t="shared" si="0"/>
        <v>MedianosFuerza MotrizElectricidad</v>
      </c>
      <c r="Q24" s="16" t="str">
        <f t="shared" si="1"/>
        <v>Bebidas y TabacoFuerza MotrizElectricidad</v>
      </c>
      <c r="R24" s="16" t="str">
        <f t="shared" si="2"/>
        <v>Bebidas y TabacoMedianosFuerza MotrizElectricidad</v>
      </c>
      <c r="S24" s="13" t="str">
        <f t="shared" si="10"/>
        <v/>
      </c>
      <c r="T24" s="13" t="str">
        <f t="shared" si="11"/>
        <v/>
      </c>
      <c r="U24" s="14" t="e">
        <f t="shared" si="12"/>
        <v>#VALUE!</v>
      </c>
    </row>
    <row r="25" spans="2:21" x14ac:dyDescent="0.25">
      <c r="B25" s="3" t="s">
        <v>6</v>
      </c>
      <c r="C25" s="3" t="s">
        <v>22</v>
      </c>
      <c r="D25" s="3" t="s">
        <v>8</v>
      </c>
      <c r="E25" s="3" t="s">
        <v>12</v>
      </c>
      <c r="F25" s="4" t="str">
        <f>IF($B$3="Con plantas de celulosa",Auxiliar!F22,IF($B$3="Sin plantas de celulosa",Auxiliar!M22,""))</f>
        <v/>
      </c>
      <c r="G25" s="4" t="str">
        <f>IF($B$3="Con plantas de celulosa",Auxiliar!G22,IF($B$3="Sin plantas de celulosa",Auxiliar!N22,""))</f>
        <v/>
      </c>
      <c r="H25" s="7" t="str">
        <f t="shared" si="3"/>
        <v/>
      </c>
      <c r="J25" s="16" t="str">
        <f t="shared" si="4"/>
        <v>Bebidas y TabacoMedianos</v>
      </c>
      <c r="K25" s="16" t="str">
        <f t="shared" si="5"/>
        <v>Bebidas y TabacoElectricidad</v>
      </c>
      <c r="L25" s="16" t="str">
        <f t="shared" si="6"/>
        <v>Bebidas y TabacoIluminación</v>
      </c>
      <c r="M25" s="16" t="str">
        <f t="shared" si="7"/>
        <v>MedianosElectricidad</v>
      </c>
      <c r="N25" s="16" t="str">
        <f t="shared" si="8"/>
        <v>MedianosIluminación</v>
      </c>
      <c r="O25" s="16" t="str">
        <f t="shared" si="9"/>
        <v>IluminaciónElectricidad</v>
      </c>
      <c r="P25" s="16" t="str">
        <f t="shared" si="0"/>
        <v>MedianosIluminaciónElectricidad</v>
      </c>
      <c r="Q25" s="16" t="str">
        <f t="shared" si="1"/>
        <v>Bebidas y TabacoIluminaciónElectricidad</v>
      </c>
      <c r="R25" s="16" t="str">
        <f t="shared" si="2"/>
        <v>Bebidas y TabacoMedianosIluminaciónElectricidad</v>
      </c>
      <c r="S25" s="13" t="str">
        <f t="shared" si="10"/>
        <v/>
      </c>
      <c r="T25" s="13" t="str">
        <f t="shared" si="11"/>
        <v/>
      </c>
      <c r="U25" s="14" t="e">
        <f t="shared" si="12"/>
        <v>#VALUE!</v>
      </c>
    </row>
    <row r="26" spans="2:21" x14ac:dyDescent="0.25">
      <c r="B26" s="3" t="s">
        <v>6</v>
      </c>
      <c r="C26" s="3" t="s">
        <v>22</v>
      </c>
      <c r="D26" s="3" t="s">
        <v>8</v>
      </c>
      <c r="E26" s="3" t="s">
        <v>14</v>
      </c>
      <c r="F26" s="4" t="str">
        <f>IF($B$3="Con plantas de celulosa",Auxiliar!F23,IF($B$3="Sin plantas de celulosa",Auxiliar!M23,""))</f>
        <v/>
      </c>
      <c r="G26" s="4" t="str">
        <f>IF($B$3="Con plantas de celulosa",Auxiliar!G23,IF($B$3="Sin plantas de celulosa",Auxiliar!N23,""))</f>
        <v/>
      </c>
      <c r="H26" s="7" t="str">
        <f t="shared" si="3"/>
        <v/>
      </c>
      <c r="J26" s="16" t="str">
        <f t="shared" si="4"/>
        <v>Bebidas y TabacoMedianos</v>
      </c>
      <c r="K26" s="16" t="str">
        <f t="shared" si="5"/>
        <v>Bebidas y TabacoElectricidad</v>
      </c>
      <c r="L26" s="16" t="str">
        <f t="shared" si="6"/>
        <v>Bebidas y TabacoTransporte Interno</v>
      </c>
      <c r="M26" s="16" t="str">
        <f t="shared" si="7"/>
        <v>MedianosElectricidad</v>
      </c>
      <c r="N26" s="16" t="str">
        <f t="shared" si="8"/>
        <v>MedianosTransporte Interno</v>
      </c>
      <c r="O26" s="16" t="str">
        <f t="shared" si="9"/>
        <v>Transporte InternoElectricidad</v>
      </c>
      <c r="P26" s="16" t="str">
        <f t="shared" si="0"/>
        <v>MedianosTransporte InternoElectricidad</v>
      </c>
      <c r="Q26" s="16" t="str">
        <f t="shared" si="1"/>
        <v>Bebidas y TabacoTransporte InternoElectricidad</v>
      </c>
      <c r="R26" s="16" t="str">
        <f t="shared" si="2"/>
        <v>Bebidas y TabacoMedianosTransporte InternoElectricidad</v>
      </c>
      <c r="S26" s="13" t="str">
        <f t="shared" si="10"/>
        <v/>
      </c>
      <c r="T26" s="13" t="str">
        <f t="shared" si="11"/>
        <v/>
      </c>
      <c r="U26" s="14" t="e">
        <f t="shared" si="12"/>
        <v>#VALUE!</v>
      </c>
    </row>
    <row r="27" spans="2:21" x14ac:dyDescent="0.25">
      <c r="B27" s="3" t="s">
        <v>6</v>
      </c>
      <c r="C27" s="3" t="s">
        <v>22</v>
      </c>
      <c r="D27" s="3" t="s">
        <v>8</v>
      </c>
      <c r="E27" s="3" t="s">
        <v>15</v>
      </c>
      <c r="F27" s="4" t="str">
        <f>IF($B$3="Con plantas de celulosa",Auxiliar!F24,IF($B$3="Sin plantas de celulosa",Auxiliar!M24,""))</f>
        <v/>
      </c>
      <c r="G27" s="4" t="str">
        <f>IF($B$3="Con plantas de celulosa",Auxiliar!G24,IF($B$3="Sin plantas de celulosa",Auxiliar!N24,""))</f>
        <v/>
      </c>
      <c r="H27" s="7" t="str">
        <f t="shared" si="3"/>
        <v/>
      </c>
      <c r="J27" s="16" t="str">
        <f t="shared" si="4"/>
        <v>Bebidas y TabacoMedianos</v>
      </c>
      <c r="K27" s="16" t="str">
        <f t="shared" si="5"/>
        <v>Bebidas y TabacoElectricidad</v>
      </c>
      <c r="L27" s="16" t="str">
        <f t="shared" si="6"/>
        <v>Bebidas y TabacoUsos No Productivos</v>
      </c>
      <c r="M27" s="16" t="str">
        <f t="shared" si="7"/>
        <v>MedianosElectricidad</v>
      </c>
      <c r="N27" s="16" t="str">
        <f t="shared" si="8"/>
        <v>MedianosUsos No Productivos</v>
      </c>
      <c r="O27" s="16" t="str">
        <f t="shared" si="9"/>
        <v>Usos No ProductivosElectricidad</v>
      </c>
      <c r="P27" s="16" t="str">
        <f t="shared" si="0"/>
        <v>MedianosUsos No ProductivosElectricidad</v>
      </c>
      <c r="Q27" s="16" t="str">
        <f t="shared" si="1"/>
        <v>Bebidas y TabacoUsos No ProductivosElectricidad</v>
      </c>
      <c r="R27" s="16" t="str">
        <f t="shared" si="2"/>
        <v>Bebidas y TabacoMedianosUsos No ProductivosElectricidad</v>
      </c>
      <c r="S27" s="13" t="str">
        <f t="shared" si="10"/>
        <v/>
      </c>
      <c r="T27" s="13" t="str">
        <f t="shared" si="11"/>
        <v/>
      </c>
      <c r="U27" s="14" t="e">
        <f t="shared" si="12"/>
        <v>#VALUE!</v>
      </c>
    </row>
    <row r="28" spans="2:21" x14ac:dyDescent="0.25">
      <c r="B28" s="3" t="s">
        <v>6</v>
      </c>
      <c r="C28" s="3" t="s">
        <v>22</v>
      </c>
      <c r="D28" s="3" t="s">
        <v>18</v>
      </c>
      <c r="E28" s="3" t="s">
        <v>14</v>
      </c>
      <c r="F28" s="4" t="str">
        <f>IF($B$3="Con plantas de celulosa",Auxiliar!F25,IF($B$3="Sin plantas de celulosa",Auxiliar!M25,""))</f>
        <v/>
      </c>
      <c r="G28" s="4" t="str">
        <f>IF($B$3="Con plantas de celulosa",Auxiliar!G25,IF($B$3="Sin plantas de celulosa",Auxiliar!N25,""))</f>
        <v/>
      </c>
      <c r="H28" s="7" t="str">
        <f t="shared" si="3"/>
        <v/>
      </c>
      <c r="J28" s="16" t="str">
        <f t="shared" si="4"/>
        <v>Bebidas y TabacoMedianos</v>
      </c>
      <c r="K28" s="16" t="str">
        <f t="shared" si="5"/>
        <v>Bebidas y TabacoGasolina</v>
      </c>
      <c r="L28" s="16" t="str">
        <f t="shared" si="6"/>
        <v>Bebidas y TabacoTransporte Interno</v>
      </c>
      <c r="M28" s="16" t="str">
        <f t="shared" si="7"/>
        <v>MedianosGasolina</v>
      </c>
      <c r="N28" s="16" t="str">
        <f t="shared" si="8"/>
        <v>MedianosTransporte Interno</v>
      </c>
      <c r="O28" s="16" t="str">
        <f t="shared" si="9"/>
        <v>Transporte InternoGasolina</v>
      </c>
      <c r="P28" s="16" t="str">
        <f t="shared" si="0"/>
        <v>MedianosTransporte InternoGasolina</v>
      </c>
      <c r="Q28" s="16" t="str">
        <f t="shared" si="1"/>
        <v>Bebidas y TabacoTransporte InternoGasolina</v>
      </c>
      <c r="R28" s="16" t="str">
        <f t="shared" si="2"/>
        <v>Bebidas y TabacoMedianosTransporte InternoGasolina</v>
      </c>
      <c r="S28" s="13" t="str">
        <f t="shared" si="10"/>
        <v/>
      </c>
      <c r="T28" s="13" t="str">
        <f t="shared" si="11"/>
        <v/>
      </c>
      <c r="U28" s="14" t="e">
        <f t="shared" si="12"/>
        <v>#VALUE!</v>
      </c>
    </row>
    <row r="29" spans="2:21" x14ac:dyDescent="0.25">
      <c r="B29" s="3" t="s">
        <v>6</v>
      </c>
      <c r="C29" s="3" t="s">
        <v>22</v>
      </c>
      <c r="D29" s="3" t="s">
        <v>19</v>
      </c>
      <c r="E29" s="3" t="s">
        <v>14</v>
      </c>
      <c r="F29" s="4" t="str">
        <f>IF($B$3="Con plantas de celulosa",Auxiliar!F26,IF($B$3="Sin plantas de celulosa",Auxiliar!M26,""))</f>
        <v/>
      </c>
      <c r="G29" s="4" t="str">
        <f>IF($B$3="Con plantas de celulosa",Auxiliar!G26,IF($B$3="Sin plantas de celulosa",Auxiliar!N26,""))</f>
        <v/>
      </c>
      <c r="H29" s="7" t="str">
        <f t="shared" si="3"/>
        <v/>
      </c>
      <c r="J29" s="16" t="str">
        <f t="shared" si="4"/>
        <v>Bebidas y TabacoMedianos</v>
      </c>
      <c r="K29" s="16" t="str">
        <f t="shared" si="5"/>
        <v>Bebidas y TabacoGas Oil</v>
      </c>
      <c r="L29" s="16" t="str">
        <f t="shared" si="6"/>
        <v>Bebidas y TabacoTransporte Interno</v>
      </c>
      <c r="M29" s="16" t="str">
        <f t="shared" si="7"/>
        <v>MedianosGas Oil</v>
      </c>
      <c r="N29" s="16" t="str">
        <f t="shared" si="8"/>
        <v>MedianosTransporte Interno</v>
      </c>
      <c r="O29" s="16" t="str">
        <f t="shared" si="9"/>
        <v>Transporte InternoGas Oil</v>
      </c>
      <c r="P29" s="16" t="str">
        <f t="shared" si="0"/>
        <v>MedianosTransporte InternoGas Oil</v>
      </c>
      <c r="Q29" s="16" t="str">
        <f t="shared" si="1"/>
        <v>Bebidas y TabacoTransporte InternoGas Oil</v>
      </c>
      <c r="R29" s="16" t="str">
        <f t="shared" si="2"/>
        <v>Bebidas y TabacoMedianosTransporte InternoGas Oil</v>
      </c>
      <c r="S29" s="13" t="str">
        <f t="shared" si="10"/>
        <v/>
      </c>
      <c r="T29" s="13" t="str">
        <f t="shared" si="11"/>
        <v/>
      </c>
      <c r="U29" s="14" t="e">
        <f t="shared" si="12"/>
        <v>#VALUE!</v>
      </c>
    </row>
    <row r="30" spans="2:21" x14ac:dyDescent="0.25">
      <c r="B30" s="3" t="s">
        <v>6</v>
      </c>
      <c r="C30" s="3" t="s">
        <v>22</v>
      </c>
      <c r="D30" s="3" t="s">
        <v>23</v>
      </c>
      <c r="E30" s="3" t="s">
        <v>17</v>
      </c>
      <c r="F30" s="4" t="str">
        <f>IF($B$3="Con plantas de celulosa",Auxiliar!F27,IF($B$3="Sin plantas de celulosa",Auxiliar!M27,""))</f>
        <v/>
      </c>
      <c r="G30" s="4" t="str">
        <f>IF($B$3="Con plantas de celulosa",Auxiliar!G27,IF($B$3="Sin plantas de celulosa",Auxiliar!N27,""))</f>
        <v/>
      </c>
      <c r="H30" s="7" t="str">
        <f t="shared" si="3"/>
        <v/>
      </c>
      <c r="J30" s="16" t="str">
        <f t="shared" si="4"/>
        <v>Bebidas y TabacoMedianos</v>
      </c>
      <c r="K30" s="16" t="str">
        <f t="shared" si="5"/>
        <v>Bebidas y TabacoLeña</v>
      </c>
      <c r="L30" s="16" t="str">
        <f t="shared" si="6"/>
        <v>Bebidas y TabacoGeneración de Vapor</v>
      </c>
      <c r="M30" s="16" t="str">
        <f t="shared" si="7"/>
        <v>MedianosLeña</v>
      </c>
      <c r="N30" s="16" t="str">
        <f t="shared" si="8"/>
        <v>MedianosGeneración de Vapor</v>
      </c>
      <c r="O30" s="16" t="str">
        <f t="shared" si="9"/>
        <v>Generación de VaporLeña</v>
      </c>
      <c r="P30" s="16" t="str">
        <f t="shared" si="0"/>
        <v>MedianosGeneración de VaporLeña</v>
      </c>
      <c r="Q30" s="16" t="str">
        <f t="shared" si="1"/>
        <v>Bebidas y TabacoGeneración de VaporLeña</v>
      </c>
      <c r="R30" s="16" t="str">
        <f t="shared" si="2"/>
        <v>Bebidas y TabacoMedianosGeneración de VaporLeña</v>
      </c>
      <c r="S30" s="13" t="str">
        <f t="shared" si="10"/>
        <v/>
      </c>
      <c r="T30" s="13" t="str">
        <f t="shared" si="11"/>
        <v/>
      </c>
      <c r="U30" s="14" t="e">
        <f t="shared" si="12"/>
        <v>#VALUE!</v>
      </c>
    </row>
    <row r="31" spans="2:21" x14ac:dyDescent="0.25">
      <c r="B31" s="3" t="s">
        <v>6</v>
      </c>
      <c r="C31" s="3" t="s">
        <v>24</v>
      </c>
      <c r="D31" s="3" t="s">
        <v>8</v>
      </c>
      <c r="E31" s="3" t="s">
        <v>9</v>
      </c>
      <c r="F31" s="4" t="str">
        <f>IF($B$3="Con plantas de celulosa",Auxiliar!F28,IF($B$3="Sin plantas de celulosa",Auxiliar!M28,""))</f>
        <v/>
      </c>
      <c r="G31" s="4" t="str">
        <f>IF($B$3="Con plantas de celulosa",Auxiliar!G28,IF($B$3="Sin plantas de celulosa",Auxiliar!N28,""))</f>
        <v/>
      </c>
      <c r="H31" s="7" t="str">
        <f t="shared" si="3"/>
        <v/>
      </c>
      <c r="J31" s="16" t="str">
        <f t="shared" si="4"/>
        <v>Bebidas y TabacoMuy Grandes</v>
      </c>
      <c r="K31" s="16" t="str">
        <f t="shared" si="5"/>
        <v>Bebidas y TabacoElectricidad</v>
      </c>
      <c r="L31" s="16" t="str">
        <f t="shared" si="6"/>
        <v>Bebidas y TabacoCalor Directo</v>
      </c>
      <c r="M31" s="16" t="str">
        <f t="shared" si="7"/>
        <v>Muy GrandesElectricidad</v>
      </c>
      <c r="N31" s="16" t="str">
        <f t="shared" si="8"/>
        <v>Muy GrandesCalor Directo</v>
      </c>
      <c r="O31" s="16" t="str">
        <f t="shared" si="9"/>
        <v>Calor DirectoElectricidad</v>
      </c>
      <c r="P31" s="16" t="str">
        <f t="shared" si="0"/>
        <v>Muy GrandesCalor DirectoElectricidad</v>
      </c>
      <c r="Q31" s="16" t="str">
        <f t="shared" si="1"/>
        <v>Bebidas y TabacoCalor DirectoElectricidad</v>
      </c>
      <c r="R31" s="16" t="str">
        <f t="shared" si="2"/>
        <v>Bebidas y TabacoMuy GrandesCalor DirectoElectricidad</v>
      </c>
      <c r="S31" s="13" t="str">
        <f t="shared" si="10"/>
        <v/>
      </c>
      <c r="T31" s="13" t="str">
        <f t="shared" si="11"/>
        <v/>
      </c>
      <c r="U31" s="14" t="e">
        <f t="shared" si="12"/>
        <v>#VALUE!</v>
      </c>
    </row>
    <row r="32" spans="2:21" x14ac:dyDescent="0.25">
      <c r="B32" s="3" t="s">
        <v>6</v>
      </c>
      <c r="C32" s="3" t="s">
        <v>24</v>
      </c>
      <c r="D32" s="3" t="s">
        <v>8</v>
      </c>
      <c r="E32" s="3" t="s">
        <v>10</v>
      </c>
      <c r="F32" s="4" t="str">
        <f>IF($B$3="Con plantas de celulosa",Auxiliar!F29,IF($B$3="Sin plantas de celulosa",Auxiliar!M29,""))</f>
        <v/>
      </c>
      <c r="G32" s="4" t="str">
        <f>IF($B$3="Con plantas de celulosa",Auxiliar!G29,IF($B$3="Sin plantas de celulosa",Auxiliar!N29,""))</f>
        <v/>
      </c>
      <c r="H32" s="7" t="str">
        <f t="shared" si="3"/>
        <v/>
      </c>
      <c r="J32" s="16" t="str">
        <f t="shared" si="4"/>
        <v>Bebidas y TabacoMuy Grandes</v>
      </c>
      <c r="K32" s="16" t="str">
        <f t="shared" si="5"/>
        <v>Bebidas y TabacoElectricidad</v>
      </c>
      <c r="L32" s="16" t="str">
        <f t="shared" si="6"/>
        <v>Bebidas y TabacoFrío de Proceso</v>
      </c>
      <c r="M32" s="16" t="str">
        <f t="shared" si="7"/>
        <v>Muy GrandesElectricidad</v>
      </c>
      <c r="N32" s="16" t="str">
        <f t="shared" si="8"/>
        <v>Muy GrandesFrío de Proceso</v>
      </c>
      <c r="O32" s="16" t="str">
        <f t="shared" si="9"/>
        <v>Frío de ProcesoElectricidad</v>
      </c>
      <c r="P32" s="16" t="str">
        <f t="shared" si="0"/>
        <v>Muy GrandesFrío de ProcesoElectricidad</v>
      </c>
      <c r="Q32" s="16" t="str">
        <f t="shared" si="1"/>
        <v>Bebidas y TabacoFrío de ProcesoElectricidad</v>
      </c>
      <c r="R32" s="16" t="str">
        <f t="shared" si="2"/>
        <v>Bebidas y TabacoMuy GrandesFrío de ProcesoElectricidad</v>
      </c>
      <c r="S32" s="13" t="str">
        <f t="shared" si="10"/>
        <v/>
      </c>
      <c r="T32" s="13" t="str">
        <f t="shared" si="11"/>
        <v/>
      </c>
      <c r="U32" s="14" t="e">
        <f t="shared" si="12"/>
        <v>#VALUE!</v>
      </c>
    </row>
    <row r="33" spans="2:21" x14ac:dyDescent="0.25">
      <c r="B33" s="3" t="s">
        <v>6</v>
      </c>
      <c r="C33" s="3" t="s">
        <v>24</v>
      </c>
      <c r="D33" s="3" t="s">
        <v>8</v>
      </c>
      <c r="E33" s="3" t="s">
        <v>11</v>
      </c>
      <c r="F33" s="4" t="str">
        <f>IF($B$3="Con plantas de celulosa",Auxiliar!F30,IF($B$3="Sin plantas de celulosa",Auxiliar!M30,""))</f>
        <v/>
      </c>
      <c r="G33" s="4" t="str">
        <f>IF($B$3="Con plantas de celulosa",Auxiliar!G30,IF($B$3="Sin plantas de celulosa",Auxiliar!N30,""))</f>
        <v/>
      </c>
      <c r="H33" s="7" t="str">
        <f t="shared" si="3"/>
        <v/>
      </c>
      <c r="J33" s="16" t="str">
        <f t="shared" si="4"/>
        <v>Bebidas y TabacoMuy Grandes</v>
      </c>
      <c r="K33" s="16" t="str">
        <f t="shared" si="5"/>
        <v>Bebidas y TabacoElectricidad</v>
      </c>
      <c r="L33" s="16" t="str">
        <f t="shared" si="6"/>
        <v>Bebidas y TabacoFuerza Motriz</v>
      </c>
      <c r="M33" s="16" t="str">
        <f t="shared" si="7"/>
        <v>Muy GrandesElectricidad</v>
      </c>
      <c r="N33" s="16" t="str">
        <f t="shared" si="8"/>
        <v>Muy GrandesFuerza Motriz</v>
      </c>
      <c r="O33" s="16" t="str">
        <f t="shared" si="9"/>
        <v>Fuerza MotrizElectricidad</v>
      </c>
      <c r="P33" s="16" t="str">
        <f t="shared" si="0"/>
        <v>Muy GrandesFuerza MotrizElectricidad</v>
      </c>
      <c r="Q33" s="16" t="str">
        <f t="shared" si="1"/>
        <v>Bebidas y TabacoFuerza MotrizElectricidad</v>
      </c>
      <c r="R33" s="16" t="str">
        <f t="shared" si="2"/>
        <v>Bebidas y TabacoMuy GrandesFuerza MotrizElectricidad</v>
      </c>
      <c r="S33" s="13" t="str">
        <f t="shared" si="10"/>
        <v/>
      </c>
      <c r="T33" s="13" t="str">
        <f t="shared" si="11"/>
        <v/>
      </c>
      <c r="U33" s="14" t="e">
        <f t="shared" si="12"/>
        <v>#VALUE!</v>
      </c>
    </row>
    <row r="34" spans="2:21" x14ac:dyDescent="0.25">
      <c r="B34" s="3" t="s">
        <v>6</v>
      </c>
      <c r="C34" s="3" t="s">
        <v>24</v>
      </c>
      <c r="D34" s="3" t="s">
        <v>8</v>
      </c>
      <c r="E34" s="3" t="s">
        <v>12</v>
      </c>
      <c r="F34" s="4" t="str">
        <f>IF($B$3="Con plantas de celulosa",Auxiliar!F31,IF($B$3="Sin plantas de celulosa",Auxiliar!M31,""))</f>
        <v/>
      </c>
      <c r="G34" s="4" t="str">
        <f>IF($B$3="Con plantas de celulosa",Auxiliar!G31,IF($B$3="Sin plantas de celulosa",Auxiliar!N31,""))</f>
        <v/>
      </c>
      <c r="H34" s="7" t="str">
        <f t="shared" si="3"/>
        <v/>
      </c>
      <c r="J34" s="16" t="str">
        <f t="shared" si="4"/>
        <v>Bebidas y TabacoMuy Grandes</v>
      </c>
      <c r="K34" s="16" t="str">
        <f t="shared" si="5"/>
        <v>Bebidas y TabacoElectricidad</v>
      </c>
      <c r="L34" s="16" t="str">
        <f t="shared" si="6"/>
        <v>Bebidas y TabacoIluminación</v>
      </c>
      <c r="M34" s="16" t="str">
        <f t="shared" si="7"/>
        <v>Muy GrandesElectricidad</v>
      </c>
      <c r="N34" s="16" t="str">
        <f t="shared" si="8"/>
        <v>Muy GrandesIluminación</v>
      </c>
      <c r="O34" s="16" t="str">
        <f t="shared" si="9"/>
        <v>IluminaciónElectricidad</v>
      </c>
      <c r="P34" s="16" t="str">
        <f t="shared" si="0"/>
        <v>Muy GrandesIluminaciónElectricidad</v>
      </c>
      <c r="Q34" s="16" t="str">
        <f t="shared" si="1"/>
        <v>Bebidas y TabacoIluminaciónElectricidad</v>
      </c>
      <c r="R34" s="16" t="str">
        <f t="shared" si="2"/>
        <v>Bebidas y TabacoMuy GrandesIluminaciónElectricidad</v>
      </c>
      <c r="S34" s="13" t="str">
        <f t="shared" si="10"/>
        <v/>
      </c>
      <c r="T34" s="13" t="str">
        <f t="shared" si="11"/>
        <v/>
      </c>
      <c r="U34" s="14" t="e">
        <f t="shared" si="12"/>
        <v>#VALUE!</v>
      </c>
    </row>
    <row r="35" spans="2:21" x14ac:dyDescent="0.25">
      <c r="B35" s="3" t="s">
        <v>6</v>
      </c>
      <c r="C35" s="3" t="s">
        <v>24</v>
      </c>
      <c r="D35" s="3" t="s">
        <v>8</v>
      </c>
      <c r="E35" s="3" t="s">
        <v>13</v>
      </c>
      <c r="F35" s="4" t="str">
        <f>IF($B$3="Con plantas de celulosa",Auxiliar!F32,IF($B$3="Sin plantas de celulosa",Auxiliar!M32,""))</f>
        <v/>
      </c>
      <c r="G35" s="4" t="str">
        <f>IF($B$3="Con plantas de celulosa",Auxiliar!G32,IF($B$3="Sin plantas de celulosa",Auxiliar!N32,""))</f>
        <v/>
      </c>
      <c r="H35" s="7" t="str">
        <f t="shared" si="3"/>
        <v/>
      </c>
      <c r="J35" s="16" t="str">
        <f t="shared" si="4"/>
        <v>Bebidas y TabacoMuy Grandes</v>
      </c>
      <c r="K35" s="16" t="str">
        <f t="shared" si="5"/>
        <v>Bebidas y TabacoElectricidad</v>
      </c>
      <c r="L35" s="16" t="str">
        <f t="shared" si="6"/>
        <v>Bebidas y TabacoOtros Equipos de Calor</v>
      </c>
      <c r="M35" s="16" t="str">
        <f t="shared" si="7"/>
        <v>Muy GrandesElectricidad</v>
      </c>
      <c r="N35" s="16" t="str">
        <f t="shared" si="8"/>
        <v>Muy GrandesOtros Equipos de Calor</v>
      </c>
      <c r="O35" s="16" t="str">
        <f t="shared" si="9"/>
        <v>Otros Equipos de CalorElectricidad</v>
      </c>
      <c r="P35" s="16" t="str">
        <f t="shared" si="0"/>
        <v>Muy GrandesOtros Equipos de CalorElectricidad</v>
      </c>
      <c r="Q35" s="16" t="str">
        <f t="shared" si="1"/>
        <v>Bebidas y TabacoOtros Equipos de CalorElectricidad</v>
      </c>
      <c r="R35" s="16" t="str">
        <f t="shared" si="2"/>
        <v>Bebidas y TabacoMuy GrandesOtros Equipos de CalorElectricidad</v>
      </c>
      <c r="S35" s="13" t="str">
        <f t="shared" si="10"/>
        <v/>
      </c>
      <c r="T35" s="13" t="str">
        <f t="shared" si="11"/>
        <v/>
      </c>
      <c r="U35" s="14" t="e">
        <f t="shared" si="12"/>
        <v>#VALUE!</v>
      </c>
    </row>
    <row r="36" spans="2:21" x14ac:dyDescent="0.25">
      <c r="B36" s="3" t="s">
        <v>6</v>
      </c>
      <c r="C36" s="3" t="s">
        <v>24</v>
      </c>
      <c r="D36" s="3" t="s">
        <v>8</v>
      </c>
      <c r="E36" s="3" t="s">
        <v>14</v>
      </c>
      <c r="F36" s="4" t="str">
        <f>IF($B$3="Con plantas de celulosa",Auxiliar!F33,IF($B$3="Sin plantas de celulosa",Auxiliar!M33,""))</f>
        <v/>
      </c>
      <c r="G36" s="4" t="str">
        <f>IF($B$3="Con plantas de celulosa",Auxiliar!G33,IF($B$3="Sin plantas de celulosa",Auxiliar!N33,""))</f>
        <v/>
      </c>
      <c r="H36" s="7" t="str">
        <f t="shared" si="3"/>
        <v/>
      </c>
      <c r="J36" s="16" t="str">
        <f t="shared" si="4"/>
        <v>Bebidas y TabacoMuy Grandes</v>
      </c>
      <c r="K36" s="16" t="str">
        <f t="shared" si="5"/>
        <v>Bebidas y TabacoElectricidad</v>
      </c>
      <c r="L36" s="16" t="str">
        <f t="shared" si="6"/>
        <v>Bebidas y TabacoTransporte Interno</v>
      </c>
      <c r="M36" s="16" t="str">
        <f t="shared" si="7"/>
        <v>Muy GrandesElectricidad</v>
      </c>
      <c r="N36" s="16" t="str">
        <f t="shared" si="8"/>
        <v>Muy GrandesTransporte Interno</v>
      </c>
      <c r="O36" s="16" t="str">
        <f t="shared" si="9"/>
        <v>Transporte InternoElectricidad</v>
      </c>
      <c r="P36" s="16" t="str">
        <f t="shared" si="0"/>
        <v>Muy GrandesTransporte InternoElectricidad</v>
      </c>
      <c r="Q36" s="16" t="str">
        <f t="shared" si="1"/>
        <v>Bebidas y TabacoTransporte InternoElectricidad</v>
      </c>
      <c r="R36" s="16" t="str">
        <f t="shared" si="2"/>
        <v>Bebidas y TabacoMuy GrandesTransporte InternoElectricidad</v>
      </c>
      <c r="S36" s="13" t="str">
        <f t="shared" si="10"/>
        <v/>
      </c>
      <c r="T36" s="13" t="str">
        <f t="shared" si="11"/>
        <v/>
      </c>
      <c r="U36" s="14" t="e">
        <f t="shared" si="12"/>
        <v>#VALUE!</v>
      </c>
    </row>
    <row r="37" spans="2:21" x14ac:dyDescent="0.25">
      <c r="B37" s="3" t="s">
        <v>6</v>
      </c>
      <c r="C37" s="3" t="s">
        <v>24</v>
      </c>
      <c r="D37" s="3" t="s">
        <v>8</v>
      </c>
      <c r="E37" s="3" t="s">
        <v>15</v>
      </c>
      <c r="F37" s="4" t="str">
        <f>IF($B$3="Con plantas de celulosa",Auxiliar!F34,IF($B$3="Sin plantas de celulosa",Auxiliar!M34,""))</f>
        <v/>
      </c>
      <c r="G37" s="4" t="str">
        <f>IF($B$3="Con plantas de celulosa",Auxiliar!G34,IF($B$3="Sin plantas de celulosa",Auxiliar!N34,""))</f>
        <v/>
      </c>
      <c r="H37" s="7" t="str">
        <f t="shared" si="3"/>
        <v/>
      </c>
      <c r="J37" s="16" t="str">
        <f t="shared" si="4"/>
        <v>Bebidas y TabacoMuy Grandes</v>
      </c>
      <c r="K37" s="16" t="str">
        <f t="shared" si="5"/>
        <v>Bebidas y TabacoElectricidad</v>
      </c>
      <c r="L37" s="16" t="str">
        <f t="shared" si="6"/>
        <v>Bebidas y TabacoUsos No Productivos</v>
      </c>
      <c r="M37" s="16" t="str">
        <f t="shared" si="7"/>
        <v>Muy GrandesElectricidad</v>
      </c>
      <c r="N37" s="16" t="str">
        <f t="shared" si="8"/>
        <v>Muy GrandesUsos No Productivos</v>
      </c>
      <c r="O37" s="16" t="str">
        <f t="shared" si="9"/>
        <v>Usos No ProductivosElectricidad</v>
      </c>
      <c r="P37" s="16" t="str">
        <f t="shared" si="0"/>
        <v>Muy GrandesUsos No ProductivosElectricidad</v>
      </c>
      <c r="Q37" s="16" t="str">
        <f t="shared" si="1"/>
        <v>Bebidas y TabacoUsos No ProductivosElectricidad</v>
      </c>
      <c r="R37" s="16" t="str">
        <f t="shared" si="2"/>
        <v>Bebidas y TabacoMuy GrandesUsos No ProductivosElectricidad</v>
      </c>
      <c r="S37" s="13" t="str">
        <f t="shared" si="10"/>
        <v/>
      </c>
      <c r="T37" s="13" t="str">
        <f t="shared" si="11"/>
        <v/>
      </c>
      <c r="U37" s="14" t="e">
        <f t="shared" si="12"/>
        <v>#VALUE!</v>
      </c>
    </row>
    <row r="38" spans="2:21" x14ac:dyDescent="0.25">
      <c r="B38" s="3" t="s">
        <v>6</v>
      </c>
      <c r="C38" s="3" t="s">
        <v>24</v>
      </c>
      <c r="D38" s="3" t="s">
        <v>16</v>
      </c>
      <c r="E38" s="3" t="s">
        <v>17</v>
      </c>
      <c r="F38" s="4" t="str">
        <f>IF($B$3="Con plantas de celulosa",Auxiliar!F35,IF($B$3="Sin plantas de celulosa",Auxiliar!M35,""))</f>
        <v/>
      </c>
      <c r="G38" s="4" t="str">
        <f>IF($B$3="Con plantas de celulosa",Auxiliar!G35,IF($B$3="Sin plantas de celulosa",Auxiliar!N35,""))</f>
        <v/>
      </c>
      <c r="H38" s="7" t="str">
        <f t="shared" si="3"/>
        <v/>
      </c>
      <c r="J38" s="16" t="str">
        <f t="shared" si="4"/>
        <v>Bebidas y TabacoMuy Grandes</v>
      </c>
      <c r="K38" s="16" t="str">
        <f t="shared" si="5"/>
        <v>Bebidas y TabacoFuel Oil</v>
      </c>
      <c r="L38" s="16" t="str">
        <f t="shared" si="6"/>
        <v>Bebidas y TabacoGeneración de Vapor</v>
      </c>
      <c r="M38" s="16" t="str">
        <f t="shared" si="7"/>
        <v>Muy GrandesFuel Oil</v>
      </c>
      <c r="N38" s="16" t="str">
        <f t="shared" si="8"/>
        <v>Muy GrandesGeneración de Vapor</v>
      </c>
      <c r="O38" s="16" t="str">
        <f t="shared" si="9"/>
        <v>Generación de VaporFuel Oil</v>
      </c>
      <c r="P38" s="16" t="str">
        <f t="shared" si="0"/>
        <v>Muy GrandesGeneración de VaporFuel Oil</v>
      </c>
      <c r="Q38" s="16" t="str">
        <f t="shared" si="1"/>
        <v>Bebidas y TabacoGeneración de VaporFuel Oil</v>
      </c>
      <c r="R38" s="16" t="str">
        <f t="shared" si="2"/>
        <v>Bebidas y TabacoMuy GrandesGeneración de VaporFuel Oil</v>
      </c>
      <c r="S38" s="13" t="str">
        <f t="shared" si="10"/>
        <v/>
      </c>
      <c r="T38" s="13" t="str">
        <f t="shared" si="11"/>
        <v/>
      </c>
      <c r="U38" s="14" t="e">
        <f t="shared" si="12"/>
        <v>#VALUE!</v>
      </c>
    </row>
    <row r="39" spans="2:21" x14ac:dyDescent="0.25">
      <c r="B39" s="3" t="s">
        <v>6</v>
      </c>
      <c r="C39" s="3" t="s">
        <v>24</v>
      </c>
      <c r="D39" s="3" t="s">
        <v>16</v>
      </c>
      <c r="E39" s="3" t="s">
        <v>13</v>
      </c>
      <c r="F39" s="4" t="str">
        <f>IF($B$3="Con plantas de celulosa",Auxiliar!F36,IF($B$3="Sin plantas de celulosa",Auxiliar!M36,""))</f>
        <v/>
      </c>
      <c r="G39" s="4" t="str">
        <f>IF($B$3="Con plantas de celulosa",Auxiliar!G36,IF($B$3="Sin plantas de celulosa",Auxiliar!N36,""))</f>
        <v/>
      </c>
      <c r="H39" s="7" t="str">
        <f t="shared" si="3"/>
        <v/>
      </c>
      <c r="J39" s="16" t="str">
        <f t="shared" si="4"/>
        <v>Bebidas y TabacoMuy Grandes</v>
      </c>
      <c r="K39" s="16" t="str">
        <f t="shared" si="5"/>
        <v>Bebidas y TabacoFuel Oil</v>
      </c>
      <c r="L39" s="16" t="str">
        <f t="shared" si="6"/>
        <v>Bebidas y TabacoOtros Equipos de Calor</v>
      </c>
      <c r="M39" s="16" t="str">
        <f t="shared" si="7"/>
        <v>Muy GrandesFuel Oil</v>
      </c>
      <c r="N39" s="16" t="str">
        <f t="shared" si="8"/>
        <v>Muy GrandesOtros Equipos de Calor</v>
      </c>
      <c r="O39" s="16" t="str">
        <f t="shared" si="9"/>
        <v>Otros Equipos de CalorFuel Oil</v>
      </c>
      <c r="P39" s="16" t="str">
        <f t="shared" si="0"/>
        <v>Muy GrandesOtros Equipos de CalorFuel Oil</v>
      </c>
      <c r="Q39" s="16" t="str">
        <f t="shared" si="1"/>
        <v>Bebidas y TabacoOtros Equipos de CalorFuel Oil</v>
      </c>
      <c r="R39" s="16" t="str">
        <f t="shared" si="2"/>
        <v>Bebidas y TabacoMuy GrandesOtros Equipos de CalorFuel Oil</v>
      </c>
      <c r="S39" s="13" t="str">
        <f t="shared" si="10"/>
        <v/>
      </c>
      <c r="T39" s="13" t="str">
        <f t="shared" si="11"/>
        <v/>
      </c>
      <c r="U39" s="14" t="e">
        <f t="shared" si="12"/>
        <v>#VALUE!</v>
      </c>
    </row>
    <row r="40" spans="2:21" x14ac:dyDescent="0.25">
      <c r="B40" s="3" t="s">
        <v>6</v>
      </c>
      <c r="C40" s="3" t="s">
        <v>24</v>
      </c>
      <c r="D40" s="3" t="s">
        <v>25</v>
      </c>
      <c r="E40" s="3" t="s">
        <v>9</v>
      </c>
      <c r="F40" s="4" t="str">
        <f>IF($B$3="Con plantas de celulosa",Auxiliar!F37,IF($B$3="Sin plantas de celulosa",Auxiliar!M37,""))</f>
        <v/>
      </c>
      <c r="G40" s="4" t="str">
        <f>IF($B$3="Con plantas de celulosa",Auxiliar!G37,IF($B$3="Sin plantas de celulosa",Auxiliar!N37,""))</f>
        <v/>
      </c>
      <c r="H40" s="7" t="str">
        <f t="shared" si="3"/>
        <v/>
      </c>
      <c r="J40" s="16" t="str">
        <f t="shared" si="4"/>
        <v>Bebidas y TabacoMuy Grandes</v>
      </c>
      <c r="K40" s="16" t="str">
        <f t="shared" si="5"/>
        <v>Bebidas y TabacoGas Natural</v>
      </c>
      <c r="L40" s="16" t="str">
        <f t="shared" si="6"/>
        <v>Bebidas y TabacoCalor Directo</v>
      </c>
      <c r="M40" s="16" t="str">
        <f t="shared" si="7"/>
        <v>Muy GrandesGas Natural</v>
      </c>
      <c r="N40" s="16" t="str">
        <f t="shared" si="8"/>
        <v>Muy GrandesCalor Directo</v>
      </c>
      <c r="O40" s="16" t="str">
        <f t="shared" si="9"/>
        <v>Calor DirectoGas Natural</v>
      </c>
      <c r="P40" s="16" t="str">
        <f t="shared" si="0"/>
        <v>Muy GrandesCalor DirectoGas Natural</v>
      </c>
      <c r="Q40" s="16" t="str">
        <f t="shared" si="1"/>
        <v>Bebidas y TabacoCalor DirectoGas Natural</v>
      </c>
      <c r="R40" s="16" t="str">
        <f t="shared" si="2"/>
        <v>Bebidas y TabacoMuy GrandesCalor DirectoGas Natural</v>
      </c>
      <c r="S40" s="13" t="str">
        <f t="shared" si="10"/>
        <v/>
      </c>
      <c r="T40" s="13" t="str">
        <f t="shared" si="11"/>
        <v/>
      </c>
      <c r="U40" s="14" t="e">
        <f t="shared" si="12"/>
        <v>#VALUE!</v>
      </c>
    </row>
    <row r="41" spans="2:21" x14ac:dyDescent="0.25">
      <c r="B41" s="3" t="s">
        <v>6</v>
      </c>
      <c r="C41" s="3" t="s">
        <v>24</v>
      </c>
      <c r="D41" s="3" t="s">
        <v>25</v>
      </c>
      <c r="E41" s="3" t="s">
        <v>17</v>
      </c>
      <c r="F41" s="4" t="str">
        <f>IF($B$3="Con plantas de celulosa",Auxiliar!F38,IF($B$3="Sin plantas de celulosa",Auxiliar!M38,""))</f>
        <v/>
      </c>
      <c r="G41" s="4" t="str">
        <f>IF($B$3="Con plantas de celulosa",Auxiliar!G38,IF($B$3="Sin plantas de celulosa",Auxiliar!N38,""))</f>
        <v/>
      </c>
      <c r="H41" s="7" t="str">
        <f t="shared" si="3"/>
        <v/>
      </c>
      <c r="J41" s="16" t="str">
        <f t="shared" si="4"/>
        <v>Bebidas y TabacoMuy Grandes</v>
      </c>
      <c r="K41" s="16" t="str">
        <f t="shared" si="5"/>
        <v>Bebidas y TabacoGas Natural</v>
      </c>
      <c r="L41" s="16" t="str">
        <f t="shared" si="6"/>
        <v>Bebidas y TabacoGeneración de Vapor</v>
      </c>
      <c r="M41" s="16" t="str">
        <f t="shared" si="7"/>
        <v>Muy GrandesGas Natural</v>
      </c>
      <c r="N41" s="16" t="str">
        <f t="shared" si="8"/>
        <v>Muy GrandesGeneración de Vapor</v>
      </c>
      <c r="O41" s="16" t="str">
        <f t="shared" si="9"/>
        <v>Generación de VaporGas Natural</v>
      </c>
      <c r="P41" s="16" t="str">
        <f t="shared" si="0"/>
        <v>Muy GrandesGeneración de VaporGas Natural</v>
      </c>
      <c r="Q41" s="16" t="str">
        <f t="shared" si="1"/>
        <v>Bebidas y TabacoGeneración de VaporGas Natural</v>
      </c>
      <c r="R41" s="16" t="str">
        <f t="shared" si="2"/>
        <v>Bebidas y TabacoMuy GrandesGeneración de VaporGas Natural</v>
      </c>
      <c r="S41" s="13" t="str">
        <f t="shared" si="10"/>
        <v/>
      </c>
      <c r="T41" s="13" t="str">
        <f t="shared" si="11"/>
        <v/>
      </c>
      <c r="U41" s="14" t="e">
        <f t="shared" si="12"/>
        <v>#VALUE!</v>
      </c>
    </row>
    <row r="42" spans="2:21" x14ac:dyDescent="0.25">
      <c r="B42" s="3" t="s">
        <v>6</v>
      </c>
      <c r="C42" s="3" t="s">
        <v>24</v>
      </c>
      <c r="D42" s="3" t="s">
        <v>25</v>
      </c>
      <c r="E42" s="3" t="s">
        <v>15</v>
      </c>
      <c r="F42" s="4" t="str">
        <f>IF($B$3="Con plantas de celulosa",Auxiliar!F39,IF($B$3="Sin plantas de celulosa",Auxiliar!M39,""))</f>
        <v/>
      </c>
      <c r="G42" s="4" t="str">
        <f>IF($B$3="Con plantas de celulosa",Auxiliar!G39,IF($B$3="Sin plantas de celulosa",Auxiliar!N39,""))</f>
        <v/>
      </c>
      <c r="H42" s="7" t="str">
        <f t="shared" si="3"/>
        <v/>
      </c>
      <c r="J42" s="16" t="str">
        <f t="shared" si="4"/>
        <v>Bebidas y TabacoMuy Grandes</v>
      </c>
      <c r="K42" s="16" t="str">
        <f t="shared" si="5"/>
        <v>Bebidas y TabacoGas Natural</v>
      </c>
      <c r="L42" s="16" t="str">
        <f t="shared" si="6"/>
        <v>Bebidas y TabacoUsos No Productivos</v>
      </c>
      <c r="M42" s="16" t="str">
        <f t="shared" si="7"/>
        <v>Muy GrandesGas Natural</v>
      </c>
      <c r="N42" s="16" t="str">
        <f t="shared" si="8"/>
        <v>Muy GrandesUsos No Productivos</v>
      </c>
      <c r="O42" s="16" t="str">
        <f t="shared" si="9"/>
        <v>Usos No ProductivosGas Natural</v>
      </c>
      <c r="P42" s="16" t="str">
        <f t="shared" si="0"/>
        <v>Muy GrandesUsos No ProductivosGas Natural</v>
      </c>
      <c r="Q42" s="16" t="str">
        <f t="shared" si="1"/>
        <v>Bebidas y TabacoUsos No ProductivosGas Natural</v>
      </c>
      <c r="R42" s="16" t="str">
        <f t="shared" si="2"/>
        <v>Bebidas y TabacoMuy GrandesUsos No ProductivosGas Natural</v>
      </c>
      <c r="S42" s="13" t="str">
        <f t="shared" si="10"/>
        <v/>
      </c>
      <c r="T42" s="13" t="str">
        <f t="shared" si="11"/>
        <v/>
      </c>
      <c r="U42" s="14" t="e">
        <f t="shared" si="12"/>
        <v>#VALUE!</v>
      </c>
    </row>
    <row r="43" spans="2:21" x14ac:dyDescent="0.25">
      <c r="B43" s="3" t="s">
        <v>6</v>
      </c>
      <c r="C43" s="3" t="s">
        <v>24</v>
      </c>
      <c r="D43" s="3" t="s">
        <v>19</v>
      </c>
      <c r="E43" s="3" t="s">
        <v>14</v>
      </c>
      <c r="F43" s="4" t="str">
        <f>IF($B$3="Con plantas de celulosa",Auxiliar!F40,IF($B$3="Sin plantas de celulosa",Auxiliar!M40,""))</f>
        <v/>
      </c>
      <c r="G43" s="4" t="str">
        <f>IF($B$3="Con plantas de celulosa",Auxiliar!G40,IF($B$3="Sin plantas de celulosa",Auxiliar!N40,""))</f>
        <v/>
      </c>
      <c r="H43" s="7" t="str">
        <f t="shared" si="3"/>
        <v/>
      </c>
      <c r="J43" s="16" t="str">
        <f t="shared" si="4"/>
        <v>Bebidas y TabacoMuy Grandes</v>
      </c>
      <c r="K43" s="16" t="str">
        <f t="shared" si="5"/>
        <v>Bebidas y TabacoGas Oil</v>
      </c>
      <c r="L43" s="16" t="str">
        <f t="shared" si="6"/>
        <v>Bebidas y TabacoTransporte Interno</v>
      </c>
      <c r="M43" s="16" t="str">
        <f t="shared" si="7"/>
        <v>Muy GrandesGas Oil</v>
      </c>
      <c r="N43" s="16" t="str">
        <f t="shared" si="8"/>
        <v>Muy GrandesTransporte Interno</v>
      </c>
      <c r="O43" s="16" t="str">
        <f t="shared" si="9"/>
        <v>Transporte InternoGas Oil</v>
      </c>
      <c r="P43" s="16" t="str">
        <f t="shared" si="0"/>
        <v>Muy GrandesTransporte InternoGas Oil</v>
      </c>
      <c r="Q43" s="16" t="str">
        <f t="shared" si="1"/>
        <v>Bebidas y TabacoTransporte InternoGas Oil</v>
      </c>
      <c r="R43" s="16" t="str">
        <f t="shared" si="2"/>
        <v>Bebidas y TabacoMuy GrandesTransporte InternoGas Oil</v>
      </c>
      <c r="S43" s="13" t="str">
        <f t="shared" si="10"/>
        <v/>
      </c>
      <c r="T43" s="13" t="str">
        <f t="shared" si="11"/>
        <v/>
      </c>
      <c r="U43" s="14" t="e">
        <f t="shared" si="12"/>
        <v>#VALUE!</v>
      </c>
    </row>
    <row r="44" spans="2:21" x14ac:dyDescent="0.25">
      <c r="B44" s="3" t="s">
        <v>6</v>
      </c>
      <c r="C44" s="3" t="s">
        <v>24</v>
      </c>
      <c r="D44" s="3" t="s">
        <v>23</v>
      </c>
      <c r="E44" s="3" t="s">
        <v>17</v>
      </c>
      <c r="F44" s="4" t="str">
        <f>IF($B$3="Con plantas de celulosa",Auxiliar!F41,IF($B$3="Sin plantas de celulosa",Auxiliar!M41,""))</f>
        <v/>
      </c>
      <c r="G44" s="4" t="str">
        <f>IF($B$3="Con plantas de celulosa",Auxiliar!G41,IF($B$3="Sin plantas de celulosa",Auxiliar!N41,""))</f>
        <v/>
      </c>
      <c r="H44" s="7" t="str">
        <f t="shared" si="3"/>
        <v/>
      </c>
      <c r="J44" s="16" t="str">
        <f t="shared" si="4"/>
        <v>Bebidas y TabacoMuy Grandes</v>
      </c>
      <c r="K44" s="16" t="str">
        <f t="shared" si="5"/>
        <v>Bebidas y TabacoLeña</v>
      </c>
      <c r="L44" s="16" t="str">
        <f t="shared" si="6"/>
        <v>Bebidas y TabacoGeneración de Vapor</v>
      </c>
      <c r="M44" s="16" t="str">
        <f t="shared" si="7"/>
        <v>Muy GrandesLeña</v>
      </c>
      <c r="N44" s="16" t="str">
        <f t="shared" si="8"/>
        <v>Muy GrandesGeneración de Vapor</v>
      </c>
      <c r="O44" s="16" t="str">
        <f t="shared" si="9"/>
        <v>Generación de VaporLeña</v>
      </c>
      <c r="P44" s="16" t="str">
        <f t="shared" si="0"/>
        <v>Muy GrandesGeneración de VaporLeña</v>
      </c>
      <c r="Q44" s="16" t="str">
        <f t="shared" si="1"/>
        <v>Bebidas y TabacoGeneración de VaporLeña</v>
      </c>
      <c r="R44" s="16" t="str">
        <f t="shared" si="2"/>
        <v>Bebidas y TabacoMuy GrandesGeneración de VaporLeña</v>
      </c>
      <c r="S44" s="13" t="str">
        <f t="shared" si="10"/>
        <v/>
      </c>
      <c r="T44" s="13" t="str">
        <f t="shared" si="11"/>
        <v/>
      </c>
      <c r="U44" s="14" t="e">
        <f t="shared" si="12"/>
        <v>#VALUE!</v>
      </c>
    </row>
    <row r="45" spans="2:21" x14ac:dyDescent="0.25">
      <c r="B45" s="3" t="s">
        <v>6</v>
      </c>
      <c r="C45" s="3" t="s">
        <v>24</v>
      </c>
      <c r="D45" s="3" t="s">
        <v>23</v>
      </c>
      <c r="E45" s="3" t="s">
        <v>13</v>
      </c>
      <c r="F45" s="4" t="str">
        <f>IF($B$3="Con plantas de celulosa",Auxiliar!F42,IF($B$3="Sin plantas de celulosa",Auxiliar!M42,""))</f>
        <v/>
      </c>
      <c r="G45" s="4" t="str">
        <f>IF($B$3="Con plantas de celulosa",Auxiliar!G42,IF($B$3="Sin plantas de celulosa",Auxiliar!N42,""))</f>
        <v/>
      </c>
      <c r="H45" s="7" t="str">
        <f t="shared" si="3"/>
        <v/>
      </c>
      <c r="J45" s="16" t="str">
        <f t="shared" si="4"/>
        <v>Bebidas y TabacoMuy Grandes</v>
      </c>
      <c r="K45" s="16" t="str">
        <f t="shared" si="5"/>
        <v>Bebidas y TabacoLeña</v>
      </c>
      <c r="L45" s="16" t="str">
        <f t="shared" si="6"/>
        <v>Bebidas y TabacoOtros Equipos de Calor</v>
      </c>
      <c r="M45" s="16" t="str">
        <f t="shared" si="7"/>
        <v>Muy GrandesLeña</v>
      </c>
      <c r="N45" s="16" t="str">
        <f t="shared" si="8"/>
        <v>Muy GrandesOtros Equipos de Calor</v>
      </c>
      <c r="O45" s="16" t="str">
        <f t="shared" si="9"/>
        <v>Otros Equipos de CalorLeña</v>
      </c>
      <c r="P45" s="16" t="str">
        <f t="shared" si="0"/>
        <v>Muy GrandesOtros Equipos de CalorLeña</v>
      </c>
      <c r="Q45" s="16" t="str">
        <f t="shared" si="1"/>
        <v>Bebidas y TabacoOtros Equipos de CalorLeña</v>
      </c>
      <c r="R45" s="16" t="str">
        <f t="shared" si="2"/>
        <v>Bebidas y TabacoMuy GrandesOtros Equipos de CalorLeña</v>
      </c>
      <c r="S45" s="13" t="str">
        <f t="shared" si="10"/>
        <v/>
      </c>
      <c r="T45" s="13" t="str">
        <f t="shared" si="11"/>
        <v/>
      </c>
      <c r="U45" s="14" t="e">
        <f t="shared" si="12"/>
        <v>#VALUE!</v>
      </c>
    </row>
    <row r="46" spans="2:21" x14ac:dyDescent="0.25">
      <c r="B46" s="3" t="s">
        <v>6</v>
      </c>
      <c r="C46" s="3" t="s">
        <v>24</v>
      </c>
      <c r="D46" s="3" t="s">
        <v>26</v>
      </c>
      <c r="E46" s="3" t="s">
        <v>17</v>
      </c>
      <c r="F46" s="4" t="str">
        <f>IF($B$3="Con plantas de celulosa",Auxiliar!F43,IF($B$3="Sin plantas de celulosa",Auxiliar!M43,""))</f>
        <v/>
      </c>
      <c r="G46" s="4" t="str">
        <f>IF($B$3="Con plantas de celulosa",Auxiliar!G43,IF($B$3="Sin plantas de celulosa",Auxiliar!N43,""))</f>
        <v/>
      </c>
      <c r="H46" s="7" t="str">
        <f t="shared" si="3"/>
        <v/>
      </c>
      <c r="J46" s="16" t="str">
        <f t="shared" si="4"/>
        <v>Bebidas y TabacoMuy Grandes</v>
      </c>
      <c r="K46" s="16" t="str">
        <f t="shared" si="5"/>
        <v>Bebidas y TabacoResiduos de Biomasa</v>
      </c>
      <c r="L46" s="16" t="str">
        <f t="shared" si="6"/>
        <v>Bebidas y TabacoGeneración de Vapor</v>
      </c>
      <c r="M46" s="16" t="str">
        <f t="shared" si="7"/>
        <v>Muy GrandesResiduos de Biomasa</v>
      </c>
      <c r="N46" s="16" t="str">
        <f t="shared" si="8"/>
        <v>Muy GrandesGeneración de Vapor</v>
      </c>
      <c r="O46" s="16" t="str">
        <f t="shared" si="9"/>
        <v>Generación de VaporResiduos de Biomasa</v>
      </c>
      <c r="P46" s="16" t="str">
        <f t="shared" si="0"/>
        <v>Muy GrandesGeneración de VaporResiduos de Biomasa</v>
      </c>
      <c r="Q46" s="16" t="str">
        <f t="shared" si="1"/>
        <v>Bebidas y TabacoGeneración de VaporResiduos de Biomasa</v>
      </c>
      <c r="R46" s="16" t="str">
        <f t="shared" si="2"/>
        <v>Bebidas y TabacoMuy GrandesGeneración de VaporResiduos de Biomasa</v>
      </c>
      <c r="S46" s="13" t="str">
        <f t="shared" si="10"/>
        <v/>
      </c>
      <c r="T46" s="13" t="str">
        <f t="shared" si="11"/>
        <v/>
      </c>
      <c r="U46" s="14" t="e">
        <f t="shared" si="12"/>
        <v>#VALUE!</v>
      </c>
    </row>
    <row r="47" spans="2:21" x14ac:dyDescent="0.25">
      <c r="B47" s="3" t="s">
        <v>6</v>
      </c>
      <c r="C47" s="3" t="s">
        <v>24</v>
      </c>
      <c r="D47" s="3" t="s">
        <v>26</v>
      </c>
      <c r="E47" s="3" t="s">
        <v>13</v>
      </c>
      <c r="F47" s="4" t="str">
        <f>IF($B$3="Con plantas de celulosa",Auxiliar!F44,IF($B$3="Sin plantas de celulosa",Auxiliar!M44,""))</f>
        <v/>
      </c>
      <c r="G47" s="4" t="str">
        <f>IF($B$3="Con plantas de celulosa",Auxiliar!G44,IF($B$3="Sin plantas de celulosa",Auxiliar!N44,""))</f>
        <v/>
      </c>
      <c r="H47" s="7" t="str">
        <f t="shared" si="3"/>
        <v/>
      </c>
      <c r="J47" s="16" t="str">
        <f t="shared" si="4"/>
        <v>Bebidas y TabacoMuy Grandes</v>
      </c>
      <c r="K47" s="16" t="str">
        <f t="shared" si="5"/>
        <v>Bebidas y TabacoResiduos de Biomasa</v>
      </c>
      <c r="L47" s="16" t="str">
        <f t="shared" si="6"/>
        <v>Bebidas y TabacoOtros Equipos de Calor</v>
      </c>
      <c r="M47" s="16" t="str">
        <f t="shared" si="7"/>
        <v>Muy GrandesResiduos de Biomasa</v>
      </c>
      <c r="N47" s="16" t="str">
        <f t="shared" si="8"/>
        <v>Muy GrandesOtros Equipos de Calor</v>
      </c>
      <c r="O47" s="16" t="str">
        <f t="shared" si="9"/>
        <v>Otros Equipos de CalorResiduos de Biomasa</v>
      </c>
      <c r="P47" s="16" t="str">
        <f t="shared" si="0"/>
        <v>Muy GrandesOtros Equipos de CalorResiduos de Biomasa</v>
      </c>
      <c r="Q47" s="16" t="str">
        <f t="shared" si="1"/>
        <v>Bebidas y TabacoOtros Equipos de CalorResiduos de Biomasa</v>
      </c>
      <c r="R47" s="16" t="str">
        <f t="shared" si="2"/>
        <v>Bebidas y TabacoMuy GrandesOtros Equipos de CalorResiduos de Biomasa</v>
      </c>
      <c r="S47" s="13" t="str">
        <f t="shared" si="10"/>
        <v/>
      </c>
      <c r="T47" s="13" t="str">
        <f t="shared" si="11"/>
        <v/>
      </c>
      <c r="U47" s="14" t="e">
        <f t="shared" si="12"/>
        <v>#VALUE!</v>
      </c>
    </row>
    <row r="48" spans="2:21" x14ac:dyDescent="0.25">
      <c r="B48" s="3" t="s">
        <v>6</v>
      </c>
      <c r="C48" s="3" t="s">
        <v>24</v>
      </c>
      <c r="D48" s="3" t="s">
        <v>21</v>
      </c>
      <c r="E48" s="3" t="s">
        <v>17</v>
      </c>
      <c r="F48" s="4" t="str">
        <f>IF($B$3="Con plantas de celulosa",Auxiliar!F45,IF($B$3="Sin plantas de celulosa",Auxiliar!M45,""))</f>
        <v/>
      </c>
      <c r="G48" s="4" t="str">
        <f>IF($B$3="Con plantas de celulosa",Auxiliar!G45,IF($B$3="Sin plantas de celulosa",Auxiliar!N45,""))</f>
        <v/>
      </c>
      <c r="H48" s="7" t="str">
        <f t="shared" si="3"/>
        <v/>
      </c>
      <c r="J48" s="16" t="str">
        <f t="shared" si="4"/>
        <v>Bebidas y TabacoMuy Grandes</v>
      </c>
      <c r="K48" s="16" t="str">
        <f t="shared" si="5"/>
        <v>Bebidas y TabacoSupergás</v>
      </c>
      <c r="L48" s="16" t="str">
        <f t="shared" si="6"/>
        <v>Bebidas y TabacoGeneración de Vapor</v>
      </c>
      <c r="M48" s="16" t="str">
        <f t="shared" si="7"/>
        <v>Muy GrandesSupergás</v>
      </c>
      <c r="N48" s="16" t="str">
        <f t="shared" si="8"/>
        <v>Muy GrandesGeneración de Vapor</v>
      </c>
      <c r="O48" s="16" t="str">
        <f t="shared" si="9"/>
        <v>Generación de VaporSupergás</v>
      </c>
      <c r="P48" s="16" t="str">
        <f t="shared" si="0"/>
        <v>Muy GrandesGeneración de VaporSupergás</v>
      </c>
      <c r="Q48" s="16" t="str">
        <f t="shared" si="1"/>
        <v>Bebidas y TabacoGeneración de VaporSupergás</v>
      </c>
      <c r="R48" s="16" t="str">
        <f t="shared" si="2"/>
        <v>Bebidas y TabacoMuy GrandesGeneración de VaporSupergás</v>
      </c>
      <c r="S48" s="13" t="str">
        <f t="shared" si="10"/>
        <v/>
      </c>
      <c r="T48" s="13" t="str">
        <f t="shared" si="11"/>
        <v/>
      </c>
      <c r="U48" s="14" t="e">
        <f t="shared" si="12"/>
        <v>#VALUE!</v>
      </c>
    </row>
    <row r="49" spans="2:21" x14ac:dyDescent="0.25">
      <c r="B49" s="3" t="s">
        <v>6</v>
      </c>
      <c r="C49" s="3" t="s">
        <v>24</v>
      </c>
      <c r="D49" s="3" t="s">
        <v>21</v>
      </c>
      <c r="E49" s="3" t="s">
        <v>14</v>
      </c>
      <c r="F49" s="4" t="str">
        <f>IF($B$3="Con plantas de celulosa",Auxiliar!F46,IF($B$3="Sin plantas de celulosa",Auxiliar!M46,""))</f>
        <v/>
      </c>
      <c r="G49" s="4" t="str">
        <f>IF($B$3="Con plantas de celulosa",Auxiliar!G46,IF($B$3="Sin plantas de celulosa",Auxiliar!N46,""))</f>
        <v/>
      </c>
      <c r="H49" s="7" t="str">
        <f t="shared" si="3"/>
        <v/>
      </c>
      <c r="J49" s="16" t="str">
        <f t="shared" si="4"/>
        <v>Bebidas y TabacoMuy Grandes</v>
      </c>
      <c r="K49" s="16" t="str">
        <f t="shared" si="5"/>
        <v>Bebidas y TabacoSupergás</v>
      </c>
      <c r="L49" s="16" t="str">
        <f t="shared" si="6"/>
        <v>Bebidas y TabacoTransporte Interno</v>
      </c>
      <c r="M49" s="16" t="str">
        <f t="shared" si="7"/>
        <v>Muy GrandesSupergás</v>
      </c>
      <c r="N49" s="16" t="str">
        <f t="shared" si="8"/>
        <v>Muy GrandesTransporte Interno</v>
      </c>
      <c r="O49" s="16" t="str">
        <f t="shared" si="9"/>
        <v>Transporte InternoSupergás</v>
      </c>
      <c r="P49" s="16" t="str">
        <f t="shared" si="0"/>
        <v>Muy GrandesTransporte InternoSupergás</v>
      </c>
      <c r="Q49" s="16" t="str">
        <f t="shared" si="1"/>
        <v>Bebidas y TabacoTransporte InternoSupergás</v>
      </c>
      <c r="R49" s="16" t="str">
        <f t="shared" si="2"/>
        <v>Bebidas y TabacoMuy GrandesTransporte InternoSupergás</v>
      </c>
      <c r="S49" s="13" t="str">
        <f t="shared" si="10"/>
        <v/>
      </c>
      <c r="T49" s="13" t="str">
        <f t="shared" si="11"/>
        <v/>
      </c>
      <c r="U49" s="14" t="e">
        <f t="shared" si="12"/>
        <v>#VALUE!</v>
      </c>
    </row>
    <row r="50" spans="2:21" x14ac:dyDescent="0.25">
      <c r="B50" s="3" t="s">
        <v>6</v>
      </c>
      <c r="C50" s="3" t="s">
        <v>24</v>
      </c>
      <c r="D50" s="3" t="s">
        <v>21</v>
      </c>
      <c r="E50" s="3" t="s">
        <v>15</v>
      </c>
      <c r="F50" s="4" t="str">
        <f>IF($B$3="Con plantas de celulosa",Auxiliar!F47,IF($B$3="Sin plantas de celulosa",Auxiliar!M47,""))</f>
        <v/>
      </c>
      <c r="G50" s="4" t="str">
        <f>IF($B$3="Con plantas de celulosa",Auxiliar!G47,IF($B$3="Sin plantas de celulosa",Auxiliar!N47,""))</f>
        <v/>
      </c>
      <c r="H50" s="7" t="str">
        <f t="shared" si="3"/>
        <v/>
      </c>
      <c r="J50" s="16" t="str">
        <f t="shared" si="4"/>
        <v>Bebidas y TabacoMuy Grandes</v>
      </c>
      <c r="K50" s="16" t="str">
        <f t="shared" si="5"/>
        <v>Bebidas y TabacoSupergás</v>
      </c>
      <c r="L50" s="16" t="str">
        <f t="shared" si="6"/>
        <v>Bebidas y TabacoUsos No Productivos</v>
      </c>
      <c r="M50" s="16" t="str">
        <f t="shared" si="7"/>
        <v>Muy GrandesSupergás</v>
      </c>
      <c r="N50" s="16" t="str">
        <f t="shared" si="8"/>
        <v>Muy GrandesUsos No Productivos</v>
      </c>
      <c r="O50" s="16" t="str">
        <f t="shared" si="9"/>
        <v>Usos No ProductivosSupergás</v>
      </c>
      <c r="P50" s="16" t="str">
        <f t="shared" si="0"/>
        <v>Muy GrandesUsos No ProductivosSupergás</v>
      </c>
      <c r="Q50" s="16" t="str">
        <f t="shared" si="1"/>
        <v>Bebidas y TabacoUsos No ProductivosSupergás</v>
      </c>
      <c r="R50" s="16" t="str">
        <f t="shared" si="2"/>
        <v>Bebidas y TabacoMuy GrandesUsos No ProductivosSupergás</v>
      </c>
      <c r="S50" s="13" t="str">
        <f t="shared" si="10"/>
        <v/>
      </c>
      <c r="T50" s="13" t="str">
        <f t="shared" si="11"/>
        <v/>
      </c>
      <c r="U50" s="14" t="e">
        <f t="shared" si="12"/>
        <v>#VALUE!</v>
      </c>
    </row>
    <row r="51" spans="2:21" x14ac:dyDescent="0.25">
      <c r="B51" s="3" t="s">
        <v>6</v>
      </c>
      <c r="C51" s="3" t="s">
        <v>24</v>
      </c>
      <c r="D51" s="3" t="s">
        <v>27</v>
      </c>
      <c r="E51" s="3" t="s">
        <v>15</v>
      </c>
      <c r="F51" s="4" t="str">
        <f>IF($B$3="Con plantas de celulosa",Auxiliar!F48,IF($B$3="Sin plantas de celulosa",Auxiliar!M48,""))</f>
        <v/>
      </c>
      <c r="G51" s="4" t="str">
        <f>IF($B$3="Con plantas de celulosa",Auxiliar!G48,IF($B$3="Sin plantas de celulosa",Auxiliar!N48,""))</f>
        <v/>
      </c>
      <c r="H51" s="7" t="str">
        <f t="shared" si="3"/>
        <v/>
      </c>
      <c r="J51" s="16" t="str">
        <f t="shared" si="4"/>
        <v>Bebidas y TabacoMuy Grandes</v>
      </c>
      <c r="K51" s="16" t="str">
        <f t="shared" si="5"/>
        <v>Bebidas y TabacoSolar Térmica</v>
      </c>
      <c r="L51" s="16" t="str">
        <f t="shared" si="6"/>
        <v>Bebidas y TabacoUsos No Productivos</v>
      </c>
      <c r="M51" s="16" t="str">
        <f t="shared" si="7"/>
        <v>Muy GrandesSolar Térmica</v>
      </c>
      <c r="N51" s="16" t="str">
        <f t="shared" si="8"/>
        <v>Muy GrandesUsos No Productivos</v>
      </c>
      <c r="O51" s="16" t="str">
        <f t="shared" si="9"/>
        <v>Usos No ProductivosSolar Térmica</v>
      </c>
      <c r="P51" s="16" t="str">
        <f t="shared" si="0"/>
        <v>Muy GrandesUsos No ProductivosSolar Térmica</v>
      </c>
      <c r="Q51" s="16" t="str">
        <f t="shared" si="1"/>
        <v>Bebidas y TabacoUsos No ProductivosSolar Térmica</v>
      </c>
      <c r="R51" s="16" t="str">
        <f t="shared" si="2"/>
        <v>Bebidas y TabacoMuy GrandesUsos No ProductivosSolar Térmica</v>
      </c>
      <c r="S51" s="13" t="str">
        <f t="shared" si="10"/>
        <v/>
      </c>
      <c r="T51" s="13" t="str">
        <f t="shared" si="11"/>
        <v/>
      </c>
      <c r="U51" s="14" t="e">
        <f t="shared" si="12"/>
        <v>#VALUE!</v>
      </c>
    </row>
    <row r="52" spans="2:21" x14ac:dyDescent="0.25">
      <c r="B52" s="3" t="s">
        <v>6</v>
      </c>
      <c r="C52" s="3" t="s">
        <v>28</v>
      </c>
      <c r="D52" s="3" t="s">
        <v>8</v>
      </c>
      <c r="E52" s="3" t="s">
        <v>9</v>
      </c>
      <c r="F52" s="4" t="str">
        <f>IF($B$3="Con plantas de celulosa",Auxiliar!F49,IF($B$3="Sin plantas de celulosa",Auxiliar!M49,""))</f>
        <v/>
      </c>
      <c r="G52" s="4" t="str">
        <f>IF($B$3="Con plantas de celulosa",Auxiliar!G49,IF($B$3="Sin plantas de celulosa",Auxiliar!N49,""))</f>
        <v/>
      </c>
      <c r="H52" s="7" t="str">
        <f t="shared" si="3"/>
        <v/>
      </c>
      <c r="J52" s="16" t="str">
        <f t="shared" si="4"/>
        <v>Bebidas y TabacoPequeños</v>
      </c>
      <c r="K52" s="16" t="str">
        <f t="shared" si="5"/>
        <v>Bebidas y TabacoElectricidad</v>
      </c>
      <c r="L52" s="16" t="str">
        <f t="shared" si="6"/>
        <v>Bebidas y TabacoCalor Directo</v>
      </c>
      <c r="M52" s="16" t="str">
        <f t="shared" si="7"/>
        <v>PequeñosElectricidad</v>
      </c>
      <c r="N52" s="16" t="str">
        <f t="shared" si="8"/>
        <v>PequeñosCalor Directo</v>
      </c>
      <c r="O52" s="16" t="str">
        <f t="shared" si="9"/>
        <v>Calor DirectoElectricidad</v>
      </c>
      <c r="P52" s="16" t="str">
        <f t="shared" si="0"/>
        <v>PequeñosCalor DirectoElectricidad</v>
      </c>
      <c r="Q52" s="16" t="str">
        <f t="shared" si="1"/>
        <v>Bebidas y TabacoCalor DirectoElectricidad</v>
      </c>
      <c r="R52" s="16" t="str">
        <f t="shared" si="2"/>
        <v>Bebidas y TabacoPequeñosCalor DirectoElectricidad</v>
      </c>
      <c r="S52" s="13" t="str">
        <f t="shared" si="10"/>
        <v/>
      </c>
      <c r="T52" s="13" t="str">
        <f t="shared" si="11"/>
        <v/>
      </c>
      <c r="U52" s="14" t="e">
        <f t="shared" si="12"/>
        <v>#VALUE!</v>
      </c>
    </row>
    <row r="53" spans="2:21" x14ac:dyDescent="0.25">
      <c r="B53" s="3" t="s">
        <v>6</v>
      </c>
      <c r="C53" s="3" t="s">
        <v>28</v>
      </c>
      <c r="D53" s="3" t="s">
        <v>8</v>
      </c>
      <c r="E53" s="3" t="s">
        <v>10</v>
      </c>
      <c r="F53" s="4" t="str">
        <f>IF($B$3="Con plantas de celulosa",Auxiliar!F50,IF($B$3="Sin plantas de celulosa",Auxiliar!M50,""))</f>
        <v/>
      </c>
      <c r="G53" s="4" t="str">
        <f>IF($B$3="Con plantas de celulosa",Auxiliar!G50,IF($B$3="Sin plantas de celulosa",Auxiliar!N50,""))</f>
        <v/>
      </c>
      <c r="H53" s="7" t="str">
        <f t="shared" si="3"/>
        <v/>
      </c>
      <c r="J53" s="16" t="str">
        <f t="shared" si="4"/>
        <v>Bebidas y TabacoPequeños</v>
      </c>
      <c r="K53" s="16" t="str">
        <f t="shared" si="5"/>
        <v>Bebidas y TabacoElectricidad</v>
      </c>
      <c r="L53" s="16" t="str">
        <f t="shared" si="6"/>
        <v>Bebidas y TabacoFrío de Proceso</v>
      </c>
      <c r="M53" s="16" t="str">
        <f t="shared" si="7"/>
        <v>PequeñosElectricidad</v>
      </c>
      <c r="N53" s="16" t="str">
        <f t="shared" si="8"/>
        <v>PequeñosFrío de Proceso</v>
      </c>
      <c r="O53" s="16" t="str">
        <f t="shared" si="9"/>
        <v>Frío de ProcesoElectricidad</v>
      </c>
      <c r="P53" s="16" t="str">
        <f t="shared" si="0"/>
        <v>PequeñosFrío de ProcesoElectricidad</v>
      </c>
      <c r="Q53" s="16" t="str">
        <f t="shared" si="1"/>
        <v>Bebidas y TabacoFrío de ProcesoElectricidad</v>
      </c>
      <c r="R53" s="16" t="str">
        <f t="shared" si="2"/>
        <v>Bebidas y TabacoPequeñosFrío de ProcesoElectricidad</v>
      </c>
      <c r="S53" s="13" t="str">
        <f t="shared" si="10"/>
        <v/>
      </c>
      <c r="T53" s="13" t="str">
        <f t="shared" si="11"/>
        <v/>
      </c>
      <c r="U53" s="14" t="e">
        <f t="shared" si="12"/>
        <v>#VALUE!</v>
      </c>
    </row>
    <row r="54" spans="2:21" x14ac:dyDescent="0.25">
      <c r="B54" s="3" t="s">
        <v>6</v>
      </c>
      <c r="C54" s="3" t="s">
        <v>28</v>
      </c>
      <c r="D54" s="3" t="s">
        <v>8</v>
      </c>
      <c r="E54" s="3" t="s">
        <v>11</v>
      </c>
      <c r="F54" s="4" t="str">
        <f>IF($B$3="Con plantas de celulosa",Auxiliar!F51,IF($B$3="Sin plantas de celulosa",Auxiliar!M51,""))</f>
        <v/>
      </c>
      <c r="G54" s="4" t="str">
        <f>IF($B$3="Con plantas de celulosa",Auxiliar!G51,IF($B$3="Sin plantas de celulosa",Auxiliar!N51,""))</f>
        <v/>
      </c>
      <c r="H54" s="7" t="str">
        <f t="shared" si="3"/>
        <v/>
      </c>
      <c r="J54" s="16" t="str">
        <f t="shared" si="4"/>
        <v>Bebidas y TabacoPequeños</v>
      </c>
      <c r="K54" s="16" t="str">
        <f t="shared" si="5"/>
        <v>Bebidas y TabacoElectricidad</v>
      </c>
      <c r="L54" s="16" t="str">
        <f t="shared" si="6"/>
        <v>Bebidas y TabacoFuerza Motriz</v>
      </c>
      <c r="M54" s="16" t="str">
        <f t="shared" si="7"/>
        <v>PequeñosElectricidad</v>
      </c>
      <c r="N54" s="16" t="str">
        <f t="shared" si="8"/>
        <v>PequeñosFuerza Motriz</v>
      </c>
      <c r="O54" s="16" t="str">
        <f t="shared" si="9"/>
        <v>Fuerza MotrizElectricidad</v>
      </c>
      <c r="P54" s="16" t="str">
        <f t="shared" si="0"/>
        <v>PequeñosFuerza MotrizElectricidad</v>
      </c>
      <c r="Q54" s="16" t="str">
        <f t="shared" si="1"/>
        <v>Bebidas y TabacoFuerza MotrizElectricidad</v>
      </c>
      <c r="R54" s="16" t="str">
        <f t="shared" si="2"/>
        <v>Bebidas y TabacoPequeñosFuerza MotrizElectricidad</v>
      </c>
      <c r="S54" s="13" t="str">
        <f t="shared" si="10"/>
        <v/>
      </c>
      <c r="T54" s="13" t="str">
        <f t="shared" si="11"/>
        <v/>
      </c>
      <c r="U54" s="14" t="e">
        <f t="shared" si="12"/>
        <v>#VALUE!</v>
      </c>
    </row>
    <row r="55" spans="2:21" x14ac:dyDescent="0.25">
      <c r="B55" s="3" t="s">
        <v>6</v>
      </c>
      <c r="C55" s="3" t="s">
        <v>28</v>
      </c>
      <c r="D55" s="3" t="s">
        <v>8</v>
      </c>
      <c r="E55" s="3" t="s">
        <v>12</v>
      </c>
      <c r="F55" s="4" t="str">
        <f>IF($B$3="Con plantas de celulosa",Auxiliar!F52,IF($B$3="Sin plantas de celulosa",Auxiliar!M52,""))</f>
        <v/>
      </c>
      <c r="G55" s="4" t="str">
        <f>IF($B$3="Con plantas de celulosa",Auxiliar!G52,IF($B$3="Sin plantas de celulosa",Auxiliar!N52,""))</f>
        <v/>
      </c>
      <c r="H55" s="7" t="str">
        <f t="shared" si="3"/>
        <v/>
      </c>
      <c r="J55" s="16" t="str">
        <f t="shared" si="4"/>
        <v>Bebidas y TabacoPequeños</v>
      </c>
      <c r="K55" s="16" t="str">
        <f t="shared" si="5"/>
        <v>Bebidas y TabacoElectricidad</v>
      </c>
      <c r="L55" s="16" t="str">
        <f t="shared" si="6"/>
        <v>Bebidas y TabacoIluminación</v>
      </c>
      <c r="M55" s="16" t="str">
        <f t="shared" si="7"/>
        <v>PequeñosElectricidad</v>
      </c>
      <c r="N55" s="16" t="str">
        <f t="shared" si="8"/>
        <v>PequeñosIluminación</v>
      </c>
      <c r="O55" s="16" t="str">
        <f t="shared" si="9"/>
        <v>IluminaciónElectricidad</v>
      </c>
      <c r="P55" s="16" t="str">
        <f t="shared" si="0"/>
        <v>PequeñosIluminaciónElectricidad</v>
      </c>
      <c r="Q55" s="16" t="str">
        <f t="shared" si="1"/>
        <v>Bebidas y TabacoIluminaciónElectricidad</v>
      </c>
      <c r="R55" s="16" t="str">
        <f t="shared" si="2"/>
        <v>Bebidas y TabacoPequeñosIluminaciónElectricidad</v>
      </c>
      <c r="S55" s="13" t="str">
        <f t="shared" si="10"/>
        <v/>
      </c>
      <c r="T55" s="13" t="str">
        <f t="shared" si="11"/>
        <v/>
      </c>
      <c r="U55" s="14" t="e">
        <f t="shared" si="12"/>
        <v>#VALUE!</v>
      </c>
    </row>
    <row r="56" spans="2:21" x14ac:dyDescent="0.25">
      <c r="B56" s="3" t="s">
        <v>6</v>
      </c>
      <c r="C56" s="3" t="s">
        <v>28</v>
      </c>
      <c r="D56" s="3" t="s">
        <v>8</v>
      </c>
      <c r="E56" s="3" t="s">
        <v>15</v>
      </c>
      <c r="F56" s="4" t="str">
        <f>IF($B$3="Con plantas de celulosa",Auxiliar!F53,IF($B$3="Sin plantas de celulosa",Auxiliar!M53,""))</f>
        <v/>
      </c>
      <c r="G56" s="4" t="str">
        <f>IF($B$3="Con plantas de celulosa",Auxiliar!G53,IF($B$3="Sin plantas de celulosa",Auxiliar!N53,""))</f>
        <v/>
      </c>
      <c r="H56" s="7" t="str">
        <f t="shared" si="3"/>
        <v/>
      </c>
      <c r="J56" s="16" t="str">
        <f t="shared" si="4"/>
        <v>Bebidas y TabacoPequeños</v>
      </c>
      <c r="K56" s="16" t="str">
        <f t="shared" si="5"/>
        <v>Bebidas y TabacoElectricidad</v>
      </c>
      <c r="L56" s="16" t="str">
        <f t="shared" si="6"/>
        <v>Bebidas y TabacoUsos No Productivos</v>
      </c>
      <c r="M56" s="16" t="str">
        <f t="shared" si="7"/>
        <v>PequeñosElectricidad</v>
      </c>
      <c r="N56" s="16" t="str">
        <f t="shared" si="8"/>
        <v>PequeñosUsos No Productivos</v>
      </c>
      <c r="O56" s="16" t="str">
        <f t="shared" si="9"/>
        <v>Usos No ProductivosElectricidad</v>
      </c>
      <c r="P56" s="16" t="str">
        <f t="shared" si="0"/>
        <v>PequeñosUsos No ProductivosElectricidad</v>
      </c>
      <c r="Q56" s="16" t="str">
        <f t="shared" si="1"/>
        <v>Bebidas y TabacoUsos No ProductivosElectricidad</v>
      </c>
      <c r="R56" s="16" t="str">
        <f t="shared" si="2"/>
        <v>Bebidas y TabacoPequeñosUsos No ProductivosElectricidad</v>
      </c>
      <c r="S56" s="13" t="str">
        <f t="shared" si="10"/>
        <v/>
      </c>
      <c r="T56" s="13" t="str">
        <f t="shared" si="11"/>
        <v/>
      </c>
      <c r="U56" s="14" t="e">
        <f t="shared" si="12"/>
        <v>#VALUE!</v>
      </c>
    </row>
    <row r="57" spans="2:21" x14ac:dyDescent="0.25">
      <c r="B57" s="3" t="s">
        <v>6</v>
      </c>
      <c r="C57" s="3" t="s">
        <v>28</v>
      </c>
      <c r="D57" s="3" t="s">
        <v>19</v>
      </c>
      <c r="E57" s="3" t="s">
        <v>14</v>
      </c>
      <c r="F57" s="4" t="str">
        <f>IF($B$3="Con plantas de celulosa",Auxiliar!F54,IF($B$3="Sin plantas de celulosa",Auxiliar!M54,""))</f>
        <v/>
      </c>
      <c r="G57" s="4" t="str">
        <f>IF($B$3="Con plantas de celulosa",Auxiliar!G54,IF($B$3="Sin plantas de celulosa",Auxiliar!N54,""))</f>
        <v/>
      </c>
      <c r="H57" s="7" t="str">
        <f t="shared" si="3"/>
        <v/>
      </c>
      <c r="J57" s="16" t="str">
        <f t="shared" si="4"/>
        <v>Bebidas y TabacoPequeños</v>
      </c>
      <c r="K57" s="16" t="str">
        <f t="shared" si="5"/>
        <v>Bebidas y TabacoGas Oil</v>
      </c>
      <c r="L57" s="16" t="str">
        <f t="shared" si="6"/>
        <v>Bebidas y TabacoTransporte Interno</v>
      </c>
      <c r="M57" s="16" t="str">
        <f t="shared" si="7"/>
        <v>PequeñosGas Oil</v>
      </c>
      <c r="N57" s="16" t="str">
        <f t="shared" si="8"/>
        <v>PequeñosTransporte Interno</v>
      </c>
      <c r="O57" s="16" t="str">
        <f t="shared" si="9"/>
        <v>Transporte InternoGas Oil</v>
      </c>
      <c r="P57" s="16" t="str">
        <f t="shared" si="0"/>
        <v>PequeñosTransporte InternoGas Oil</v>
      </c>
      <c r="Q57" s="16" t="str">
        <f t="shared" si="1"/>
        <v>Bebidas y TabacoTransporte InternoGas Oil</v>
      </c>
      <c r="R57" s="16" t="str">
        <f t="shared" si="2"/>
        <v>Bebidas y TabacoPequeñosTransporte InternoGas Oil</v>
      </c>
      <c r="S57" s="13" t="str">
        <f t="shared" si="10"/>
        <v/>
      </c>
      <c r="T57" s="13" t="str">
        <f t="shared" si="11"/>
        <v/>
      </c>
      <c r="U57" s="14" t="e">
        <f t="shared" si="12"/>
        <v>#VALUE!</v>
      </c>
    </row>
    <row r="58" spans="2:21" x14ac:dyDescent="0.25">
      <c r="B58" s="3" t="s">
        <v>6</v>
      </c>
      <c r="C58" s="3" t="s">
        <v>28</v>
      </c>
      <c r="D58" s="3" t="s">
        <v>21</v>
      </c>
      <c r="E58" s="3" t="s">
        <v>9</v>
      </c>
      <c r="F58" s="4" t="str">
        <f>IF($B$3="Con plantas de celulosa",Auxiliar!F55,IF($B$3="Sin plantas de celulosa",Auxiliar!M55,""))</f>
        <v/>
      </c>
      <c r="G58" s="4" t="str">
        <f>IF($B$3="Con plantas de celulosa",Auxiliar!G55,IF($B$3="Sin plantas de celulosa",Auxiliar!N55,""))</f>
        <v/>
      </c>
      <c r="H58" s="7" t="str">
        <f t="shared" si="3"/>
        <v/>
      </c>
      <c r="J58" s="16" t="str">
        <f t="shared" si="4"/>
        <v>Bebidas y TabacoPequeños</v>
      </c>
      <c r="K58" s="16" t="str">
        <f t="shared" si="5"/>
        <v>Bebidas y TabacoSupergás</v>
      </c>
      <c r="L58" s="16" t="str">
        <f t="shared" si="6"/>
        <v>Bebidas y TabacoCalor Directo</v>
      </c>
      <c r="M58" s="16" t="str">
        <f t="shared" si="7"/>
        <v>PequeñosSupergás</v>
      </c>
      <c r="N58" s="16" t="str">
        <f t="shared" si="8"/>
        <v>PequeñosCalor Directo</v>
      </c>
      <c r="O58" s="16" t="str">
        <f t="shared" si="9"/>
        <v>Calor DirectoSupergás</v>
      </c>
      <c r="P58" s="16" t="str">
        <f t="shared" si="0"/>
        <v>PequeñosCalor DirectoSupergás</v>
      </c>
      <c r="Q58" s="16" t="str">
        <f t="shared" si="1"/>
        <v>Bebidas y TabacoCalor DirectoSupergás</v>
      </c>
      <c r="R58" s="16" t="str">
        <f t="shared" si="2"/>
        <v>Bebidas y TabacoPequeñosCalor DirectoSupergás</v>
      </c>
      <c r="S58" s="13" t="str">
        <f t="shared" si="10"/>
        <v/>
      </c>
      <c r="T58" s="13" t="str">
        <f t="shared" si="11"/>
        <v/>
      </c>
      <c r="U58" s="14" t="e">
        <f t="shared" si="12"/>
        <v>#VALUE!</v>
      </c>
    </row>
    <row r="59" spans="2:21" x14ac:dyDescent="0.25">
      <c r="B59" s="3" t="s">
        <v>29</v>
      </c>
      <c r="C59" s="3" t="s">
        <v>7</v>
      </c>
      <c r="D59" s="3" t="s">
        <v>8</v>
      </c>
      <c r="E59" s="3" t="s">
        <v>11</v>
      </c>
      <c r="F59" s="4" t="str">
        <f>IF($B$3="Con plantas de celulosa",Auxiliar!F56,IF($B$3="Sin plantas de celulosa",Auxiliar!M56,""))</f>
        <v/>
      </c>
      <c r="G59" s="4" t="str">
        <f>IF($B$3="Con plantas de celulosa",Auxiliar!G56,IF($B$3="Sin plantas de celulosa",Auxiliar!N56,""))</f>
        <v/>
      </c>
      <c r="H59" s="7" t="str">
        <f t="shared" si="3"/>
        <v/>
      </c>
      <c r="J59" s="16" t="str">
        <f t="shared" si="4"/>
        <v>CementoGrandes</v>
      </c>
      <c r="K59" s="16" t="str">
        <f t="shared" si="5"/>
        <v>CementoElectricidad</v>
      </c>
      <c r="L59" s="16" t="str">
        <f t="shared" si="6"/>
        <v>CementoFuerza Motriz</v>
      </c>
      <c r="M59" s="16" t="str">
        <f t="shared" si="7"/>
        <v>GrandesElectricidad</v>
      </c>
      <c r="N59" s="16" t="str">
        <f t="shared" si="8"/>
        <v>GrandesFuerza Motriz</v>
      </c>
      <c r="O59" s="16" t="str">
        <f t="shared" si="9"/>
        <v>Fuerza MotrizElectricidad</v>
      </c>
      <c r="P59" s="16" t="str">
        <f t="shared" si="0"/>
        <v>GrandesFuerza MotrizElectricidad</v>
      </c>
      <c r="Q59" s="16" t="str">
        <f t="shared" si="1"/>
        <v>CementoFuerza MotrizElectricidad</v>
      </c>
      <c r="R59" s="16" t="str">
        <f t="shared" si="2"/>
        <v>CementoGrandesFuerza MotrizElectricidad</v>
      </c>
      <c r="S59" s="13" t="str">
        <f t="shared" si="10"/>
        <v/>
      </c>
      <c r="T59" s="13" t="str">
        <f t="shared" si="11"/>
        <v/>
      </c>
      <c r="U59" s="14" t="e">
        <f t="shared" si="12"/>
        <v>#VALUE!</v>
      </c>
    </row>
    <row r="60" spans="2:21" x14ac:dyDescent="0.25">
      <c r="B60" s="3" t="s">
        <v>29</v>
      </c>
      <c r="C60" s="3" t="s">
        <v>7</v>
      </c>
      <c r="D60" s="3" t="s">
        <v>8</v>
      </c>
      <c r="E60" s="3" t="s">
        <v>12</v>
      </c>
      <c r="F60" s="4" t="str">
        <f>IF($B$3="Con plantas de celulosa",Auxiliar!F57,IF($B$3="Sin plantas de celulosa",Auxiliar!M57,""))</f>
        <v/>
      </c>
      <c r="G60" s="4" t="str">
        <f>IF($B$3="Con plantas de celulosa",Auxiliar!G57,IF($B$3="Sin plantas de celulosa",Auxiliar!N57,""))</f>
        <v/>
      </c>
      <c r="H60" s="7" t="str">
        <f t="shared" si="3"/>
        <v/>
      </c>
      <c r="J60" s="16" t="str">
        <f t="shared" si="4"/>
        <v>CementoGrandes</v>
      </c>
      <c r="K60" s="16" t="str">
        <f t="shared" si="5"/>
        <v>CementoElectricidad</v>
      </c>
      <c r="L60" s="16" t="str">
        <f t="shared" si="6"/>
        <v>CementoIluminación</v>
      </c>
      <c r="M60" s="16" t="str">
        <f t="shared" si="7"/>
        <v>GrandesElectricidad</v>
      </c>
      <c r="N60" s="16" t="str">
        <f t="shared" si="8"/>
        <v>GrandesIluminación</v>
      </c>
      <c r="O60" s="16" t="str">
        <f t="shared" si="9"/>
        <v>IluminaciónElectricidad</v>
      </c>
      <c r="P60" s="16" t="str">
        <f t="shared" si="0"/>
        <v>GrandesIluminaciónElectricidad</v>
      </c>
      <c r="Q60" s="16" t="str">
        <f t="shared" si="1"/>
        <v>CementoIluminaciónElectricidad</v>
      </c>
      <c r="R60" s="16" t="str">
        <f t="shared" si="2"/>
        <v>CementoGrandesIluminaciónElectricidad</v>
      </c>
      <c r="S60" s="13" t="str">
        <f t="shared" si="10"/>
        <v/>
      </c>
      <c r="T60" s="13" t="str">
        <f t="shared" si="11"/>
        <v/>
      </c>
      <c r="U60" s="14" t="e">
        <f t="shared" si="12"/>
        <v>#VALUE!</v>
      </c>
    </row>
    <row r="61" spans="2:21" x14ac:dyDescent="0.25">
      <c r="B61" s="3" t="s">
        <v>29</v>
      </c>
      <c r="C61" s="3" t="s">
        <v>7</v>
      </c>
      <c r="D61" s="3" t="s">
        <v>8</v>
      </c>
      <c r="E61" s="3" t="s">
        <v>15</v>
      </c>
      <c r="F61" s="4" t="str">
        <f>IF($B$3="Con plantas de celulosa",Auxiliar!F58,IF($B$3="Sin plantas de celulosa",Auxiliar!M58,""))</f>
        <v/>
      </c>
      <c r="G61" s="4" t="str">
        <f>IF($B$3="Con plantas de celulosa",Auxiliar!G58,IF($B$3="Sin plantas de celulosa",Auxiliar!N58,""))</f>
        <v/>
      </c>
      <c r="H61" s="7" t="str">
        <f t="shared" si="3"/>
        <v/>
      </c>
      <c r="J61" s="16" t="str">
        <f t="shared" si="4"/>
        <v>CementoGrandes</v>
      </c>
      <c r="K61" s="16" t="str">
        <f t="shared" si="5"/>
        <v>CementoElectricidad</v>
      </c>
      <c r="L61" s="16" t="str">
        <f t="shared" si="6"/>
        <v>CementoUsos No Productivos</v>
      </c>
      <c r="M61" s="16" t="str">
        <f t="shared" si="7"/>
        <v>GrandesElectricidad</v>
      </c>
      <c r="N61" s="16" t="str">
        <f t="shared" si="8"/>
        <v>GrandesUsos No Productivos</v>
      </c>
      <c r="O61" s="16" t="str">
        <f t="shared" si="9"/>
        <v>Usos No ProductivosElectricidad</v>
      </c>
      <c r="P61" s="16" t="str">
        <f t="shared" si="0"/>
        <v>GrandesUsos No ProductivosElectricidad</v>
      </c>
      <c r="Q61" s="16" t="str">
        <f t="shared" si="1"/>
        <v>CementoUsos No ProductivosElectricidad</v>
      </c>
      <c r="R61" s="16" t="str">
        <f t="shared" si="2"/>
        <v>CementoGrandesUsos No ProductivosElectricidad</v>
      </c>
      <c r="S61" s="13" t="str">
        <f t="shared" si="10"/>
        <v/>
      </c>
      <c r="T61" s="13" t="str">
        <f t="shared" si="11"/>
        <v/>
      </c>
      <c r="U61" s="14" t="e">
        <f t="shared" si="12"/>
        <v>#VALUE!</v>
      </c>
    </row>
    <row r="62" spans="2:21" x14ac:dyDescent="0.25">
      <c r="B62" s="3" t="s">
        <v>29</v>
      </c>
      <c r="C62" s="3" t="s">
        <v>7</v>
      </c>
      <c r="D62" s="3" t="s">
        <v>16</v>
      </c>
      <c r="E62" s="3" t="s">
        <v>17</v>
      </c>
      <c r="F62" s="4" t="str">
        <f>IF($B$3="Con plantas de celulosa",Auxiliar!F59,IF($B$3="Sin plantas de celulosa",Auxiliar!M59,""))</f>
        <v/>
      </c>
      <c r="G62" s="4" t="str">
        <f>IF($B$3="Con plantas de celulosa",Auxiliar!G59,IF($B$3="Sin plantas de celulosa",Auxiliar!N59,""))</f>
        <v/>
      </c>
      <c r="H62" s="7" t="str">
        <f t="shared" si="3"/>
        <v/>
      </c>
      <c r="J62" s="16" t="str">
        <f t="shared" si="4"/>
        <v>CementoGrandes</v>
      </c>
      <c r="K62" s="16" t="str">
        <f t="shared" si="5"/>
        <v>CementoFuel Oil</v>
      </c>
      <c r="L62" s="16" t="str">
        <f t="shared" si="6"/>
        <v>CementoGeneración de Vapor</v>
      </c>
      <c r="M62" s="16" t="str">
        <f t="shared" si="7"/>
        <v>GrandesFuel Oil</v>
      </c>
      <c r="N62" s="16" t="str">
        <f t="shared" si="8"/>
        <v>GrandesGeneración de Vapor</v>
      </c>
      <c r="O62" s="16" t="str">
        <f t="shared" si="9"/>
        <v>Generación de VaporFuel Oil</v>
      </c>
      <c r="P62" s="16" t="str">
        <f t="shared" si="0"/>
        <v>GrandesGeneración de VaporFuel Oil</v>
      </c>
      <c r="Q62" s="16" t="str">
        <f t="shared" si="1"/>
        <v>CementoGeneración de VaporFuel Oil</v>
      </c>
      <c r="R62" s="16" t="str">
        <f t="shared" si="2"/>
        <v>CementoGrandesGeneración de VaporFuel Oil</v>
      </c>
      <c r="S62" s="13" t="str">
        <f t="shared" si="10"/>
        <v/>
      </c>
      <c r="T62" s="13" t="str">
        <f t="shared" si="11"/>
        <v/>
      </c>
      <c r="U62" s="14" t="e">
        <f t="shared" si="12"/>
        <v>#VALUE!</v>
      </c>
    </row>
    <row r="63" spans="2:21" x14ac:dyDescent="0.25">
      <c r="B63" s="3" t="s">
        <v>29</v>
      </c>
      <c r="C63" s="3" t="s">
        <v>7</v>
      </c>
      <c r="D63" s="3" t="s">
        <v>19</v>
      </c>
      <c r="E63" s="3" t="s">
        <v>14</v>
      </c>
      <c r="F63" s="4" t="str">
        <f>IF($B$3="Con plantas de celulosa",Auxiliar!F60,IF($B$3="Sin plantas de celulosa",Auxiliar!M60,""))</f>
        <v/>
      </c>
      <c r="G63" s="4" t="str">
        <f>IF($B$3="Con plantas de celulosa",Auxiliar!G60,IF($B$3="Sin plantas de celulosa",Auxiliar!N60,""))</f>
        <v/>
      </c>
      <c r="H63" s="7" t="str">
        <f t="shared" si="3"/>
        <v/>
      </c>
      <c r="J63" s="16" t="str">
        <f t="shared" si="4"/>
        <v>CementoGrandes</v>
      </c>
      <c r="K63" s="16" t="str">
        <f t="shared" si="5"/>
        <v>CementoGas Oil</v>
      </c>
      <c r="L63" s="16" t="str">
        <f t="shared" si="6"/>
        <v>CementoTransporte Interno</v>
      </c>
      <c r="M63" s="16" t="str">
        <f t="shared" si="7"/>
        <v>GrandesGas Oil</v>
      </c>
      <c r="N63" s="16" t="str">
        <f t="shared" si="8"/>
        <v>GrandesTransporte Interno</v>
      </c>
      <c r="O63" s="16" t="str">
        <f t="shared" si="9"/>
        <v>Transporte InternoGas Oil</v>
      </c>
      <c r="P63" s="16" t="str">
        <f t="shared" si="0"/>
        <v>GrandesTransporte InternoGas Oil</v>
      </c>
      <c r="Q63" s="16" t="str">
        <f t="shared" si="1"/>
        <v>CementoTransporte InternoGas Oil</v>
      </c>
      <c r="R63" s="16" t="str">
        <f t="shared" si="2"/>
        <v>CementoGrandesTransporte InternoGas Oil</v>
      </c>
      <c r="S63" s="13" t="str">
        <f t="shared" si="10"/>
        <v/>
      </c>
      <c r="T63" s="13" t="str">
        <f t="shared" si="11"/>
        <v/>
      </c>
      <c r="U63" s="14" t="e">
        <f t="shared" si="12"/>
        <v>#VALUE!</v>
      </c>
    </row>
    <row r="64" spans="2:21" x14ac:dyDescent="0.25">
      <c r="B64" s="3" t="s">
        <v>29</v>
      </c>
      <c r="C64" s="3" t="s">
        <v>22</v>
      </c>
      <c r="D64" s="3" t="s">
        <v>8</v>
      </c>
      <c r="E64" s="3" t="s">
        <v>9</v>
      </c>
      <c r="F64" s="4" t="str">
        <f>IF($B$3="Con plantas de celulosa",Auxiliar!F61,IF($B$3="Sin plantas de celulosa",Auxiliar!M61,""))</f>
        <v/>
      </c>
      <c r="G64" s="4" t="str">
        <f>IF($B$3="Con plantas de celulosa",Auxiliar!G61,IF($B$3="Sin plantas de celulosa",Auxiliar!N61,""))</f>
        <v/>
      </c>
      <c r="H64" s="7" t="str">
        <f t="shared" si="3"/>
        <v/>
      </c>
      <c r="J64" s="16" t="str">
        <f t="shared" si="4"/>
        <v>CementoMedianos</v>
      </c>
      <c r="K64" s="16" t="str">
        <f t="shared" si="5"/>
        <v>CementoElectricidad</v>
      </c>
      <c r="L64" s="16" t="str">
        <f t="shared" si="6"/>
        <v>CementoCalor Directo</v>
      </c>
      <c r="M64" s="16" t="str">
        <f t="shared" si="7"/>
        <v>MedianosElectricidad</v>
      </c>
      <c r="N64" s="16" t="str">
        <f t="shared" si="8"/>
        <v>MedianosCalor Directo</v>
      </c>
      <c r="O64" s="16" t="str">
        <f t="shared" si="9"/>
        <v>Calor DirectoElectricidad</v>
      </c>
      <c r="P64" s="16" t="str">
        <f t="shared" si="0"/>
        <v>MedianosCalor DirectoElectricidad</v>
      </c>
      <c r="Q64" s="16" t="str">
        <f t="shared" si="1"/>
        <v>CementoCalor DirectoElectricidad</v>
      </c>
      <c r="R64" s="16" t="str">
        <f t="shared" si="2"/>
        <v>CementoMedianosCalor DirectoElectricidad</v>
      </c>
      <c r="S64" s="13" t="str">
        <f t="shared" si="10"/>
        <v/>
      </c>
      <c r="T64" s="13" t="str">
        <f t="shared" si="11"/>
        <v/>
      </c>
      <c r="U64" s="14" t="e">
        <f t="shared" si="12"/>
        <v>#VALUE!</v>
      </c>
    </row>
    <row r="65" spans="2:21" x14ac:dyDescent="0.25">
      <c r="B65" s="3" t="s">
        <v>29</v>
      </c>
      <c r="C65" s="3" t="s">
        <v>22</v>
      </c>
      <c r="D65" s="3" t="s">
        <v>8</v>
      </c>
      <c r="E65" s="3" t="s">
        <v>11</v>
      </c>
      <c r="F65" s="4" t="str">
        <f>IF($B$3="Con plantas de celulosa",Auxiliar!F62,IF($B$3="Sin plantas de celulosa",Auxiliar!M62,""))</f>
        <v/>
      </c>
      <c r="G65" s="4" t="str">
        <f>IF($B$3="Con plantas de celulosa",Auxiliar!G62,IF($B$3="Sin plantas de celulosa",Auxiliar!N62,""))</f>
        <v/>
      </c>
      <c r="H65" s="7" t="str">
        <f t="shared" si="3"/>
        <v/>
      </c>
      <c r="J65" s="16" t="str">
        <f t="shared" si="4"/>
        <v>CementoMedianos</v>
      </c>
      <c r="K65" s="16" t="str">
        <f t="shared" si="5"/>
        <v>CementoElectricidad</v>
      </c>
      <c r="L65" s="16" t="str">
        <f t="shared" si="6"/>
        <v>CementoFuerza Motriz</v>
      </c>
      <c r="M65" s="16" t="str">
        <f t="shared" si="7"/>
        <v>MedianosElectricidad</v>
      </c>
      <c r="N65" s="16" t="str">
        <f t="shared" si="8"/>
        <v>MedianosFuerza Motriz</v>
      </c>
      <c r="O65" s="16" t="str">
        <f t="shared" si="9"/>
        <v>Fuerza MotrizElectricidad</v>
      </c>
      <c r="P65" s="16" t="str">
        <f t="shared" si="0"/>
        <v>MedianosFuerza MotrizElectricidad</v>
      </c>
      <c r="Q65" s="16" t="str">
        <f t="shared" si="1"/>
        <v>CementoFuerza MotrizElectricidad</v>
      </c>
      <c r="R65" s="16" t="str">
        <f t="shared" si="2"/>
        <v>CementoMedianosFuerza MotrizElectricidad</v>
      </c>
      <c r="S65" s="13" t="str">
        <f t="shared" si="10"/>
        <v/>
      </c>
      <c r="T65" s="13" t="str">
        <f t="shared" si="11"/>
        <v/>
      </c>
      <c r="U65" s="14" t="e">
        <f t="shared" si="12"/>
        <v>#VALUE!</v>
      </c>
    </row>
    <row r="66" spans="2:21" x14ac:dyDescent="0.25">
      <c r="B66" s="3" t="s">
        <v>29</v>
      </c>
      <c r="C66" s="3" t="s">
        <v>22</v>
      </c>
      <c r="D66" s="3" t="s">
        <v>8</v>
      </c>
      <c r="E66" s="3" t="s">
        <v>12</v>
      </c>
      <c r="F66" s="4" t="str">
        <f>IF($B$3="Con plantas de celulosa",Auxiliar!F63,IF($B$3="Sin plantas de celulosa",Auxiliar!M63,""))</f>
        <v/>
      </c>
      <c r="G66" s="4" t="str">
        <f>IF($B$3="Con plantas de celulosa",Auxiliar!G63,IF($B$3="Sin plantas de celulosa",Auxiliar!N63,""))</f>
        <v/>
      </c>
      <c r="H66" s="7" t="str">
        <f t="shared" si="3"/>
        <v/>
      </c>
      <c r="J66" s="16" t="str">
        <f t="shared" si="4"/>
        <v>CementoMedianos</v>
      </c>
      <c r="K66" s="16" t="str">
        <f t="shared" si="5"/>
        <v>CementoElectricidad</v>
      </c>
      <c r="L66" s="16" t="str">
        <f t="shared" si="6"/>
        <v>CementoIluminación</v>
      </c>
      <c r="M66" s="16" t="str">
        <f t="shared" si="7"/>
        <v>MedianosElectricidad</v>
      </c>
      <c r="N66" s="16" t="str">
        <f t="shared" si="8"/>
        <v>MedianosIluminación</v>
      </c>
      <c r="O66" s="16" t="str">
        <f t="shared" si="9"/>
        <v>IluminaciónElectricidad</v>
      </c>
      <c r="P66" s="16" t="str">
        <f t="shared" si="0"/>
        <v>MedianosIluminaciónElectricidad</v>
      </c>
      <c r="Q66" s="16" t="str">
        <f t="shared" si="1"/>
        <v>CementoIluminaciónElectricidad</v>
      </c>
      <c r="R66" s="16" t="str">
        <f t="shared" si="2"/>
        <v>CementoMedianosIluminaciónElectricidad</v>
      </c>
      <c r="S66" s="13" t="str">
        <f t="shared" si="10"/>
        <v/>
      </c>
      <c r="T66" s="13" t="str">
        <f t="shared" si="11"/>
        <v/>
      </c>
      <c r="U66" s="14" t="e">
        <f t="shared" si="12"/>
        <v>#VALUE!</v>
      </c>
    </row>
    <row r="67" spans="2:21" x14ac:dyDescent="0.25">
      <c r="B67" s="3" t="s">
        <v>29</v>
      </c>
      <c r="C67" s="3" t="s">
        <v>22</v>
      </c>
      <c r="D67" s="3" t="s">
        <v>8</v>
      </c>
      <c r="E67" s="3" t="s">
        <v>15</v>
      </c>
      <c r="F67" s="4" t="str">
        <f>IF($B$3="Con plantas de celulosa",Auxiliar!F64,IF($B$3="Sin plantas de celulosa",Auxiliar!M64,""))</f>
        <v/>
      </c>
      <c r="G67" s="4" t="str">
        <f>IF($B$3="Con plantas de celulosa",Auxiliar!G64,IF($B$3="Sin plantas de celulosa",Auxiliar!N64,""))</f>
        <v/>
      </c>
      <c r="H67" s="7" t="str">
        <f t="shared" si="3"/>
        <v/>
      </c>
      <c r="J67" s="16" t="str">
        <f t="shared" si="4"/>
        <v>CementoMedianos</v>
      </c>
      <c r="K67" s="16" t="str">
        <f t="shared" si="5"/>
        <v>CementoElectricidad</v>
      </c>
      <c r="L67" s="16" t="str">
        <f t="shared" si="6"/>
        <v>CementoUsos No Productivos</v>
      </c>
      <c r="M67" s="16" t="str">
        <f t="shared" si="7"/>
        <v>MedianosElectricidad</v>
      </c>
      <c r="N67" s="16" t="str">
        <f t="shared" si="8"/>
        <v>MedianosUsos No Productivos</v>
      </c>
      <c r="O67" s="16" t="str">
        <f t="shared" si="9"/>
        <v>Usos No ProductivosElectricidad</v>
      </c>
      <c r="P67" s="16" t="str">
        <f t="shared" si="0"/>
        <v>MedianosUsos No ProductivosElectricidad</v>
      </c>
      <c r="Q67" s="16" t="str">
        <f t="shared" si="1"/>
        <v>CementoUsos No ProductivosElectricidad</v>
      </c>
      <c r="R67" s="16" t="str">
        <f t="shared" si="2"/>
        <v>CementoMedianosUsos No ProductivosElectricidad</v>
      </c>
      <c r="S67" s="13" t="str">
        <f t="shared" si="10"/>
        <v/>
      </c>
      <c r="T67" s="13" t="str">
        <f t="shared" si="11"/>
        <v/>
      </c>
      <c r="U67" s="14" t="e">
        <f t="shared" si="12"/>
        <v>#VALUE!</v>
      </c>
    </row>
    <row r="68" spans="2:21" x14ac:dyDescent="0.25">
      <c r="B68" s="3" t="s">
        <v>29</v>
      </c>
      <c r="C68" s="3" t="s">
        <v>22</v>
      </c>
      <c r="D68" s="3" t="s">
        <v>19</v>
      </c>
      <c r="E68" s="3" t="s">
        <v>14</v>
      </c>
      <c r="F68" s="4" t="str">
        <f>IF($B$3="Con plantas de celulosa",Auxiliar!F65,IF($B$3="Sin plantas de celulosa",Auxiliar!M65,""))</f>
        <v/>
      </c>
      <c r="G68" s="4" t="str">
        <f>IF($B$3="Con plantas de celulosa",Auxiliar!G65,IF($B$3="Sin plantas de celulosa",Auxiliar!N65,""))</f>
        <v/>
      </c>
      <c r="H68" s="7" t="str">
        <f t="shared" si="3"/>
        <v/>
      </c>
      <c r="J68" s="16" t="str">
        <f t="shared" si="4"/>
        <v>CementoMedianos</v>
      </c>
      <c r="K68" s="16" t="str">
        <f t="shared" si="5"/>
        <v>CementoGas Oil</v>
      </c>
      <c r="L68" s="16" t="str">
        <f t="shared" si="6"/>
        <v>CementoTransporte Interno</v>
      </c>
      <c r="M68" s="16" t="str">
        <f t="shared" si="7"/>
        <v>MedianosGas Oil</v>
      </c>
      <c r="N68" s="16" t="str">
        <f t="shared" si="8"/>
        <v>MedianosTransporte Interno</v>
      </c>
      <c r="O68" s="16" t="str">
        <f t="shared" si="9"/>
        <v>Transporte InternoGas Oil</v>
      </c>
      <c r="P68" s="16" t="str">
        <f t="shared" si="0"/>
        <v>MedianosTransporte InternoGas Oil</v>
      </c>
      <c r="Q68" s="16" t="str">
        <f t="shared" si="1"/>
        <v>CementoTransporte InternoGas Oil</v>
      </c>
      <c r="R68" s="16" t="str">
        <f t="shared" si="2"/>
        <v>CementoMedianosTransporte InternoGas Oil</v>
      </c>
      <c r="S68" s="13" t="str">
        <f t="shared" si="10"/>
        <v/>
      </c>
      <c r="T68" s="13" t="str">
        <f t="shared" si="11"/>
        <v/>
      </c>
      <c r="U68" s="14" t="e">
        <f t="shared" si="12"/>
        <v>#VALUE!</v>
      </c>
    </row>
    <row r="69" spans="2:21" x14ac:dyDescent="0.25">
      <c r="B69" s="3" t="s">
        <v>29</v>
      </c>
      <c r="C69" s="3" t="s">
        <v>22</v>
      </c>
      <c r="D69" s="3" t="s">
        <v>21</v>
      </c>
      <c r="E69" s="3" t="s">
        <v>15</v>
      </c>
      <c r="F69" s="4" t="str">
        <f>IF($B$3="Con plantas de celulosa",Auxiliar!F66,IF($B$3="Sin plantas de celulosa",Auxiliar!M66,""))</f>
        <v/>
      </c>
      <c r="G69" s="4" t="str">
        <f>IF($B$3="Con plantas de celulosa",Auxiliar!G66,IF($B$3="Sin plantas de celulosa",Auxiliar!N66,""))</f>
        <v/>
      </c>
      <c r="H69" s="7" t="str">
        <f t="shared" si="3"/>
        <v/>
      </c>
      <c r="J69" s="16" t="str">
        <f t="shared" si="4"/>
        <v>CementoMedianos</v>
      </c>
      <c r="K69" s="16" t="str">
        <f t="shared" si="5"/>
        <v>CementoSupergás</v>
      </c>
      <c r="L69" s="16" t="str">
        <f t="shared" si="6"/>
        <v>CementoUsos No Productivos</v>
      </c>
      <c r="M69" s="16" t="str">
        <f t="shared" si="7"/>
        <v>MedianosSupergás</v>
      </c>
      <c r="N69" s="16" t="str">
        <f t="shared" si="8"/>
        <v>MedianosUsos No Productivos</v>
      </c>
      <c r="O69" s="16" t="str">
        <f t="shared" si="9"/>
        <v>Usos No ProductivosSupergás</v>
      </c>
      <c r="P69" s="16" t="str">
        <f t="shared" si="0"/>
        <v>MedianosUsos No ProductivosSupergás</v>
      </c>
      <c r="Q69" s="16" t="str">
        <f t="shared" si="1"/>
        <v>CementoUsos No ProductivosSupergás</v>
      </c>
      <c r="R69" s="16" t="str">
        <f t="shared" si="2"/>
        <v>CementoMedianosUsos No ProductivosSupergás</v>
      </c>
      <c r="S69" s="13" t="str">
        <f t="shared" si="10"/>
        <v/>
      </c>
      <c r="T69" s="13" t="str">
        <f t="shared" si="11"/>
        <v/>
      </c>
      <c r="U69" s="14" t="e">
        <f t="shared" si="12"/>
        <v>#VALUE!</v>
      </c>
    </row>
    <row r="70" spans="2:21" x14ac:dyDescent="0.25">
      <c r="B70" s="3" t="s">
        <v>29</v>
      </c>
      <c r="C70" s="3" t="s">
        <v>24</v>
      </c>
      <c r="D70" s="3" t="s">
        <v>30</v>
      </c>
      <c r="E70" s="3" t="s">
        <v>9</v>
      </c>
      <c r="F70" s="4" t="str">
        <f>IF($B$3="Con plantas de celulosa",Auxiliar!F67,IF($B$3="Sin plantas de celulosa",Auxiliar!M67,""))</f>
        <v/>
      </c>
      <c r="G70" s="4" t="str">
        <f>IF($B$3="Con plantas de celulosa",Auxiliar!G67,IF($B$3="Sin plantas de celulosa",Auxiliar!N67,""))</f>
        <v/>
      </c>
      <c r="H70" s="7" t="str">
        <f t="shared" si="3"/>
        <v/>
      </c>
      <c r="J70" s="16" t="str">
        <f t="shared" si="4"/>
        <v>CementoMuy Grandes</v>
      </c>
      <c r="K70" s="16" t="str">
        <f t="shared" si="5"/>
        <v>CementoCoque de Petróleo</v>
      </c>
      <c r="L70" s="16" t="str">
        <f t="shared" si="6"/>
        <v>CementoCalor Directo</v>
      </c>
      <c r="M70" s="16" t="str">
        <f t="shared" si="7"/>
        <v>Muy GrandesCoque de Petróleo</v>
      </c>
      <c r="N70" s="16" t="str">
        <f t="shared" si="8"/>
        <v>Muy GrandesCalor Directo</v>
      </c>
      <c r="O70" s="16" t="str">
        <f t="shared" si="9"/>
        <v>Calor DirectoCoque de Petróleo</v>
      </c>
      <c r="P70" s="16" t="str">
        <f t="shared" si="0"/>
        <v>Muy GrandesCalor DirectoCoque de Petróleo</v>
      </c>
      <c r="Q70" s="16" t="str">
        <f t="shared" si="1"/>
        <v>CementoCalor DirectoCoque de Petróleo</v>
      </c>
      <c r="R70" s="16" t="str">
        <f t="shared" si="2"/>
        <v>CementoMuy GrandesCalor DirectoCoque de Petróleo</v>
      </c>
      <c r="S70" s="13" t="str">
        <f t="shared" si="10"/>
        <v/>
      </c>
      <c r="T70" s="13" t="str">
        <f t="shared" si="11"/>
        <v/>
      </c>
      <c r="U70" s="14" t="e">
        <f t="shared" si="12"/>
        <v>#VALUE!</v>
      </c>
    </row>
    <row r="71" spans="2:21" x14ac:dyDescent="0.25">
      <c r="B71" s="3" t="s">
        <v>29</v>
      </c>
      <c r="C71" s="3" t="s">
        <v>24</v>
      </c>
      <c r="D71" s="3" t="s">
        <v>8</v>
      </c>
      <c r="E71" s="3" t="s">
        <v>10</v>
      </c>
      <c r="F71" s="4" t="str">
        <f>IF($B$3="Con plantas de celulosa",Auxiliar!F68,IF($B$3="Sin plantas de celulosa",Auxiliar!M68,""))</f>
        <v/>
      </c>
      <c r="G71" s="4" t="str">
        <f>IF($B$3="Con plantas de celulosa",Auxiliar!G68,IF($B$3="Sin plantas de celulosa",Auxiliar!N68,""))</f>
        <v/>
      </c>
      <c r="H71" s="7" t="str">
        <f t="shared" si="3"/>
        <v/>
      </c>
      <c r="J71" s="16" t="str">
        <f t="shared" si="4"/>
        <v>CementoMuy Grandes</v>
      </c>
      <c r="K71" s="16" t="str">
        <f t="shared" si="5"/>
        <v>CementoElectricidad</v>
      </c>
      <c r="L71" s="16" t="str">
        <f t="shared" si="6"/>
        <v>CementoFrío de Proceso</v>
      </c>
      <c r="M71" s="16" t="str">
        <f t="shared" si="7"/>
        <v>Muy GrandesElectricidad</v>
      </c>
      <c r="N71" s="16" t="str">
        <f t="shared" si="8"/>
        <v>Muy GrandesFrío de Proceso</v>
      </c>
      <c r="O71" s="16" t="str">
        <f t="shared" si="9"/>
        <v>Frío de ProcesoElectricidad</v>
      </c>
      <c r="P71" s="16" t="str">
        <f t="shared" ref="P71:P134" si="13">C71&amp;E71&amp;D71</f>
        <v>Muy GrandesFrío de ProcesoElectricidad</v>
      </c>
      <c r="Q71" s="16" t="str">
        <f t="shared" ref="Q71:Q134" si="14">B71&amp;E71&amp;D71</f>
        <v>CementoFrío de ProcesoElectricidad</v>
      </c>
      <c r="R71" s="16" t="str">
        <f t="shared" ref="R71:R134" si="15">B71&amp;C71&amp;E71&amp;D71</f>
        <v>CementoMuy GrandesFrío de ProcesoElectricidad</v>
      </c>
      <c r="S71" s="13" t="str">
        <f t="shared" si="10"/>
        <v/>
      </c>
      <c r="T71" s="13" t="str">
        <f t="shared" si="11"/>
        <v/>
      </c>
      <c r="U71" s="14" t="e">
        <f t="shared" si="12"/>
        <v>#VALUE!</v>
      </c>
    </row>
    <row r="72" spans="2:21" x14ac:dyDescent="0.25">
      <c r="B72" s="3" t="s">
        <v>29</v>
      </c>
      <c r="C72" s="3" t="s">
        <v>24</v>
      </c>
      <c r="D72" s="3" t="s">
        <v>8</v>
      </c>
      <c r="E72" s="3" t="s">
        <v>11</v>
      </c>
      <c r="F72" s="4" t="str">
        <f>IF($B$3="Con plantas de celulosa",Auxiliar!F69,IF($B$3="Sin plantas de celulosa",Auxiliar!M69,""))</f>
        <v/>
      </c>
      <c r="G72" s="4" t="str">
        <f>IF($B$3="Con plantas de celulosa",Auxiliar!G69,IF($B$3="Sin plantas de celulosa",Auxiliar!N69,""))</f>
        <v/>
      </c>
      <c r="H72" s="7" t="str">
        <f t="shared" ref="H72:H135" si="16">IFERROR(G72/F72,"")</f>
        <v/>
      </c>
      <c r="J72" s="16" t="str">
        <f t="shared" ref="J72:J135" si="17">B72&amp;C72</f>
        <v>CementoMuy Grandes</v>
      </c>
      <c r="K72" s="16" t="str">
        <f t="shared" ref="K72:K135" si="18">B72&amp;D72</f>
        <v>CementoElectricidad</v>
      </c>
      <c r="L72" s="16" t="str">
        <f t="shared" ref="L72:L135" si="19">B72&amp;E72</f>
        <v>CementoFuerza Motriz</v>
      </c>
      <c r="M72" s="16" t="str">
        <f t="shared" ref="M72:M135" si="20">C72&amp;D72</f>
        <v>Muy GrandesElectricidad</v>
      </c>
      <c r="N72" s="16" t="str">
        <f t="shared" ref="N72:N135" si="21">C72&amp;E72</f>
        <v>Muy GrandesFuerza Motriz</v>
      </c>
      <c r="O72" s="16" t="str">
        <f t="shared" ref="O72:O135" si="22">E72&amp;D72</f>
        <v>Fuerza MotrizElectricidad</v>
      </c>
      <c r="P72" s="16" t="str">
        <f t="shared" si="13"/>
        <v>Muy GrandesFuerza MotrizElectricidad</v>
      </c>
      <c r="Q72" s="16" t="str">
        <f t="shared" si="14"/>
        <v>CementoFuerza MotrizElectricidad</v>
      </c>
      <c r="R72" s="16" t="str">
        <f t="shared" si="15"/>
        <v>CementoMuy GrandesFuerza MotrizElectricidad</v>
      </c>
      <c r="S72" s="13" t="str">
        <f t="shared" ref="S72:S135" si="23">F72</f>
        <v/>
      </c>
      <c r="T72" s="13" t="str">
        <f t="shared" ref="T72:T135" si="24">G72</f>
        <v/>
      </c>
      <c r="U72" s="14" t="e">
        <f t="shared" ref="U72:U135" si="25">T72/S72</f>
        <v>#VALUE!</v>
      </c>
    </row>
    <row r="73" spans="2:21" x14ac:dyDescent="0.25">
      <c r="B73" s="3" t="s">
        <v>29</v>
      </c>
      <c r="C73" s="3" t="s">
        <v>24</v>
      </c>
      <c r="D73" s="3" t="s">
        <v>8</v>
      </c>
      <c r="E73" s="3" t="s">
        <v>12</v>
      </c>
      <c r="F73" s="4" t="str">
        <f>IF($B$3="Con plantas de celulosa",Auxiliar!F70,IF($B$3="Sin plantas de celulosa",Auxiliar!M70,""))</f>
        <v/>
      </c>
      <c r="G73" s="4" t="str">
        <f>IF($B$3="Con plantas de celulosa",Auxiliar!G70,IF($B$3="Sin plantas de celulosa",Auxiliar!N70,""))</f>
        <v/>
      </c>
      <c r="H73" s="7" t="str">
        <f t="shared" si="16"/>
        <v/>
      </c>
      <c r="J73" s="16" t="str">
        <f t="shared" si="17"/>
        <v>CementoMuy Grandes</v>
      </c>
      <c r="K73" s="16" t="str">
        <f t="shared" si="18"/>
        <v>CementoElectricidad</v>
      </c>
      <c r="L73" s="16" t="str">
        <f t="shared" si="19"/>
        <v>CementoIluminación</v>
      </c>
      <c r="M73" s="16" t="str">
        <f t="shared" si="20"/>
        <v>Muy GrandesElectricidad</v>
      </c>
      <c r="N73" s="16" t="str">
        <f t="shared" si="21"/>
        <v>Muy GrandesIluminación</v>
      </c>
      <c r="O73" s="16" t="str">
        <f t="shared" si="22"/>
        <v>IluminaciónElectricidad</v>
      </c>
      <c r="P73" s="16" t="str">
        <f t="shared" si="13"/>
        <v>Muy GrandesIluminaciónElectricidad</v>
      </c>
      <c r="Q73" s="16" t="str">
        <f t="shared" si="14"/>
        <v>CementoIluminaciónElectricidad</v>
      </c>
      <c r="R73" s="16" t="str">
        <f t="shared" si="15"/>
        <v>CementoMuy GrandesIluminaciónElectricidad</v>
      </c>
      <c r="S73" s="13" t="str">
        <f t="shared" si="23"/>
        <v/>
      </c>
      <c r="T73" s="13" t="str">
        <f t="shared" si="24"/>
        <v/>
      </c>
      <c r="U73" s="14" t="e">
        <f t="shared" si="25"/>
        <v>#VALUE!</v>
      </c>
    </row>
    <row r="74" spans="2:21" x14ac:dyDescent="0.25">
      <c r="B74" s="3" t="s">
        <v>29</v>
      </c>
      <c r="C74" s="3" t="s">
        <v>24</v>
      </c>
      <c r="D74" s="3" t="s">
        <v>8</v>
      </c>
      <c r="E74" s="3" t="s">
        <v>15</v>
      </c>
      <c r="F74" s="4" t="str">
        <f>IF($B$3="Con plantas de celulosa",Auxiliar!F71,IF($B$3="Sin plantas de celulosa",Auxiliar!M71,""))</f>
        <v/>
      </c>
      <c r="G74" s="4" t="str">
        <f>IF($B$3="Con plantas de celulosa",Auxiliar!G71,IF($B$3="Sin plantas de celulosa",Auxiliar!N71,""))</f>
        <v/>
      </c>
      <c r="H74" s="7" t="str">
        <f t="shared" si="16"/>
        <v/>
      </c>
      <c r="J74" s="16" t="str">
        <f t="shared" si="17"/>
        <v>CementoMuy Grandes</v>
      </c>
      <c r="K74" s="16" t="str">
        <f t="shared" si="18"/>
        <v>CementoElectricidad</v>
      </c>
      <c r="L74" s="16" t="str">
        <f t="shared" si="19"/>
        <v>CementoUsos No Productivos</v>
      </c>
      <c r="M74" s="16" t="str">
        <f t="shared" si="20"/>
        <v>Muy GrandesElectricidad</v>
      </c>
      <c r="N74" s="16" t="str">
        <f t="shared" si="21"/>
        <v>Muy GrandesUsos No Productivos</v>
      </c>
      <c r="O74" s="16" t="str">
        <f t="shared" si="22"/>
        <v>Usos No ProductivosElectricidad</v>
      </c>
      <c r="P74" s="16" t="str">
        <f t="shared" si="13"/>
        <v>Muy GrandesUsos No ProductivosElectricidad</v>
      </c>
      <c r="Q74" s="16" t="str">
        <f t="shared" si="14"/>
        <v>CementoUsos No ProductivosElectricidad</v>
      </c>
      <c r="R74" s="16" t="str">
        <f t="shared" si="15"/>
        <v>CementoMuy GrandesUsos No ProductivosElectricidad</v>
      </c>
      <c r="S74" s="13" t="str">
        <f t="shared" si="23"/>
        <v/>
      </c>
      <c r="T74" s="13" t="str">
        <f t="shared" si="24"/>
        <v/>
      </c>
      <c r="U74" s="14" t="e">
        <f t="shared" si="25"/>
        <v>#VALUE!</v>
      </c>
    </row>
    <row r="75" spans="2:21" x14ac:dyDescent="0.25">
      <c r="B75" s="3" t="s">
        <v>29</v>
      </c>
      <c r="C75" s="3" t="s">
        <v>24</v>
      </c>
      <c r="D75" s="3" t="s">
        <v>16</v>
      </c>
      <c r="E75" s="3" t="s">
        <v>9</v>
      </c>
      <c r="F75" s="4" t="str">
        <f>IF($B$3="Con plantas de celulosa",Auxiliar!F72,IF($B$3="Sin plantas de celulosa",Auxiliar!M72,""))</f>
        <v/>
      </c>
      <c r="G75" s="4" t="str">
        <f>IF($B$3="Con plantas de celulosa",Auxiliar!G72,IF($B$3="Sin plantas de celulosa",Auxiliar!N72,""))</f>
        <v/>
      </c>
      <c r="H75" s="7" t="str">
        <f t="shared" si="16"/>
        <v/>
      </c>
      <c r="J75" s="16" t="str">
        <f t="shared" si="17"/>
        <v>CementoMuy Grandes</v>
      </c>
      <c r="K75" s="16" t="str">
        <f t="shared" si="18"/>
        <v>CementoFuel Oil</v>
      </c>
      <c r="L75" s="16" t="str">
        <f t="shared" si="19"/>
        <v>CementoCalor Directo</v>
      </c>
      <c r="M75" s="16" t="str">
        <f t="shared" si="20"/>
        <v>Muy GrandesFuel Oil</v>
      </c>
      <c r="N75" s="16" t="str">
        <f t="shared" si="21"/>
        <v>Muy GrandesCalor Directo</v>
      </c>
      <c r="O75" s="16" t="str">
        <f t="shared" si="22"/>
        <v>Calor DirectoFuel Oil</v>
      </c>
      <c r="P75" s="16" t="str">
        <f t="shared" si="13"/>
        <v>Muy GrandesCalor DirectoFuel Oil</v>
      </c>
      <c r="Q75" s="16" t="str">
        <f t="shared" si="14"/>
        <v>CementoCalor DirectoFuel Oil</v>
      </c>
      <c r="R75" s="16" t="str">
        <f t="shared" si="15"/>
        <v>CementoMuy GrandesCalor DirectoFuel Oil</v>
      </c>
      <c r="S75" s="13" t="str">
        <f t="shared" si="23"/>
        <v/>
      </c>
      <c r="T75" s="13" t="str">
        <f t="shared" si="24"/>
        <v/>
      </c>
      <c r="U75" s="14" t="e">
        <f t="shared" si="25"/>
        <v>#VALUE!</v>
      </c>
    </row>
    <row r="76" spans="2:21" x14ac:dyDescent="0.25">
      <c r="B76" s="3" t="s">
        <v>29</v>
      </c>
      <c r="C76" s="3" t="s">
        <v>24</v>
      </c>
      <c r="D76" s="3" t="s">
        <v>16</v>
      </c>
      <c r="E76" s="3" t="s">
        <v>17</v>
      </c>
      <c r="F76" s="4" t="str">
        <f>IF($B$3="Con plantas de celulosa",Auxiliar!F73,IF($B$3="Sin plantas de celulosa",Auxiliar!M73,""))</f>
        <v/>
      </c>
      <c r="G76" s="4" t="str">
        <f>IF($B$3="Con plantas de celulosa",Auxiliar!G73,IF($B$3="Sin plantas de celulosa",Auxiliar!N73,""))</f>
        <v/>
      </c>
      <c r="H76" s="7" t="str">
        <f t="shared" si="16"/>
        <v/>
      </c>
      <c r="J76" s="16" t="str">
        <f t="shared" si="17"/>
        <v>CementoMuy Grandes</v>
      </c>
      <c r="K76" s="16" t="str">
        <f t="shared" si="18"/>
        <v>CementoFuel Oil</v>
      </c>
      <c r="L76" s="16" t="str">
        <f t="shared" si="19"/>
        <v>CementoGeneración de Vapor</v>
      </c>
      <c r="M76" s="16" t="str">
        <f t="shared" si="20"/>
        <v>Muy GrandesFuel Oil</v>
      </c>
      <c r="N76" s="16" t="str">
        <f t="shared" si="21"/>
        <v>Muy GrandesGeneración de Vapor</v>
      </c>
      <c r="O76" s="16" t="str">
        <f t="shared" si="22"/>
        <v>Generación de VaporFuel Oil</v>
      </c>
      <c r="P76" s="16" t="str">
        <f t="shared" si="13"/>
        <v>Muy GrandesGeneración de VaporFuel Oil</v>
      </c>
      <c r="Q76" s="16" t="str">
        <f t="shared" si="14"/>
        <v>CementoGeneración de VaporFuel Oil</v>
      </c>
      <c r="R76" s="16" t="str">
        <f t="shared" si="15"/>
        <v>CementoMuy GrandesGeneración de VaporFuel Oil</v>
      </c>
      <c r="S76" s="13" t="str">
        <f t="shared" si="23"/>
        <v/>
      </c>
      <c r="T76" s="13" t="str">
        <f t="shared" si="24"/>
        <v/>
      </c>
      <c r="U76" s="14" t="e">
        <f t="shared" si="25"/>
        <v>#VALUE!</v>
      </c>
    </row>
    <row r="77" spans="2:21" x14ac:dyDescent="0.25">
      <c r="B77" s="3" t="s">
        <v>29</v>
      </c>
      <c r="C77" s="3" t="s">
        <v>24</v>
      </c>
      <c r="D77" s="3" t="s">
        <v>18</v>
      </c>
      <c r="E77" s="3" t="s">
        <v>14</v>
      </c>
      <c r="F77" s="4" t="str">
        <f>IF($B$3="Con plantas de celulosa",Auxiliar!F74,IF($B$3="Sin plantas de celulosa",Auxiliar!M74,""))</f>
        <v/>
      </c>
      <c r="G77" s="4" t="str">
        <f>IF($B$3="Con plantas de celulosa",Auxiliar!G74,IF($B$3="Sin plantas de celulosa",Auxiliar!N74,""))</f>
        <v/>
      </c>
      <c r="H77" s="7" t="str">
        <f t="shared" si="16"/>
        <v/>
      </c>
      <c r="J77" s="16" t="str">
        <f t="shared" si="17"/>
        <v>CementoMuy Grandes</v>
      </c>
      <c r="K77" s="16" t="str">
        <f t="shared" si="18"/>
        <v>CementoGasolina</v>
      </c>
      <c r="L77" s="16" t="str">
        <f t="shared" si="19"/>
        <v>CementoTransporte Interno</v>
      </c>
      <c r="M77" s="16" t="str">
        <f t="shared" si="20"/>
        <v>Muy GrandesGasolina</v>
      </c>
      <c r="N77" s="16" t="str">
        <f t="shared" si="21"/>
        <v>Muy GrandesTransporte Interno</v>
      </c>
      <c r="O77" s="16" t="str">
        <f t="shared" si="22"/>
        <v>Transporte InternoGasolina</v>
      </c>
      <c r="P77" s="16" t="str">
        <f t="shared" si="13"/>
        <v>Muy GrandesTransporte InternoGasolina</v>
      </c>
      <c r="Q77" s="16" t="str">
        <f t="shared" si="14"/>
        <v>CementoTransporte InternoGasolina</v>
      </c>
      <c r="R77" s="16" t="str">
        <f t="shared" si="15"/>
        <v>CementoMuy GrandesTransporte InternoGasolina</v>
      </c>
      <c r="S77" s="13" t="str">
        <f t="shared" si="23"/>
        <v/>
      </c>
      <c r="T77" s="13" t="str">
        <f t="shared" si="24"/>
        <v/>
      </c>
      <c r="U77" s="14" t="e">
        <f t="shared" si="25"/>
        <v>#VALUE!</v>
      </c>
    </row>
    <row r="78" spans="2:21" x14ac:dyDescent="0.25">
      <c r="B78" s="3" t="s">
        <v>29</v>
      </c>
      <c r="C78" s="3" t="s">
        <v>24</v>
      </c>
      <c r="D78" s="3" t="s">
        <v>18</v>
      </c>
      <c r="E78" s="3" t="s">
        <v>15</v>
      </c>
      <c r="F78" s="4" t="str">
        <f>IF($B$3="Con plantas de celulosa",Auxiliar!F75,IF($B$3="Sin plantas de celulosa",Auxiliar!M75,""))</f>
        <v/>
      </c>
      <c r="G78" s="4" t="str">
        <f>IF($B$3="Con plantas de celulosa",Auxiliar!G75,IF($B$3="Sin plantas de celulosa",Auxiliar!N75,""))</f>
        <v/>
      </c>
      <c r="H78" s="7" t="str">
        <f t="shared" si="16"/>
        <v/>
      </c>
      <c r="J78" s="16" t="str">
        <f t="shared" si="17"/>
        <v>CementoMuy Grandes</v>
      </c>
      <c r="K78" s="16" t="str">
        <f t="shared" si="18"/>
        <v>CementoGasolina</v>
      </c>
      <c r="L78" s="16" t="str">
        <f t="shared" si="19"/>
        <v>CementoUsos No Productivos</v>
      </c>
      <c r="M78" s="16" t="str">
        <f t="shared" si="20"/>
        <v>Muy GrandesGasolina</v>
      </c>
      <c r="N78" s="16" t="str">
        <f t="shared" si="21"/>
        <v>Muy GrandesUsos No Productivos</v>
      </c>
      <c r="O78" s="16" t="str">
        <f t="shared" si="22"/>
        <v>Usos No ProductivosGasolina</v>
      </c>
      <c r="P78" s="16" t="str">
        <f t="shared" si="13"/>
        <v>Muy GrandesUsos No ProductivosGasolina</v>
      </c>
      <c r="Q78" s="16" t="str">
        <f t="shared" si="14"/>
        <v>CementoUsos No ProductivosGasolina</v>
      </c>
      <c r="R78" s="16" t="str">
        <f t="shared" si="15"/>
        <v>CementoMuy GrandesUsos No ProductivosGasolina</v>
      </c>
      <c r="S78" s="13" t="str">
        <f t="shared" si="23"/>
        <v/>
      </c>
      <c r="T78" s="13" t="str">
        <f t="shared" si="24"/>
        <v/>
      </c>
      <c r="U78" s="14" t="e">
        <f t="shared" si="25"/>
        <v>#VALUE!</v>
      </c>
    </row>
    <row r="79" spans="2:21" x14ac:dyDescent="0.25">
      <c r="B79" s="3" t="s">
        <v>29</v>
      </c>
      <c r="C79" s="3" t="s">
        <v>24</v>
      </c>
      <c r="D79" s="3" t="s">
        <v>25</v>
      </c>
      <c r="E79" s="3" t="s">
        <v>9</v>
      </c>
      <c r="F79" s="4" t="str">
        <f>IF($B$3="Con plantas de celulosa",Auxiliar!F76,IF($B$3="Sin plantas de celulosa",Auxiliar!M76,""))</f>
        <v/>
      </c>
      <c r="G79" s="4" t="str">
        <f>IF($B$3="Con plantas de celulosa",Auxiliar!G76,IF($B$3="Sin plantas de celulosa",Auxiliar!N76,""))</f>
        <v/>
      </c>
      <c r="H79" s="7" t="str">
        <f t="shared" si="16"/>
        <v/>
      </c>
      <c r="J79" s="16" t="str">
        <f t="shared" si="17"/>
        <v>CementoMuy Grandes</v>
      </c>
      <c r="K79" s="16" t="str">
        <f t="shared" si="18"/>
        <v>CementoGas Natural</v>
      </c>
      <c r="L79" s="16" t="str">
        <f t="shared" si="19"/>
        <v>CementoCalor Directo</v>
      </c>
      <c r="M79" s="16" t="str">
        <f t="shared" si="20"/>
        <v>Muy GrandesGas Natural</v>
      </c>
      <c r="N79" s="16" t="str">
        <f t="shared" si="21"/>
        <v>Muy GrandesCalor Directo</v>
      </c>
      <c r="O79" s="16" t="str">
        <f t="shared" si="22"/>
        <v>Calor DirectoGas Natural</v>
      </c>
      <c r="P79" s="16" t="str">
        <f t="shared" si="13"/>
        <v>Muy GrandesCalor DirectoGas Natural</v>
      </c>
      <c r="Q79" s="16" t="str">
        <f t="shared" si="14"/>
        <v>CementoCalor DirectoGas Natural</v>
      </c>
      <c r="R79" s="16" t="str">
        <f t="shared" si="15"/>
        <v>CementoMuy GrandesCalor DirectoGas Natural</v>
      </c>
      <c r="S79" s="13" t="str">
        <f t="shared" si="23"/>
        <v/>
      </c>
      <c r="T79" s="13" t="str">
        <f t="shared" si="24"/>
        <v/>
      </c>
      <c r="U79" s="14" t="e">
        <f t="shared" si="25"/>
        <v>#VALUE!</v>
      </c>
    </row>
    <row r="80" spans="2:21" x14ac:dyDescent="0.25">
      <c r="B80" s="3" t="s">
        <v>29</v>
      </c>
      <c r="C80" s="3" t="s">
        <v>24</v>
      </c>
      <c r="D80" s="3" t="s">
        <v>25</v>
      </c>
      <c r="E80" s="3" t="s">
        <v>17</v>
      </c>
      <c r="F80" s="4" t="str">
        <f>IF($B$3="Con plantas de celulosa",Auxiliar!F77,IF($B$3="Sin plantas de celulosa",Auxiliar!M77,""))</f>
        <v/>
      </c>
      <c r="G80" s="4" t="str">
        <f>IF($B$3="Con plantas de celulosa",Auxiliar!G77,IF($B$3="Sin plantas de celulosa",Auxiliar!N77,""))</f>
        <v/>
      </c>
      <c r="H80" s="7" t="str">
        <f t="shared" si="16"/>
        <v/>
      </c>
      <c r="J80" s="16" t="str">
        <f t="shared" si="17"/>
        <v>CementoMuy Grandes</v>
      </c>
      <c r="K80" s="16" t="str">
        <f t="shared" si="18"/>
        <v>CementoGas Natural</v>
      </c>
      <c r="L80" s="16" t="str">
        <f t="shared" si="19"/>
        <v>CementoGeneración de Vapor</v>
      </c>
      <c r="M80" s="16" t="str">
        <f t="shared" si="20"/>
        <v>Muy GrandesGas Natural</v>
      </c>
      <c r="N80" s="16" t="str">
        <f t="shared" si="21"/>
        <v>Muy GrandesGeneración de Vapor</v>
      </c>
      <c r="O80" s="16" t="str">
        <f t="shared" si="22"/>
        <v>Generación de VaporGas Natural</v>
      </c>
      <c r="P80" s="16" t="str">
        <f t="shared" si="13"/>
        <v>Muy GrandesGeneración de VaporGas Natural</v>
      </c>
      <c r="Q80" s="16" t="str">
        <f t="shared" si="14"/>
        <v>CementoGeneración de VaporGas Natural</v>
      </c>
      <c r="R80" s="16" t="str">
        <f t="shared" si="15"/>
        <v>CementoMuy GrandesGeneración de VaporGas Natural</v>
      </c>
      <c r="S80" s="13" t="str">
        <f t="shared" si="23"/>
        <v/>
      </c>
      <c r="T80" s="13" t="str">
        <f t="shared" si="24"/>
        <v/>
      </c>
      <c r="U80" s="14" t="e">
        <f t="shared" si="25"/>
        <v>#VALUE!</v>
      </c>
    </row>
    <row r="81" spans="2:21" x14ac:dyDescent="0.25">
      <c r="B81" s="3" t="s">
        <v>29</v>
      </c>
      <c r="C81" s="3" t="s">
        <v>24</v>
      </c>
      <c r="D81" s="3" t="s">
        <v>19</v>
      </c>
      <c r="E81" s="3" t="s">
        <v>13</v>
      </c>
      <c r="F81" s="4" t="str">
        <f>IF($B$3="Con plantas de celulosa",Auxiliar!F78,IF($B$3="Sin plantas de celulosa",Auxiliar!M78,""))</f>
        <v/>
      </c>
      <c r="G81" s="4" t="str">
        <f>IF($B$3="Con plantas de celulosa",Auxiliar!G78,IF($B$3="Sin plantas de celulosa",Auxiliar!N78,""))</f>
        <v/>
      </c>
      <c r="H81" s="7" t="str">
        <f t="shared" si="16"/>
        <v/>
      </c>
      <c r="J81" s="16" t="str">
        <f t="shared" si="17"/>
        <v>CementoMuy Grandes</v>
      </c>
      <c r="K81" s="16" t="str">
        <f t="shared" si="18"/>
        <v>CementoGas Oil</v>
      </c>
      <c r="L81" s="16" t="str">
        <f t="shared" si="19"/>
        <v>CementoOtros Equipos de Calor</v>
      </c>
      <c r="M81" s="16" t="str">
        <f t="shared" si="20"/>
        <v>Muy GrandesGas Oil</v>
      </c>
      <c r="N81" s="16" t="str">
        <f t="shared" si="21"/>
        <v>Muy GrandesOtros Equipos de Calor</v>
      </c>
      <c r="O81" s="16" t="str">
        <f t="shared" si="22"/>
        <v>Otros Equipos de CalorGas Oil</v>
      </c>
      <c r="P81" s="16" t="str">
        <f t="shared" si="13"/>
        <v>Muy GrandesOtros Equipos de CalorGas Oil</v>
      </c>
      <c r="Q81" s="16" t="str">
        <f t="shared" si="14"/>
        <v>CementoOtros Equipos de CalorGas Oil</v>
      </c>
      <c r="R81" s="16" t="str">
        <f t="shared" si="15"/>
        <v>CementoMuy GrandesOtros Equipos de CalorGas Oil</v>
      </c>
      <c r="S81" s="13" t="str">
        <f t="shared" si="23"/>
        <v/>
      </c>
      <c r="T81" s="13" t="str">
        <f t="shared" si="24"/>
        <v/>
      </c>
      <c r="U81" s="14" t="e">
        <f t="shared" si="25"/>
        <v>#VALUE!</v>
      </c>
    </row>
    <row r="82" spans="2:21" x14ac:dyDescent="0.25">
      <c r="B82" s="3" t="s">
        <v>29</v>
      </c>
      <c r="C82" s="3" t="s">
        <v>24</v>
      </c>
      <c r="D82" s="3" t="s">
        <v>19</v>
      </c>
      <c r="E82" s="3" t="s">
        <v>14</v>
      </c>
      <c r="F82" s="4" t="str">
        <f>IF($B$3="Con plantas de celulosa",Auxiliar!F79,IF($B$3="Sin plantas de celulosa",Auxiliar!M79,""))</f>
        <v/>
      </c>
      <c r="G82" s="4" t="str">
        <f>IF($B$3="Con plantas de celulosa",Auxiliar!G79,IF($B$3="Sin plantas de celulosa",Auxiliar!N79,""))</f>
        <v/>
      </c>
      <c r="H82" s="7" t="str">
        <f t="shared" si="16"/>
        <v/>
      </c>
      <c r="J82" s="16" t="str">
        <f t="shared" si="17"/>
        <v>CementoMuy Grandes</v>
      </c>
      <c r="K82" s="16" t="str">
        <f t="shared" si="18"/>
        <v>CementoGas Oil</v>
      </c>
      <c r="L82" s="16" t="str">
        <f t="shared" si="19"/>
        <v>CementoTransporte Interno</v>
      </c>
      <c r="M82" s="16" t="str">
        <f t="shared" si="20"/>
        <v>Muy GrandesGas Oil</v>
      </c>
      <c r="N82" s="16" t="str">
        <f t="shared" si="21"/>
        <v>Muy GrandesTransporte Interno</v>
      </c>
      <c r="O82" s="16" t="str">
        <f t="shared" si="22"/>
        <v>Transporte InternoGas Oil</v>
      </c>
      <c r="P82" s="16" t="str">
        <f t="shared" si="13"/>
        <v>Muy GrandesTransporte InternoGas Oil</v>
      </c>
      <c r="Q82" s="16" t="str">
        <f t="shared" si="14"/>
        <v>CementoTransporte InternoGas Oil</v>
      </c>
      <c r="R82" s="16" t="str">
        <f t="shared" si="15"/>
        <v>CementoMuy GrandesTransporte InternoGas Oil</v>
      </c>
      <c r="S82" s="13" t="str">
        <f t="shared" si="23"/>
        <v/>
      </c>
      <c r="T82" s="13" t="str">
        <f t="shared" si="24"/>
        <v/>
      </c>
      <c r="U82" s="14" t="e">
        <f t="shared" si="25"/>
        <v>#VALUE!</v>
      </c>
    </row>
    <row r="83" spans="2:21" x14ac:dyDescent="0.25">
      <c r="B83" s="3" t="s">
        <v>29</v>
      </c>
      <c r="C83" s="3" t="s">
        <v>24</v>
      </c>
      <c r="D83" s="3" t="s">
        <v>23</v>
      </c>
      <c r="E83" s="3" t="s">
        <v>9</v>
      </c>
      <c r="F83" s="4" t="str">
        <f>IF($B$3="Con plantas de celulosa",Auxiliar!F80,IF($B$3="Sin plantas de celulosa",Auxiliar!M80,""))</f>
        <v/>
      </c>
      <c r="G83" s="4" t="str">
        <f>IF($B$3="Con plantas de celulosa",Auxiliar!G80,IF($B$3="Sin plantas de celulosa",Auxiliar!N80,""))</f>
        <v/>
      </c>
      <c r="H83" s="7" t="str">
        <f t="shared" si="16"/>
        <v/>
      </c>
      <c r="J83" s="16" t="str">
        <f t="shared" si="17"/>
        <v>CementoMuy Grandes</v>
      </c>
      <c r="K83" s="16" t="str">
        <f t="shared" si="18"/>
        <v>CementoLeña</v>
      </c>
      <c r="L83" s="16" t="str">
        <f t="shared" si="19"/>
        <v>CementoCalor Directo</v>
      </c>
      <c r="M83" s="16" t="str">
        <f t="shared" si="20"/>
        <v>Muy GrandesLeña</v>
      </c>
      <c r="N83" s="16" t="str">
        <f t="shared" si="21"/>
        <v>Muy GrandesCalor Directo</v>
      </c>
      <c r="O83" s="16" t="str">
        <f t="shared" si="22"/>
        <v>Calor DirectoLeña</v>
      </c>
      <c r="P83" s="16" t="str">
        <f t="shared" si="13"/>
        <v>Muy GrandesCalor DirectoLeña</v>
      </c>
      <c r="Q83" s="16" t="str">
        <f t="shared" si="14"/>
        <v>CementoCalor DirectoLeña</v>
      </c>
      <c r="R83" s="16" t="str">
        <f t="shared" si="15"/>
        <v>CementoMuy GrandesCalor DirectoLeña</v>
      </c>
      <c r="S83" s="13" t="str">
        <f t="shared" si="23"/>
        <v/>
      </c>
      <c r="T83" s="13" t="str">
        <f t="shared" si="24"/>
        <v/>
      </c>
      <c r="U83" s="14" t="e">
        <f t="shared" si="25"/>
        <v>#VALUE!</v>
      </c>
    </row>
    <row r="84" spans="2:21" x14ac:dyDescent="0.25">
      <c r="B84" s="3" t="s">
        <v>29</v>
      </c>
      <c r="C84" s="3" t="s">
        <v>24</v>
      </c>
      <c r="D84" s="3" t="s">
        <v>26</v>
      </c>
      <c r="E84" s="3" t="s">
        <v>9</v>
      </c>
      <c r="F84" s="4" t="str">
        <f>IF($B$3="Con plantas de celulosa",Auxiliar!F81,IF($B$3="Sin plantas de celulosa",Auxiliar!M81,""))</f>
        <v/>
      </c>
      <c r="G84" s="4" t="str">
        <f>IF($B$3="Con plantas de celulosa",Auxiliar!G81,IF($B$3="Sin plantas de celulosa",Auxiliar!N81,""))</f>
        <v/>
      </c>
      <c r="H84" s="7" t="str">
        <f t="shared" si="16"/>
        <v/>
      </c>
      <c r="J84" s="16" t="str">
        <f t="shared" si="17"/>
        <v>CementoMuy Grandes</v>
      </c>
      <c r="K84" s="16" t="str">
        <f t="shared" si="18"/>
        <v>CementoResiduos de Biomasa</v>
      </c>
      <c r="L84" s="16" t="str">
        <f t="shared" si="19"/>
        <v>CementoCalor Directo</v>
      </c>
      <c r="M84" s="16" t="str">
        <f t="shared" si="20"/>
        <v>Muy GrandesResiduos de Biomasa</v>
      </c>
      <c r="N84" s="16" t="str">
        <f t="shared" si="21"/>
        <v>Muy GrandesCalor Directo</v>
      </c>
      <c r="O84" s="16" t="str">
        <f t="shared" si="22"/>
        <v>Calor DirectoResiduos de Biomasa</v>
      </c>
      <c r="P84" s="16" t="str">
        <f t="shared" si="13"/>
        <v>Muy GrandesCalor DirectoResiduos de Biomasa</v>
      </c>
      <c r="Q84" s="16" t="str">
        <f t="shared" si="14"/>
        <v>CementoCalor DirectoResiduos de Biomasa</v>
      </c>
      <c r="R84" s="16" t="str">
        <f t="shared" si="15"/>
        <v>CementoMuy GrandesCalor DirectoResiduos de Biomasa</v>
      </c>
      <c r="S84" s="13" t="str">
        <f t="shared" si="23"/>
        <v/>
      </c>
      <c r="T84" s="13" t="str">
        <f t="shared" si="24"/>
        <v/>
      </c>
      <c r="U84" s="14" t="e">
        <f t="shared" si="25"/>
        <v>#VALUE!</v>
      </c>
    </row>
    <row r="85" spans="2:21" x14ac:dyDescent="0.25">
      <c r="B85" s="3" t="s">
        <v>29</v>
      </c>
      <c r="C85" s="3" t="s">
        <v>24</v>
      </c>
      <c r="D85" s="3" t="s">
        <v>21</v>
      </c>
      <c r="E85" s="3" t="s">
        <v>9</v>
      </c>
      <c r="F85" s="4" t="str">
        <f>IF($B$3="Con plantas de celulosa",Auxiliar!F82,IF($B$3="Sin plantas de celulosa",Auxiliar!M82,""))</f>
        <v/>
      </c>
      <c r="G85" s="4" t="str">
        <f>IF($B$3="Con plantas de celulosa",Auxiliar!G82,IF($B$3="Sin plantas de celulosa",Auxiliar!N82,""))</f>
        <v/>
      </c>
      <c r="H85" s="7" t="str">
        <f t="shared" si="16"/>
        <v/>
      </c>
      <c r="J85" s="16" t="str">
        <f t="shared" si="17"/>
        <v>CementoMuy Grandes</v>
      </c>
      <c r="K85" s="16" t="str">
        <f t="shared" si="18"/>
        <v>CementoSupergás</v>
      </c>
      <c r="L85" s="16" t="str">
        <f t="shared" si="19"/>
        <v>CementoCalor Directo</v>
      </c>
      <c r="M85" s="16" t="str">
        <f t="shared" si="20"/>
        <v>Muy GrandesSupergás</v>
      </c>
      <c r="N85" s="16" t="str">
        <f t="shared" si="21"/>
        <v>Muy GrandesCalor Directo</v>
      </c>
      <c r="O85" s="16" t="str">
        <f t="shared" si="22"/>
        <v>Calor DirectoSupergás</v>
      </c>
      <c r="P85" s="16" t="str">
        <f t="shared" si="13"/>
        <v>Muy GrandesCalor DirectoSupergás</v>
      </c>
      <c r="Q85" s="16" t="str">
        <f t="shared" si="14"/>
        <v>CementoCalor DirectoSupergás</v>
      </c>
      <c r="R85" s="16" t="str">
        <f t="shared" si="15"/>
        <v>CementoMuy GrandesCalor DirectoSupergás</v>
      </c>
      <c r="S85" s="13" t="str">
        <f t="shared" si="23"/>
        <v/>
      </c>
      <c r="T85" s="13" t="str">
        <f t="shared" si="24"/>
        <v/>
      </c>
      <c r="U85" s="14" t="e">
        <f t="shared" si="25"/>
        <v>#VALUE!</v>
      </c>
    </row>
    <row r="86" spans="2:21" x14ac:dyDescent="0.25">
      <c r="B86" s="3" t="s">
        <v>29</v>
      </c>
      <c r="C86" s="3" t="s">
        <v>24</v>
      </c>
      <c r="D86" s="3" t="s">
        <v>21</v>
      </c>
      <c r="E86" s="3" t="s">
        <v>15</v>
      </c>
      <c r="F86" s="4" t="str">
        <f>IF($B$3="Con plantas de celulosa",Auxiliar!F83,IF($B$3="Sin plantas de celulosa",Auxiliar!M83,""))</f>
        <v/>
      </c>
      <c r="G86" s="4" t="str">
        <f>IF($B$3="Con plantas de celulosa",Auxiliar!G83,IF($B$3="Sin plantas de celulosa",Auxiliar!N83,""))</f>
        <v/>
      </c>
      <c r="H86" s="7" t="str">
        <f t="shared" si="16"/>
        <v/>
      </c>
      <c r="J86" s="16" t="str">
        <f t="shared" si="17"/>
        <v>CementoMuy Grandes</v>
      </c>
      <c r="K86" s="16" t="str">
        <f t="shared" si="18"/>
        <v>CementoSupergás</v>
      </c>
      <c r="L86" s="16" t="str">
        <f t="shared" si="19"/>
        <v>CementoUsos No Productivos</v>
      </c>
      <c r="M86" s="16" t="str">
        <f t="shared" si="20"/>
        <v>Muy GrandesSupergás</v>
      </c>
      <c r="N86" s="16" t="str">
        <f t="shared" si="21"/>
        <v>Muy GrandesUsos No Productivos</v>
      </c>
      <c r="O86" s="16" t="str">
        <f t="shared" si="22"/>
        <v>Usos No ProductivosSupergás</v>
      </c>
      <c r="P86" s="16" t="str">
        <f t="shared" si="13"/>
        <v>Muy GrandesUsos No ProductivosSupergás</v>
      </c>
      <c r="Q86" s="16" t="str">
        <f t="shared" si="14"/>
        <v>CementoUsos No ProductivosSupergás</v>
      </c>
      <c r="R86" s="16" t="str">
        <f t="shared" si="15"/>
        <v>CementoMuy GrandesUsos No ProductivosSupergás</v>
      </c>
      <c r="S86" s="13" t="str">
        <f t="shared" si="23"/>
        <v/>
      </c>
      <c r="T86" s="13" t="str">
        <f t="shared" si="24"/>
        <v/>
      </c>
      <c r="U86" s="14" t="e">
        <f t="shared" si="25"/>
        <v>#VALUE!</v>
      </c>
    </row>
    <row r="87" spans="2:21" x14ac:dyDescent="0.25">
      <c r="B87" s="3" t="s">
        <v>29</v>
      </c>
      <c r="C87" s="3" t="s">
        <v>28</v>
      </c>
      <c r="D87" s="3" t="s">
        <v>8</v>
      </c>
      <c r="E87" s="3" t="s">
        <v>9</v>
      </c>
      <c r="F87" s="4" t="str">
        <f>IF($B$3="Con plantas de celulosa",Auxiliar!F84,IF($B$3="Sin plantas de celulosa",Auxiliar!M84,""))</f>
        <v/>
      </c>
      <c r="G87" s="4" t="str">
        <f>IF($B$3="Con plantas de celulosa",Auxiliar!G84,IF($B$3="Sin plantas de celulosa",Auxiliar!N84,""))</f>
        <v/>
      </c>
      <c r="H87" s="7" t="str">
        <f t="shared" si="16"/>
        <v/>
      </c>
      <c r="J87" s="16" t="str">
        <f t="shared" si="17"/>
        <v>CementoPequeños</v>
      </c>
      <c r="K87" s="16" t="str">
        <f t="shared" si="18"/>
        <v>CementoElectricidad</v>
      </c>
      <c r="L87" s="16" t="str">
        <f t="shared" si="19"/>
        <v>CementoCalor Directo</v>
      </c>
      <c r="M87" s="16" t="str">
        <f t="shared" si="20"/>
        <v>PequeñosElectricidad</v>
      </c>
      <c r="N87" s="16" t="str">
        <f t="shared" si="21"/>
        <v>PequeñosCalor Directo</v>
      </c>
      <c r="O87" s="16" t="str">
        <f t="shared" si="22"/>
        <v>Calor DirectoElectricidad</v>
      </c>
      <c r="P87" s="16" t="str">
        <f t="shared" si="13"/>
        <v>PequeñosCalor DirectoElectricidad</v>
      </c>
      <c r="Q87" s="16" t="str">
        <f t="shared" si="14"/>
        <v>CementoCalor DirectoElectricidad</v>
      </c>
      <c r="R87" s="16" t="str">
        <f t="shared" si="15"/>
        <v>CementoPequeñosCalor DirectoElectricidad</v>
      </c>
      <c r="S87" s="13" t="str">
        <f t="shared" si="23"/>
        <v/>
      </c>
      <c r="T87" s="13" t="str">
        <f t="shared" si="24"/>
        <v/>
      </c>
      <c r="U87" s="14" t="e">
        <f t="shared" si="25"/>
        <v>#VALUE!</v>
      </c>
    </row>
    <row r="88" spans="2:21" x14ac:dyDescent="0.25">
      <c r="B88" s="3" t="s">
        <v>29</v>
      </c>
      <c r="C88" s="3" t="s">
        <v>28</v>
      </c>
      <c r="D88" s="3" t="s">
        <v>8</v>
      </c>
      <c r="E88" s="3" t="s">
        <v>11</v>
      </c>
      <c r="F88" s="4" t="str">
        <f>IF($B$3="Con plantas de celulosa",Auxiliar!F85,IF($B$3="Sin plantas de celulosa",Auxiliar!M85,""))</f>
        <v/>
      </c>
      <c r="G88" s="4" t="str">
        <f>IF($B$3="Con plantas de celulosa",Auxiliar!G85,IF($B$3="Sin plantas de celulosa",Auxiliar!N85,""))</f>
        <v/>
      </c>
      <c r="H88" s="7" t="str">
        <f t="shared" si="16"/>
        <v/>
      </c>
      <c r="J88" s="16" t="str">
        <f t="shared" si="17"/>
        <v>CementoPequeños</v>
      </c>
      <c r="K88" s="16" t="str">
        <f t="shared" si="18"/>
        <v>CementoElectricidad</v>
      </c>
      <c r="L88" s="16" t="str">
        <f t="shared" si="19"/>
        <v>CementoFuerza Motriz</v>
      </c>
      <c r="M88" s="16" t="str">
        <f t="shared" si="20"/>
        <v>PequeñosElectricidad</v>
      </c>
      <c r="N88" s="16" t="str">
        <f t="shared" si="21"/>
        <v>PequeñosFuerza Motriz</v>
      </c>
      <c r="O88" s="16" t="str">
        <f t="shared" si="22"/>
        <v>Fuerza MotrizElectricidad</v>
      </c>
      <c r="P88" s="16" t="str">
        <f t="shared" si="13"/>
        <v>PequeñosFuerza MotrizElectricidad</v>
      </c>
      <c r="Q88" s="16" t="str">
        <f t="shared" si="14"/>
        <v>CementoFuerza MotrizElectricidad</v>
      </c>
      <c r="R88" s="16" t="str">
        <f t="shared" si="15"/>
        <v>CementoPequeñosFuerza MotrizElectricidad</v>
      </c>
      <c r="S88" s="13" t="str">
        <f t="shared" si="23"/>
        <v/>
      </c>
      <c r="T88" s="13" t="str">
        <f t="shared" si="24"/>
        <v/>
      </c>
      <c r="U88" s="14" t="e">
        <f t="shared" si="25"/>
        <v>#VALUE!</v>
      </c>
    </row>
    <row r="89" spans="2:21" x14ac:dyDescent="0.25">
      <c r="B89" s="3" t="s">
        <v>29</v>
      </c>
      <c r="C89" s="3" t="s">
        <v>28</v>
      </c>
      <c r="D89" s="3" t="s">
        <v>8</v>
      </c>
      <c r="E89" s="3" t="s">
        <v>12</v>
      </c>
      <c r="F89" s="4" t="str">
        <f>IF($B$3="Con plantas de celulosa",Auxiliar!F86,IF($B$3="Sin plantas de celulosa",Auxiliar!M86,""))</f>
        <v/>
      </c>
      <c r="G89" s="4" t="str">
        <f>IF($B$3="Con plantas de celulosa",Auxiliar!G86,IF($B$3="Sin plantas de celulosa",Auxiliar!N86,""))</f>
        <v/>
      </c>
      <c r="H89" s="7" t="str">
        <f t="shared" si="16"/>
        <v/>
      </c>
      <c r="J89" s="16" t="str">
        <f t="shared" si="17"/>
        <v>CementoPequeños</v>
      </c>
      <c r="K89" s="16" t="str">
        <f t="shared" si="18"/>
        <v>CementoElectricidad</v>
      </c>
      <c r="L89" s="16" t="str">
        <f t="shared" si="19"/>
        <v>CementoIluminación</v>
      </c>
      <c r="M89" s="16" t="str">
        <f t="shared" si="20"/>
        <v>PequeñosElectricidad</v>
      </c>
      <c r="N89" s="16" t="str">
        <f t="shared" si="21"/>
        <v>PequeñosIluminación</v>
      </c>
      <c r="O89" s="16" t="str">
        <f t="shared" si="22"/>
        <v>IluminaciónElectricidad</v>
      </c>
      <c r="P89" s="16" t="str">
        <f t="shared" si="13"/>
        <v>PequeñosIluminaciónElectricidad</v>
      </c>
      <c r="Q89" s="16" t="str">
        <f t="shared" si="14"/>
        <v>CementoIluminaciónElectricidad</v>
      </c>
      <c r="R89" s="16" t="str">
        <f t="shared" si="15"/>
        <v>CementoPequeñosIluminaciónElectricidad</v>
      </c>
      <c r="S89" s="13" t="str">
        <f t="shared" si="23"/>
        <v/>
      </c>
      <c r="T89" s="13" t="str">
        <f t="shared" si="24"/>
        <v/>
      </c>
      <c r="U89" s="14" t="e">
        <f t="shared" si="25"/>
        <v>#VALUE!</v>
      </c>
    </row>
    <row r="90" spans="2:21" x14ac:dyDescent="0.25">
      <c r="B90" s="3" t="s">
        <v>29</v>
      </c>
      <c r="C90" s="3" t="s">
        <v>28</v>
      </c>
      <c r="D90" s="3" t="s">
        <v>8</v>
      </c>
      <c r="E90" s="3" t="s">
        <v>15</v>
      </c>
      <c r="F90" s="4" t="str">
        <f>IF($B$3="Con plantas de celulosa",Auxiliar!F87,IF($B$3="Sin plantas de celulosa",Auxiliar!M87,""))</f>
        <v/>
      </c>
      <c r="G90" s="4" t="str">
        <f>IF($B$3="Con plantas de celulosa",Auxiliar!G87,IF($B$3="Sin plantas de celulosa",Auxiliar!N87,""))</f>
        <v/>
      </c>
      <c r="H90" s="7" t="str">
        <f t="shared" si="16"/>
        <v/>
      </c>
      <c r="J90" s="16" t="str">
        <f t="shared" si="17"/>
        <v>CementoPequeños</v>
      </c>
      <c r="K90" s="16" t="str">
        <f t="shared" si="18"/>
        <v>CementoElectricidad</v>
      </c>
      <c r="L90" s="16" t="str">
        <f t="shared" si="19"/>
        <v>CementoUsos No Productivos</v>
      </c>
      <c r="M90" s="16" t="str">
        <f t="shared" si="20"/>
        <v>PequeñosElectricidad</v>
      </c>
      <c r="N90" s="16" t="str">
        <f t="shared" si="21"/>
        <v>PequeñosUsos No Productivos</v>
      </c>
      <c r="O90" s="16" t="str">
        <f t="shared" si="22"/>
        <v>Usos No ProductivosElectricidad</v>
      </c>
      <c r="P90" s="16" t="str">
        <f t="shared" si="13"/>
        <v>PequeñosUsos No ProductivosElectricidad</v>
      </c>
      <c r="Q90" s="16" t="str">
        <f t="shared" si="14"/>
        <v>CementoUsos No ProductivosElectricidad</v>
      </c>
      <c r="R90" s="16" t="str">
        <f t="shared" si="15"/>
        <v>CementoPequeñosUsos No ProductivosElectricidad</v>
      </c>
      <c r="S90" s="13" t="str">
        <f t="shared" si="23"/>
        <v/>
      </c>
      <c r="T90" s="13" t="str">
        <f t="shared" si="24"/>
        <v/>
      </c>
      <c r="U90" s="14" t="e">
        <f t="shared" si="25"/>
        <v>#VALUE!</v>
      </c>
    </row>
    <row r="91" spans="2:21" x14ac:dyDescent="0.25">
      <c r="B91" s="3" t="s">
        <v>29</v>
      </c>
      <c r="C91" s="3" t="s">
        <v>28</v>
      </c>
      <c r="D91" s="3" t="s">
        <v>19</v>
      </c>
      <c r="E91" s="3" t="s">
        <v>14</v>
      </c>
      <c r="F91" s="4" t="str">
        <f>IF($B$3="Con plantas de celulosa",Auxiliar!F88,IF($B$3="Sin plantas de celulosa",Auxiliar!M88,""))</f>
        <v/>
      </c>
      <c r="G91" s="4" t="str">
        <f>IF($B$3="Con plantas de celulosa",Auxiliar!G88,IF($B$3="Sin plantas de celulosa",Auxiliar!N88,""))</f>
        <v/>
      </c>
      <c r="H91" s="7" t="str">
        <f t="shared" si="16"/>
        <v/>
      </c>
      <c r="J91" s="16" t="str">
        <f t="shared" si="17"/>
        <v>CementoPequeños</v>
      </c>
      <c r="K91" s="16" t="str">
        <f t="shared" si="18"/>
        <v>CementoGas Oil</v>
      </c>
      <c r="L91" s="16" t="str">
        <f t="shared" si="19"/>
        <v>CementoTransporte Interno</v>
      </c>
      <c r="M91" s="16" t="str">
        <f t="shared" si="20"/>
        <v>PequeñosGas Oil</v>
      </c>
      <c r="N91" s="16" t="str">
        <f t="shared" si="21"/>
        <v>PequeñosTransporte Interno</v>
      </c>
      <c r="O91" s="16" t="str">
        <f t="shared" si="22"/>
        <v>Transporte InternoGas Oil</v>
      </c>
      <c r="P91" s="16" t="str">
        <f t="shared" si="13"/>
        <v>PequeñosTransporte InternoGas Oil</v>
      </c>
      <c r="Q91" s="16" t="str">
        <f t="shared" si="14"/>
        <v>CementoTransporte InternoGas Oil</v>
      </c>
      <c r="R91" s="16" t="str">
        <f t="shared" si="15"/>
        <v>CementoPequeñosTransporte InternoGas Oil</v>
      </c>
      <c r="S91" s="13" t="str">
        <f t="shared" si="23"/>
        <v/>
      </c>
      <c r="T91" s="13" t="str">
        <f t="shared" si="24"/>
        <v/>
      </c>
      <c r="U91" s="14" t="e">
        <f t="shared" si="25"/>
        <v>#VALUE!</v>
      </c>
    </row>
    <row r="92" spans="2:21" x14ac:dyDescent="0.25">
      <c r="B92" s="3" t="s">
        <v>29</v>
      </c>
      <c r="C92" s="3" t="s">
        <v>28</v>
      </c>
      <c r="D92" s="3" t="s">
        <v>21</v>
      </c>
      <c r="E92" s="3" t="s">
        <v>15</v>
      </c>
      <c r="F92" s="4" t="str">
        <f>IF($B$3="Con plantas de celulosa",Auxiliar!F89,IF($B$3="Sin plantas de celulosa",Auxiliar!M89,""))</f>
        <v/>
      </c>
      <c r="G92" s="4" t="str">
        <f>IF($B$3="Con plantas de celulosa",Auxiliar!G89,IF($B$3="Sin plantas de celulosa",Auxiliar!N89,""))</f>
        <v/>
      </c>
      <c r="H92" s="7" t="str">
        <f t="shared" si="16"/>
        <v/>
      </c>
      <c r="J92" s="16" t="str">
        <f t="shared" si="17"/>
        <v>CementoPequeños</v>
      </c>
      <c r="K92" s="16" t="str">
        <f t="shared" si="18"/>
        <v>CementoSupergás</v>
      </c>
      <c r="L92" s="16" t="str">
        <f t="shared" si="19"/>
        <v>CementoUsos No Productivos</v>
      </c>
      <c r="M92" s="16" t="str">
        <f t="shared" si="20"/>
        <v>PequeñosSupergás</v>
      </c>
      <c r="N92" s="16" t="str">
        <f t="shared" si="21"/>
        <v>PequeñosUsos No Productivos</v>
      </c>
      <c r="O92" s="16" t="str">
        <f t="shared" si="22"/>
        <v>Usos No ProductivosSupergás</v>
      </c>
      <c r="P92" s="16" t="str">
        <f t="shared" si="13"/>
        <v>PequeñosUsos No ProductivosSupergás</v>
      </c>
      <c r="Q92" s="16" t="str">
        <f t="shared" si="14"/>
        <v>CementoUsos No ProductivosSupergás</v>
      </c>
      <c r="R92" s="16" t="str">
        <f t="shared" si="15"/>
        <v>CementoPequeñosUsos No ProductivosSupergás</v>
      </c>
      <c r="S92" s="13" t="str">
        <f t="shared" si="23"/>
        <v/>
      </c>
      <c r="T92" s="13" t="str">
        <f t="shared" si="24"/>
        <v/>
      </c>
      <c r="U92" s="14" t="e">
        <f t="shared" si="25"/>
        <v>#VALUE!</v>
      </c>
    </row>
    <row r="93" spans="2:21" x14ac:dyDescent="0.25">
      <c r="B93" s="3" t="s">
        <v>31</v>
      </c>
      <c r="C93" s="3" t="s">
        <v>7</v>
      </c>
      <c r="D93" s="3" t="s">
        <v>8</v>
      </c>
      <c r="E93" s="3" t="s">
        <v>9</v>
      </c>
      <c r="F93" s="4" t="str">
        <f>IF($B$3="Con plantas de celulosa",Auxiliar!F90,IF($B$3="Sin plantas de celulosa",Auxiliar!M90,""))</f>
        <v/>
      </c>
      <c r="G93" s="4" t="str">
        <f>IF($B$3="Con plantas de celulosa",Auxiliar!G90,IF($B$3="Sin plantas de celulosa",Auxiliar!N90,""))</f>
        <v/>
      </c>
      <c r="H93" s="7" t="str">
        <f t="shared" si="16"/>
        <v/>
      </c>
      <c r="J93" s="16" t="str">
        <f t="shared" si="17"/>
        <v>CueroGrandes</v>
      </c>
      <c r="K93" s="16" t="str">
        <f t="shared" si="18"/>
        <v>CueroElectricidad</v>
      </c>
      <c r="L93" s="16" t="str">
        <f t="shared" si="19"/>
        <v>CueroCalor Directo</v>
      </c>
      <c r="M93" s="16" t="str">
        <f t="shared" si="20"/>
        <v>GrandesElectricidad</v>
      </c>
      <c r="N93" s="16" t="str">
        <f t="shared" si="21"/>
        <v>GrandesCalor Directo</v>
      </c>
      <c r="O93" s="16" t="str">
        <f t="shared" si="22"/>
        <v>Calor DirectoElectricidad</v>
      </c>
      <c r="P93" s="16" t="str">
        <f t="shared" si="13"/>
        <v>GrandesCalor DirectoElectricidad</v>
      </c>
      <c r="Q93" s="16" t="str">
        <f t="shared" si="14"/>
        <v>CueroCalor DirectoElectricidad</v>
      </c>
      <c r="R93" s="16" t="str">
        <f t="shared" si="15"/>
        <v>CueroGrandesCalor DirectoElectricidad</v>
      </c>
      <c r="S93" s="13" t="str">
        <f t="shared" si="23"/>
        <v/>
      </c>
      <c r="T93" s="13" t="str">
        <f t="shared" si="24"/>
        <v/>
      </c>
      <c r="U93" s="14" t="e">
        <f t="shared" si="25"/>
        <v>#VALUE!</v>
      </c>
    </row>
    <row r="94" spans="2:21" x14ac:dyDescent="0.25">
      <c r="B94" s="3" t="s">
        <v>31</v>
      </c>
      <c r="C94" s="3" t="s">
        <v>7</v>
      </c>
      <c r="D94" s="3" t="s">
        <v>8</v>
      </c>
      <c r="E94" s="3" t="s">
        <v>10</v>
      </c>
      <c r="F94" s="4" t="str">
        <f>IF($B$3="Con plantas de celulosa",Auxiliar!F91,IF($B$3="Sin plantas de celulosa",Auxiliar!M91,""))</f>
        <v/>
      </c>
      <c r="G94" s="4" t="str">
        <f>IF($B$3="Con plantas de celulosa",Auxiliar!G91,IF($B$3="Sin plantas de celulosa",Auxiliar!N91,""))</f>
        <v/>
      </c>
      <c r="H94" s="7" t="str">
        <f t="shared" si="16"/>
        <v/>
      </c>
      <c r="J94" s="16" t="str">
        <f t="shared" si="17"/>
        <v>CueroGrandes</v>
      </c>
      <c r="K94" s="16" t="str">
        <f t="shared" si="18"/>
        <v>CueroElectricidad</v>
      </c>
      <c r="L94" s="16" t="str">
        <f t="shared" si="19"/>
        <v>CueroFrío de Proceso</v>
      </c>
      <c r="M94" s="16" t="str">
        <f t="shared" si="20"/>
        <v>GrandesElectricidad</v>
      </c>
      <c r="N94" s="16" t="str">
        <f t="shared" si="21"/>
        <v>GrandesFrío de Proceso</v>
      </c>
      <c r="O94" s="16" t="str">
        <f t="shared" si="22"/>
        <v>Frío de ProcesoElectricidad</v>
      </c>
      <c r="P94" s="16" t="str">
        <f t="shared" si="13"/>
        <v>GrandesFrío de ProcesoElectricidad</v>
      </c>
      <c r="Q94" s="16" t="str">
        <f t="shared" si="14"/>
        <v>CueroFrío de ProcesoElectricidad</v>
      </c>
      <c r="R94" s="16" t="str">
        <f t="shared" si="15"/>
        <v>CueroGrandesFrío de ProcesoElectricidad</v>
      </c>
      <c r="S94" s="13" t="str">
        <f t="shared" si="23"/>
        <v/>
      </c>
      <c r="T94" s="13" t="str">
        <f t="shared" si="24"/>
        <v/>
      </c>
      <c r="U94" s="14" t="e">
        <f t="shared" si="25"/>
        <v>#VALUE!</v>
      </c>
    </row>
    <row r="95" spans="2:21" x14ac:dyDescent="0.25">
      <c r="B95" s="3" t="s">
        <v>31</v>
      </c>
      <c r="C95" s="3" t="s">
        <v>7</v>
      </c>
      <c r="D95" s="3" t="s">
        <v>8</v>
      </c>
      <c r="E95" s="3" t="s">
        <v>11</v>
      </c>
      <c r="F95" s="4" t="str">
        <f>IF($B$3="Con plantas de celulosa",Auxiliar!F92,IF($B$3="Sin plantas de celulosa",Auxiliar!M92,""))</f>
        <v/>
      </c>
      <c r="G95" s="4" t="str">
        <f>IF($B$3="Con plantas de celulosa",Auxiliar!G92,IF($B$3="Sin plantas de celulosa",Auxiliar!N92,""))</f>
        <v/>
      </c>
      <c r="H95" s="7" t="str">
        <f t="shared" si="16"/>
        <v/>
      </c>
      <c r="J95" s="16" t="str">
        <f t="shared" si="17"/>
        <v>CueroGrandes</v>
      </c>
      <c r="K95" s="16" t="str">
        <f t="shared" si="18"/>
        <v>CueroElectricidad</v>
      </c>
      <c r="L95" s="16" t="str">
        <f t="shared" si="19"/>
        <v>CueroFuerza Motriz</v>
      </c>
      <c r="M95" s="16" t="str">
        <f t="shared" si="20"/>
        <v>GrandesElectricidad</v>
      </c>
      <c r="N95" s="16" t="str">
        <f t="shared" si="21"/>
        <v>GrandesFuerza Motriz</v>
      </c>
      <c r="O95" s="16" t="str">
        <f t="shared" si="22"/>
        <v>Fuerza MotrizElectricidad</v>
      </c>
      <c r="P95" s="16" t="str">
        <f t="shared" si="13"/>
        <v>GrandesFuerza MotrizElectricidad</v>
      </c>
      <c r="Q95" s="16" t="str">
        <f t="shared" si="14"/>
        <v>CueroFuerza MotrizElectricidad</v>
      </c>
      <c r="R95" s="16" t="str">
        <f t="shared" si="15"/>
        <v>CueroGrandesFuerza MotrizElectricidad</v>
      </c>
      <c r="S95" s="13" t="str">
        <f t="shared" si="23"/>
        <v/>
      </c>
      <c r="T95" s="13" t="str">
        <f t="shared" si="24"/>
        <v/>
      </c>
      <c r="U95" s="14" t="e">
        <f t="shared" si="25"/>
        <v>#VALUE!</v>
      </c>
    </row>
    <row r="96" spans="2:21" x14ac:dyDescent="0.25">
      <c r="B96" s="3" t="s">
        <v>31</v>
      </c>
      <c r="C96" s="3" t="s">
        <v>7</v>
      </c>
      <c r="D96" s="3" t="s">
        <v>8</v>
      </c>
      <c r="E96" s="3" t="s">
        <v>12</v>
      </c>
      <c r="F96" s="4" t="str">
        <f>IF($B$3="Con plantas de celulosa",Auxiliar!F93,IF($B$3="Sin plantas de celulosa",Auxiliar!M93,""))</f>
        <v/>
      </c>
      <c r="G96" s="4" t="str">
        <f>IF($B$3="Con plantas de celulosa",Auxiliar!G93,IF($B$3="Sin plantas de celulosa",Auxiliar!N93,""))</f>
        <v/>
      </c>
      <c r="H96" s="7" t="str">
        <f t="shared" si="16"/>
        <v/>
      </c>
      <c r="J96" s="16" t="str">
        <f t="shared" si="17"/>
        <v>CueroGrandes</v>
      </c>
      <c r="K96" s="16" t="str">
        <f t="shared" si="18"/>
        <v>CueroElectricidad</v>
      </c>
      <c r="L96" s="16" t="str">
        <f t="shared" si="19"/>
        <v>CueroIluminación</v>
      </c>
      <c r="M96" s="16" t="str">
        <f t="shared" si="20"/>
        <v>GrandesElectricidad</v>
      </c>
      <c r="N96" s="16" t="str">
        <f t="shared" si="21"/>
        <v>GrandesIluminación</v>
      </c>
      <c r="O96" s="16" t="str">
        <f t="shared" si="22"/>
        <v>IluminaciónElectricidad</v>
      </c>
      <c r="P96" s="16" t="str">
        <f t="shared" si="13"/>
        <v>GrandesIluminaciónElectricidad</v>
      </c>
      <c r="Q96" s="16" t="str">
        <f t="shared" si="14"/>
        <v>CueroIluminaciónElectricidad</v>
      </c>
      <c r="R96" s="16" t="str">
        <f t="shared" si="15"/>
        <v>CueroGrandesIluminaciónElectricidad</v>
      </c>
      <c r="S96" s="13" t="str">
        <f t="shared" si="23"/>
        <v/>
      </c>
      <c r="T96" s="13" t="str">
        <f t="shared" si="24"/>
        <v/>
      </c>
      <c r="U96" s="14" t="e">
        <f t="shared" si="25"/>
        <v>#VALUE!</v>
      </c>
    </row>
    <row r="97" spans="2:21" x14ac:dyDescent="0.25">
      <c r="B97" s="3" t="s">
        <v>31</v>
      </c>
      <c r="C97" s="3" t="s">
        <v>7</v>
      </c>
      <c r="D97" s="3" t="s">
        <v>8</v>
      </c>
      <c r="E97" s="3" t="s">
        <v>14</v>
      </c>
      <c r="F97" s="4" t="str">
        <f>IF($B$3="Con plantas de celulosa",Auxiliar!F94,IF($B$3="Sin plantas de celulosa",Auxiliar!M94,""))</f>
        <v/>
      </c>
      <c r="G97" s="4" t="str">
        <f>IF($B$3="Con plantas de celulosa",Auxiliar!G94,IF($B$3="Sin plantas de celulosa",Auxiliar!N94,""))</f>
        <v/>
      </c>
      <c r="H97" s="7" t="str">
        <f t="shared" si="16"/>
        <v/>
      </c>
      <c r="J97" s="16" t="str">
        <f t="shared" si="17"/>
        <v>CueroGrandes</v>
      </c>
      <c r="K97" s="16" t="str">
        <f t="shared" si="18"/>
        <v>CueroElectricidad</v>
      </c>
      <c r="L97" s="16" t="str">
        <f t="shared" si="19"/>
        <v>CueroTransporte Interno</v>
      </c>
      <c r="M97" s="16" t="str">
        <f t="shared" si="20"/>
        <v>GrandesElectricidad</v>
      </c>
      <c r="N97" s="16" t="str">
        <f t="shared" si="21"/>
        <v>GrandesTransporte Interno</v>
      </c>
      <c r="O97" s="16" t="str">
        <f t="shared" si="22"/>
        <v>Transporte InternoElectricidad</v>
      </c>
      <c r="P97" s="16" t="str">
        <f t="shared" si="13"/>
        <v>GrandesTransporte InternoElectricidad</v>
      </c>
      <c r="Q97" s="16" t="str">
        <f t="shared" si="14"/>
        <v>CueroTransporte InternoElectricidad</v>
      </c>
      <c r="R97" s="16" t="str">
        <f t="shared" si="15"/>
        <v>CueroGrandesTransporte InternoElectricidad</v>
      </c>
      <c r="S97" s="13" t="str">
        <f t="shared" si="23"/>
        <v/>
      </c>
      <c r="T97" s="13" t="str">
        <f t="shared" si="24"/>
        <v/>
      </c>
      <c r="U97" s="14" t="e">
        <f t="shared" si="25"/>
        <v>#VALUE!</v>
      </c>
    </row>
    <row r="98" spans="2:21" x14ac:dyDescent="0.25">
      <c r="B98" s="3" t="s">
        <v>31</v>
      </c>
      <c r="C98" s="3" t="s">
        <v>7</v>
      </c>
      <c r="D98" s="3" t="s">
        <v>8</v>
      </c>
      <c r="E98" s="3" t="s">
        <v>15</v>
      </c>
      <c r="F98" s="4" t="str">
        <f>IF($B$3="Con plantas de celulosa",Auxiliar!F95,IF($B$3="Sin plantas de celulosa",Auxiliar!M95,""))</f>
        <v/>
      </c>
      <c r="G98" s="4" t="str">
        <f>IF($B$3="Con plantas de celulosa",Auxiliar!G95,IF($B$3="Sin plantas de celulosa",Auxiliar!N95,""))</f>
        <v/>
      </c>
      <c r="H98" s="7" t="str">
        <f t="shared" si="16"/>
        <v/>
      </c>
      <c r="J98" s="16" t="str">
        <f t="shared" si="17"/>
        <v>CueroGrandes</v>
      </c>
      <c r="K98" s="16" t="str">
        <f t="shared" si="18"/>
        <v>CueroElectricidad</v>
      </c>
      <c r="L98" s="16" t="str">
        <f t="shared" si="19"/>
        <v>CueroUsos No Productivos</v>
      </c>
      <c r="M98" s="16" t="str">
        <f t="shared" si="20"/>
        <v>GrandesElectricidad</v>
      </c>
      <c r="N98" s="16" t="str">
        <f t="shared" si="21"/>
        <v>GrandesUsos No Productivos</v>
      </c>
      <c r="O98" s="16" t="str">
        <f t="shared" si="22"/>
        <v>Usos No ProductivosElectricidad</v>
      </c>
      <c r="P98" s="16" t="str">
        <f t="shared" si="13"/>
        <v>GrandesUsos No ProductivosElectricidad</v>
      </c>
      <c r="Q98" s="16" t="str">
        <f t="shared" si="14"/>
        <v>CueroUsos No ProductivosElectricidad</v>
      </c>
      <c r="R98" s="16" t="str">
        <f t="shared" si="15"/>
        <v>CueroGrandesUsos No ProductivosElectricidad</v>
      </c>
      <c r="S98" s="13" t="str">
        <f t="shared" si="23"/>
        <v/>
      </c>
      <c r="T98" s="13" t="str">
        <f t="shared" si="24"/>
        <v/>
      </c>
      <c r="U98" s="14" t="e">
        <f t="shared" si="25"/>
        <v>#VALUE!</v>
      </c>
    </row>
    <row r="99" spans="2:21" x14ac:dyDescent="0.25">
      <c r="B99" s="3" t="s">
        <v>31</v>
      </c>
      <c r="C99" s="3" t="s">
        <v>7</v>
      </c>
      <c r="D99" s="3" t="s">
        <v>16</v>
      </c>
      <c r="E99" s="3" t="s">
        <v>17</v>
      </c>
      <c r="F99" s="4" t="str">
        <f>IF($B$3="Con plantas de celulosa",Auxiliar!F96,IF($B$3="Sin plantas de celulosa",Auxiliar!M96,""))</f>
        <v/>
      </c>
      <c r="G99" s="4" t="str">
        <f>IF($B$3="Con plantas de celulosa",Auxiliar!G96,IF($B$3="Sin plantas de celulosa",Auxiliar!N96,""))</f>
        <v/>
      </c>
      <c r="H99" s="7" t="str">
        <f t="shared" si="16"/>
        <v/>
      </c>
      <c r="J99" s="16" t="str">
        <f t="shared" si="17"/>
        <v>CueroGrandes</v>
      </c>
      <c r="K99" s="16" t="str">
        <f t="shared" si="18"/>
        <v>CueroFuel Oil</v>
      </c>
      <c r="L99" s="16" t="str">
        <f t="shared" si="19"/>
        <v>CueroGeneración de Vapor</v>
      </c>
      <c r="M99" s="16" t="str">
        <f t="shared" si="20"/>
        <v>GrandesFuel Oil</v>
      </c>
      <c r="N99" s="16" t="str">
        <f t="shared" si="21"/>
        <v>GrandesGeneración de Vapor</v>
      </c>
      <c r="O99" s="16" t="str">
        <f t="shared" si="22"/>
        <v>Generación de VaporFuel Oil</v>
      </c>
      <c r="P99" s="16" t="str">
        <f t="shared" si="13"/>
        <v>GrandesGeneración de VaporFuel Oil</v>
      </c>
      <c r="Q99" s="16" t="str">
        <f t="shared" si="14"/>
        <v>CueroGeneración de VaporFuel Oil</v>
      </c>
      <c r="R99" s="16" t="str">
        <f t="shared" si="15"/>
        <v>CueroGrandesGeneración de VaporFuel Oil</v>
      </c>
      <c r="S99" s="13" t="str">
        <f t="shared" si="23"/>
        <v/>
      </c>
      <c r="T99" s="13" t="str">
        <f t="shared" si="24"/>
        <v/>
      </c>
      <c r="U99" s="14" t="e">
        <f t="shared" si="25"/>
        <v>#VALUE!</v>
      </c>
    </row>
    <row r="100" spans="2:21" x14ac:dyDescent="0.25">
      <c r="B100" s="3" t="s">
        <v>31</v>
      </c>
      <c r="C100" s="3" t="s">
        <v>7</v>
      </c>
      <c r="D100" s="3" t="s">
        <v>16</v>
      </c>
      <c r="E100" s="3" t="s">
        <v>13</v>
      </c>
      <c r="F100" s="4" t="str">
        <f>IF($B$3="Con plantas de celulosa",Auxiliar!F97,IF($B$3="Sin plantas de celulosa",Auxiliar!M97,""))</f>
        <v/>
      </c>
      <c r="G100" s="4" t="str">
        <f>IF($B$3="Con plantas de celulosa",Auxiliar!G97,IF($B$3="Sin plantas de celulosa",Auxiliar!N97,""))</f>
        <v/>
      </c>
      <c r="H100" s="7" t="str">
        <f t="shared" si="16"/>
        <v/>
      </c>
      <c r="J100" s="16" t="str">
        <f t="shared" si="17"/>
        <v>CueroGrandes</v>
      </c>
      <c r="K100" s="16" t="str">
        <f t="shared" si="18"/>
        <v>CueroFuel Oil</v>
      </c>
      <c r="L100" s="16" t="str">
        <f t="shared" si="19"/>
        <v>CueroOtros Equipos de Calor</v>
      </c>
      <c r="M100" s="16" t="str">
        <f t="shared" si="20"/>
        <v>GrandesFuel Oil</v>
      </c>
      <c r="N100" s="16" t="str">
        <f t="shared" si="21"/>
        <v>GrandesOtros Equipos de Calor</v>
      </c>
      <c r="O100" s="16" t="str">
        <f t="shared" si="22"/>
        <v>Otros Equipos de CalorFuel Oil</v>
      </c>
      <c r="P100" s="16" t="str">
        <f t="shared" si="13"/>
        <v>GrandesOtros Equipos de CalorFuel Oil</v>
      </c>
      <c r="Q100" s="16" t="str">
        <f t="shared" si="14"/>
        <v>CueroOtros Equipos de CalorFuel Oil</v>
      </c>
      <c r="R100" s="16" t="str">
        <f t="shared" si="15"/>
        <v>CueroGrandesOtros Equipos de CalorFuel Oil</v>
      </c>
      <c r="S100" s="13" t="str">
        <f t="shared" si="23"/>
        <v/>
      </c>
      <c r="T100" s="13" t="str">
        <f t="shared" si="24"/>
        <v/>
      </c>
      <c r="U100" s="14" t="e">
        <f t="shared" si="25"/>
        <v>#VALUE!</v>
      </c>
    </row>
    <row r="101" spans="2:21" x14ac:dyDescent="0.25">
      <c r="B101" s="3" t="s">
        <v>31</v>
      </c>
      <c r="C101" s="3" t="s">
        <v>7</v>
      </c>
      <c r="D101" s="3" t="s">
        <v>19</v>
      </c>
      <c r="E101" s="3" t="s">
        <v>14</v>
      </c>
      <c r="F101" s="4" t="str">
        <f>IF($B$3="Con plantas de celulosa",Auxiliar!F98,IF($B$3="Sin plantas de celulosa",Auxiliar!M98,""))</f>
        <v/>
      </c>
      <c r="G101" s="4" t="str">
        <f>IF($B$3="Con plantas de celulosa",Auxiliar!G98,IF($B$3="Sin plantas de celulosa",Auxiliar!N98,""))</f>
        <v/>
      </c>
      <c r="H101" s="7" t="str">
        <f t="shared" si="16"/>
        <v/>
      </c>
      <c r="J101" s="16" t="str">
        <f t="shared" si="17"/>
        <v>CueroGrandes</v>
      </c>
      <c r="K101" s="16" t="str">
        <f t="shared" si="18"/>
        <v>CueroGas Oil</v>
      </c>
      <c r="L101" s="16" t="str">
        <f t="shared" si="19"/>
        <v>CueroTransporte Interno</v>
      </c>
      <c r="M101" s="16" t="str">
        <f t="shared" si="20"/>
        <v>GrandesGas Oil</v>
      </c>
      <c r="N101" s="16" t="str">
        <f t="shared" si="21"/>
        <v>GrandesTransporte Interno</v>
      </c>
      <c r="O101" s="16" t="str">
        <f t="shared" si="22"/>
        <v>Transporte InternoGas Oil</v>
      </c>
      <c r="P101" s="16" t="str">
        <f t="shared" si="13"/>
        <v>GrandesTransporte InternoGas Oil</v>
      </c>
      <c r="Q101" s="16" t="str">
        <f t="shared" si="14"/>
        <v>CueroTransporte InternoGas Oil</v>
      </c>
      <c r="R101" s="16" t="str">
        <f t="shared" si="15"/>
        <v>CueroGrandesTransporte InternoGas Oil</v>
      </c>
      <c r="S101" s="13" t="str">
        <f t="shared" si="23"/>
        <v/>
      </c>
      <c r="T101" s="13" t="str">
        <f t="shared" si="24"/>
        <v/>
      </c>
      <c r="U101" s="14" t="e">
        <f t="shared" si="25"/>
        <v>#VALUE!</v>
      </c>
    </row>
    <row r="102" spans="2:21" x14ac:dyDescent="0.25">
      <c r="B102" s="3" t="s">
        <v>31</v>
      </c>
      <c r="C102" s="3" t="s">
        <v>7</v>
      </c>
      <c r="D102" s="3" t="s">
        <v>23</v>
      </c>
      <c r="E102" s="3" t="s">
        <v>17</v>
      </c>
      <c r="F102" s="4" t="str">
        <f>IF($B$3="Con plantas de celulosa",Auxiliar!F99,IF($B$3="Sin plantas de celulosa",Auxiliar!M99,""))</f>
        <v/>
      </c>
      <c r="G102" s="4" t="str">
        <f>IF($B$3="Con plantas de celulosa",Auxiliar!G99,IF($B$3="Sin plantas de celulosa",Auxiliar!N99,""))</f>
        <v/>
      </c>
      <c r="H102" s="7" t="str">
        <f t="shared" si="16"/>
        <v/>
      </c>
      <c r="J102" s="16" t="str">
        <f t="shared" si="17"/>
        <v>CueroGrandes</v>
      </c>
      <c r="K102" s="16" t="str">
        <f t="shared" si="18"/>
        <v>CueroLeña</v>
      </c>
      <c r="L102" s="16" t="str">
        <f t="shared" si="19"/>
        <v>CueroGeneración de Vapor</v>
      </c>
      <c r="M102" s="16" t="str">
        <f t="shared" si="20"/>
        <v>GrandesLeña</v>
      </c>
      <c r="N102" s="16" t="str">
        <f t="shared" si="21"/>
        <v>GrandesGeneración de Vapor</v>
      </c>
      <c r="O102" s="16" t="str">
        <f t="shared" si="22"/>
        <v>Generación de VaporLeña</v>
      </c>
      <c r="P102" s="16" t="str">
        <f t="shared" si="13"/>
        <v>GrandesGeneración de VaporLeña</v>
      </c>
      <c r="Q102" s="16" t="str">
        <f t="shared" si="14"/>
        <v>CueroGeneración de VaporLeña</v>
      </c>
      <c r="R102" s="16" t="str">
        <f t="shared" si="15"/>
        <v>CueroGrandesGeneración de VaporLeña</v>
      </c>
      <c r="S102" s="13" t="str">
        <f t="shared" si="23"/>
        <v/>
      </c>
      <c r="T102" s="13" t="str">
        <f t="shared" si="24"/>
        <v/>
      </c>
      <c r="U102" s="14" t="e">
        <f t="shared" si="25"/>
        <v>#VALUE!</v>
      </c>
    </row>
    <row r="103" spans="2:21" x14ac:dyDescent="0.25">
      <c r="B103" s="3" t="s">
        <v>31</v>
      </c>
      <c r="C103" s="3" t="s">
        <v>7</v>
      </c>
      <c r="D103" s="3" t="s">
        <v>21</v>
      </c>
      <c r="E103" s="3" t="s">
        <v>13</v>
      </c>
      <c r="F103" s="4" t="str">
        <f>IF($B$3="Con plantas de celulosa",Auxiliar!F100,IF($B$3="Sin plantas de celulosa",Auxiliar!M100,""))</f>
        <v/>
      </c>
      <c r="G103" s="4" t="str">
        <f>IF($B$3="Con plantas de celulosa",Auxiliar!G100,IF($B$3="Sin plantas de celulosa",Auxiliar!N100,""))</f>
        <v/>
      </c>
      <c r="H103" s="7" t="str">
        <f t="shared" si="16"/>
        <v/>
      </c>
      <c r="J103" s="16" t="str">
        <f t="shared" si="17"/>
        <v>CueroGrandes</v>
      </c>
      <c r="K103" s="16" t="str">
        <f t="shared" si="18"/>
        <v>CueroSupergás</v>
      </c>
      <c r="L103" s="16" t="str">
        <f t="shared" si="19"/>
        <v>CueroOtros Equipos de Calor</v>
      </c>
      <c r="M103" s="16" t="str">
        <f t="shared" si="20"/>
        <v>GrandesSupergás</v>
      </c>
      <c r="N103" s="16" t="str">
        <f t="shared" si="21"/>
        <v>GrandesOtros Equipos de Calor</v>
      </c>
      <c r="O103" s="16" t="str">
        <f t="shared" si="22"/>
        <v>Otros Equipos de CalorSupergás</v>
      </c>
      <c r="P103" s="16" t="str">
        <f t="shared" si="13"/>
        <v>GrandesOtros Equipos de CalorSupergás</v>
      </c>
      <c r="Q103" s="16" t="str">
        <f t="shared" si="14"/>
        <v>CueroOtros Equipos de CalorSupergás</v>
      </c>
      <c r="R103" s="16" t="str">
        <f t="shared" si="15"/>
        <v>CueroGrandesOtros Equipos de CalorSupergás</v>
      </c>
      <c r="S103" s="13" t="str">
        <f t="shared" si="23"/>
        <v/>
      </c>
      <c r="T103" s="13" t="str">
        <f t="shared" si="24"/>
        <v/>
      </c>
      <c r="U103" s="14" t="e">
        <f t="shared" si="25"/>
        <v>#VALUE!</v>
      </c>
    </row>
    <row r="104" spans="2:21" x14ac:dyDescent="0.25">
      <c r="B104" s="3" t="s">
        <v>31</v>
      </c>
      <c r="C104" s="3" t="s">
        <v>7</v>
      </c>
      <c r="D104" s="3" t="s">
        <v>21</v>
      </c>
      <c r="E104" s="3" t="s">
        <v>15</v>
      </c>
      <c r="F104" s="4" t="str">
        <f>IF($B$3="Con plantas de celulosa",Auxiliar!F101,IF($B$3="Sin plantas de celulosa",Auxiliar!M101,""))</f>
        <v/>
      </c>
      <c r="G104" s="4" t="str">
        <f>IF($B$3="Con plantas de celulosa",Auxiliar!G101,IF($B$3="Sin plantas de celulosa",Auxiliar!N101,""))</f>
        <v/>
      </c>
      <c r="H104" s="7" t="str">
        <f t="shared" si="16"/>
        <v/>
      </c>
      <c r="J104" s="16" t="str">
        <f t="shared" si="17"/>
        <v>CueroGrandes</v>
      </c>
      <c r="K104" s="16" t="str">
        <f t="shared" si="18"/>
        <v>CueroSupergás</v>
      </c>
      <c r="L104" s="16" t="str">
        <f t="shared" si="19"/>
        <v>CueroUsos No Productivos</v>
      </c>
      <c r="M104" s="16" t="str">
        <f t="shared" si="20"/>
        <v>GrandesSupergás</v>
      </c>
      <c r="N104" s="16" t="str">
        <f t="shared" si="21"/>
        <v>GrandesUsos No Productivos</v>
      </c>
      <c r="O104" s="16" t="str">
        <f t="shared" si="22"/>
        <v>Usos No ProductivosSupergás</v>
      </c>
      <c r="P104" s="16" t="str">
        <f t="shared" si="13"/>
        <v>GrandesUsos No ProductivosSupergás</v>
      </c>
      <c r="Q104" s="16" t="str">
        <f t="shared" si="14"/>
        <v>CueroUsos No ProductivosSupergás</v>
      </c>
      <c r="R104" s="16" t="str">
        <f t="shared" si="15"/>
        <v>CueroGrandesUsos No ProductivosSupergás</v>
      </c>
      <c r="S104" s="13" t="str">
        <f t="shared" si="23"/>
        <v/>
      </c>
      <c r="T104" s="13" t="str">
        <f t="shared" si="24"/>
        <v/>
      </c>
      <c r="U104" s="14" t="e">
        <f t="shared" si="25"/>
        <v>#VALUE!</v>
      </c>
    </row>
    <row r="105" spans="2:21" x14ac:dyDescent="0.25">
      <c r="B105" s="3" t="s">
        <v>31</v>
      </c>
      <c r="C105" s="3" t="s">
        <v>22</v>
      </c>
      <c r="D105" s="3" t="s">
        <v>8</v>
      </c>
      <c r="E105" s="3" t="s">
        <v>9</v>
      </c>
      <c r="F105" s="4" t="str">
        <f>IF($B$3="Con plantas de celulosa",Auxiliar!F102,IF($B$3="Sin plantas de celulosa",Auxiliar!M102,""))</f>
        <v/>
      </c>
      <c r="G105" s="4" t="str">
        <f>IF($B$3="Con plantas de celulosa",Auxiliar!G102,IF($B$3="Sin plantas de celulosa",Auxiliar!N102,""))</f>
        <v/>
      </c>
      <c r="H105" s="7" t="str">
        <f t="shared" si="16"/>
        <v/>
      </c>
      <c r="J105" s="16" t="str">
        <f t="shared" si="17"/>
        <v>CueroMedianos</v>
      </c>
      <c r="K105" s="16" t="str">
        <f t="shared" si="18"/>
        <v>CueroElectricidad</v>
      </c>
      <c r="L105" s="16" t="str">
        <f t="shared" si="19"/>
        <v>CueroCalor Directo</v>
      </c>
      <c r="M105" s="16" t="str">
        <f t="shared" si="20"/>
        <v>MedianosElectricidad</v>
      </c>
      <c r="N105" s="16" t="str">
        <f t="shared" si="21"/>
        <v>MedianosCalor Directo</v>
      </c>
      <c r="O105" s="16" t="str">
        <f t="shared" si="22"/>
        <v>Calor DirectoElectricidad</v>
      </c>
      <c r="P105" s="16" t="str">
        <f t="shared" si="13"/>
        <v>MedianosCalor DirectoElectricidad</v>
      </c>
      <c r="Q105" s="16" t="str">
        <f t="shared" si="14"/>
        <v>CueroCalor DirectoElectricidad</v>
      </c>
      <c r="R105" s="16" t="str">
        <f t="shared" si="15"/>
        <v>CueroMedianosCalor DirectoElectricidad</v>
      </c>
      <c r="S105" s="13" t="str">
        <f t="shared" si="23"/>
        <v/>
      </c>
      <c r="T105" s="13" t="str">
        <f t="shared" si="24"/>
        <v/>
      </c>
      <c r="U105" s="14" t="e">
        <f t="shared" si="25"/>
        <v>#VALUE!</v>
      </c>
    </row>
    <row r="106" spans="2:21" x14ac:dyDescent="0.25">
      <c r="B106" s="3" t="s">
        <v>31</v>
      </c>
      <c r="C106" s="3" t="s">
        <v>22</v>
      </c>
      <c r="D106" s="3" t="s">
        <v>8</v>
      </c>
      <c r="E106" s="3" t="s">
        <v>10</v>
      </c>
      <c r="F106" s="4" t="str">
        <f>IF($B$3="Con plantas de celulosa",Auxiliar!F103,IF($B$3="Sin plantas de celulosa",Auxiliar!M103,""))</f>
        <v/>
      </c>
      <c r="G106" s="4" t="str">
        <f>IF($B$3="Con plantas de celulosa",Auxiliar!G103,IF($B$3="Sin plantas de celulosa",Auxiliar!N103,""))</f>
        <v/>
      </c>
      <c r="H106" s="7" t="str">
        <f t="shared" si="16"/>
        <v/>
      </c>
      <c r="J106" s="16" t="str">
        <f t="shared" si="17"/>
        <v>CueroMedianos</v>
      </c>
      <c r="K106" s="16" t="str">
        <f t="shared" si="18"/>
        <v>CueroElectricidad</v>
      </c>
      <c r="L106" s="16" t="str">
        <f t="shared" si="19"/>
        <v>CueroFrío de Proceso</v>
      </c>
      <c r="M106" s="16" t="str">
        <f t="shared" si="20"/>
        <v>MedianosElectricidad</v>
      </c>
      <c r="N106" s="16" t="str">
        <f t="shared" si="21"/>
        <v>MedianosFrío de Proceso</v>
      </c>
      <c r="O106" s="16" t="str">
        <f t="shared" si="22"/>
        <v>Frío de ProcesoElectricidad</v>
      </c>
      <c r="P106" s="16" t="str">
        <f t="shared" si="13"/>
        <v>MedianosFrío de ProcesoElectricidad</v>
      </c>
      <c r="Q106" s="16" t="str">
        <f t="shared" si="14"/>
        <v>CueroFrío de ProcesoElectricidad</v>
      </c>
      <c r="R106" s="16" t="str">
        <f t="shared" si="15"/>
        <v>CueroMedianosFrío de ProcesoElectricidad</v>
      </c>
      <c r="S106" s="13" t="str">
        <f t="shared" si="23"/>
        <v/>
      </c>
      <c r="T106" s="13" t="str">
        <f t="shared" si="24"/>
        <v/>
      </c>
      <c r="U106" s="14" t="e">
        <f t="shared" si="25"/>
        <v>#VALUE!</v>
      </c>
    </row>
    <row r="107" spans="2:21" x14ac:dyDescent="0.25">
      <c r="B107" s="3" t="s">
        <v>31</v>
      </c>
      <c r="C107" s="3" t="s">
        <v>22</v>
      </c>
      <c r="D107" s="3" t="s">
        <v>8</v>
      </c>
      <c r="E107" s="3" t="s">
        <v>11</v>
      </c>
      <c r="F107" s="4" t="str">
        <f>IF($B$3="Con plantas de celulosa",Auxiliar!F104,IF($B$3="Sin plantas de celulosa",Auxiliar!M104,""))</f>
        <v/>
      </c>
      <c r="G107" s="4" t="str">
        <f>IF($B$3="Con plantas de celulosa",Auxiliar!G104,IF($B$3="Sin plantas de celulosa",Auxiliar!N104,""))</f>
        <v/>
      </c>
      <c r="H107" s="7" t="str">
        <f t="shared" si="16"/>
        <v/>
      </c>
      <c r="J107" s="16" t="str">
        <f t="shared" si="17"/>
        <v>CueroMedianos</v>
      </c>
      <c r="K107" s="16" t="str">
        <f t="shared" si="18"/>
        <v>CueroElectricidad</v>
      </c>
      <c r="L107" s="16" t="str">
        <f t="shared" si="19"/>
        <v>CueroFuerza Motriz</v>
      </c>
      <c r="M107" s="16" t="str">
        <f t="shared" si="20"/>
        <v>MedianosElectricidad</v>
      </c>
      <c r="N107" s="16" t="str">
        <f t="shared" si="21"/>
        <v>MedianosFuerza Motriz</v>
      </c>
      <c r="O107" s="16" t="str">
        <f t="shared" si="22"/>
        <v>Fuerza MotrizElectricidad</v>
      </c>
      <c r="P107" s="16" t="str">
        <f t="shared" si="13"/>
        <v>MedianosFuerza MotrizElectricidad</v>
      </c>
      <c r="Q107" s="16" t="str">
        <f t="shared" si="14"/>
        <v>CueroFuerza MotrizElectricidad</v>
      </c>
      <c r="R107" s="16" t="str">
        <f t="shared" si="15"/>
        <v>CueroMedianosFuerza MotrizElectricidad</v>
      </c>
      <c r="S107" s="13" t="str">
        <f t="shared" si="23"/>
        <v/>
      </c>
      <c r="T107" s="13" t="str">
        <f t="shared" si="24"/>
        <v/>
      </c>
      <c r="U107" s="14" t="e">
        <f t="shared" si="25"/>
        <v>#VALUE!</v>
      </c>
    </row>
    <row r="108" spans="2:21" x14ac:dyDescent="0.25">
      <c r="B108" s="3" t="s">
        <v>31</v>
      </c>
      <c r="C108" s="3" t="s">
        <v>22</v>
      </c>
      <c r="D108" s="3" t="s">
        <v>8</v>
      </c>
      <c r="E108" s="3" t="s">
        <v>12</v>
      </c>
      <c r="F108" s="4" t="str">
        <f>IF($B$3="Con plantas de celulosa",Auxiliar!F105,IF($B$3="Sin plantas de celulosa",Auxiliar!M105,""))</f>
        <v/>
      </c>
      <c r="G108" s="4" t="str">
        <f>IF($B$3="Con plantas de celulosa",Auxiliar!G105,IF($B$3="Sin plantas de celulosa",Auxiliar!N105,""))</f>
        <v/>
      </c>
      <c r="H108" s="7" t="str">
        <f t="shared" si="16"/>
        <v/>
      </c>
      <c r="J108" s="16" t="str">
        <f t="shared" si="17"/>
        <v>CueroMedianos</v>
      </c>
      <c r="K108" s="16" t="str">
        <f t="shared" si="18"/>
        <v>CueroElectricidad</v>
      </c>
      <c r="L108" s="16" t="str">
        <f t="shared" si="19"/>
        <v>CueroIluminación</v>
      </c>
      <c r="M108" s="16" t="str">
        <f t="shared" si="20"/>
        <v>MedianosElectricidad</v>
      </c>
      <c r="N108" s="16" t="str">
        <f t="shared" si="21"/>
        <v>MedianosIluminación</v>
      </c>
      <c r="O108" s="16" t="str">
        <f t="shared" si="22"/>
        <v>IluminaciónElectricidad</v>
      </c>
      <c r="P108" s="16" t="str">
        <f t="shared" si="13"/>
        <v>MedianosIluminaciónElectricidad</v>
      </c>
      <c r="Q108" s="16" t="str">
        <f t="shared" si="14"/>
        <v>CueroIluminaciónElectricidad</v>
      </c>
      <c r="R108" s="16" t="str">
        <f t="shared" si="15"/>
        <v>CueroMedianosIluminaciónElectricidad</v>
      </c>
      <c r="S108" s="13" t="str">
        <f t="shared" si="23"/>
        <v/>
      </c>
      <c r="T108" s="13" t="str">
        <f t="shared" si="24"/>
        <v/>
      </c>
      <c r="U108" s="14" t="e">
        <f t="shared" si="25"/>
        <v>#VALUE!</v>
      </c>
    </row>
    <row r="109" spans="2:21" x14ac:dyDescent="0.25">
      <c r="B109" s="3" t="s">
        <v>31</v>
      </c>
      <c r="C109" s="3" t="s">
        <v>22</v>
      </c>
      <c r="D109" s="3" t="s">
        <v>8</v>
      </c>
      <c r="E109" s="3" t="s">
        <v>15</v>
      </c>
      <c r="F109" s="4" t="str">
        <f>IF($B$3="Con plantas de celulosa",Auxiliar!F106,IF($B$3="Sin plantas de celulosa",Auxiliar!M106,""))</f>
        <v/>
      </c>
      <c r="G109" s="4" t="str">
        <f>IF($B$3="Con plantas de celulosa",Auxiliar!G106,IF($B$3="Sin plantas de celulosa",Auxiliar!N106,""))</f>
        <v/>
      </c>
      <c r="H109" s="7" t="str">
        <f t="shared" si="16"/>
        <v/>
      </c>
      <c r="J109" s="16" t="str">
        <f t="shared" si="17"/>
        <v>CueroMedianos</v>
      </c>
      <c r="K109" s="16" t="str">
        <f t="shared" si="18"/>
        <v>CueroElectricidad</v>
      </c>
      <c r="L109" s="16" t="str">
        <f t="shared" si="19"/>
        <v>CueroUsos No Productivos</v>
      </c>
      <c r="M109" s="16" t="str">
        <f t="shared" si="20"/>
        <v>MedianosElectricidad</v>
      </c>
      <c r="N109" s="16" t="str">
        <f t="shared" si="21"/>
        <v>MedianosUsos No Productivos</v>
      </c>
      <c r="O109" s="16" t="str">
        <f t="shared" si="22"/>
        <v>Usos No ProductivosElectricidad</v>
      </c>
      <c r="P109" s="16" t="str">
        <f t="shared" si="13"/>
        <v>MedianosUsos No ProductivosElectricidad</v>
      </c>
      <c r="Q109" s="16" t="str">
        <f t="shared" si="14"/>
        <v>CueroUsos No ProductivosElectricidad</v>
      </c>
      <c r="R109" s="16" t="str">
        <f t="shared" si="15"/>
        <v>CueroMedianosUsos No ProductivosElectricidad</v>
      </c>
      <c r="S109" s="13" t="str">
        <f t="shared" si="23"/>
        <v/>
      </c>
      <c r="T109" s="13" t="str">
        <f t="shared" si="24"/>
        <v/>
      </c>
      <c r="U109" s="14" t="e">
        <f t="shared" si="25"/>
        <v>#VALUE!</v>
      </c>
    </row>
    <row r="110" spans="2:21" x14ac:dyDescent="0.25">
      <c r="B110" s="3" t="s">
        <v>31</v>
      </c>
      <c r="C110" s="3" t="s">
        <v>22</v>
      </c>
      <c r="D110" s="3" t="s">
        <v>19</v>
      </c>
      <c r="E110" s="3" t="s">
        <v>14</v>
      </c>
      <c r="F110" s="4" t="str">
        <f>IF($B$3="Con plantas de celulosa",Auxiliar!F107,IF($B$3="Sin plantas de celulosa",Auxiliar!M107,""))</f>
        <v/>
      </c>
      <c r="G110" s="4" t="str">
        <f>IF($B$3="Con plantas de celulosa",Auxiliar!G107,IF($B$3="Sin plantas de celulosa",Auxiliar!N107,""))</f>
        <v/>
      </c>
      <c r="H110" s="7" t="str">
        <f t="shared" si="16"/>
        <v/>
      </c>
      <c r="J110" s="16" t="str">
        <f t="shared" si="17"/>
        <v>CueroMedianos</v>
      </c>
      <c r="K110" s="16" t="str">
        <f t="shared" si="18"/>
        <v>CueroGas Oil</v>
      </c>
      <c r="L110" s="16" t="str">
        <f t="shared" si="19"/>
        <v>CueroTransporte Interno</v>
      </c>
      <c r="M110" s="16" t="str">
        <f t="shared" si="20"/>
        <v>MedianosGas Oil</v>
      </c>
      <c r="N110" s="16" t="str">
        <f t="shared" si="21"/>
        <v>MedianosTransporte Interno</v>
      </c>
      <c r="O110" s="16" t="str">
        <f t="shared" si="22"/>
        <v>Transporte InternoGas Oil</v>
      </c>
      <c r="P110" s="16" t="str">
        <f t="shared" si="13"/>
        <v>MedianosTransporte InternoGas Oil</v>
      </c>
      <c r="Q110" s="16" t="str">
        <f t="shared" si="14"/>
        <v>CueroTransporte InternoGas Oil</v>
      </c>
      <c r="R110" s="16" t="str">
        <f t="shared" si="15"/>
        <v>CueroMedianosTransporte InternoGas Oil</v>
      </c>
      <c r="S110" s="13" t="str">
        <f t="shared" si="23"/>
        <v/>
      </c>
      <c r="T110" s="13" t="str">
        <f t="shared" si="24"/>
        <v/>
      </c>
      <c r="U110" s="14" t="e">
        <f t="shared" si="25"/>
        <v>#VALUE!</v>
      </c>
    </row>
    <row r="111" spans="2:21" x14ac:dyDescent="0.25">
      <c r="B111" s="3" t="s">
        <v>31</v>
      </c>
      <c r="C111" s="3" t="s">
        <v>24</v>
      </c>
      <c r="D111" s="3" t="s">
        <v>8</v>
      </c>
      <c r="E111" s="3" t="s">
        <v>9</v>
      </c>
      <c r="F111" s="4" t="str">
        <f>IF($B$3="Con plantas de celulosa",Auxiliar!F108,IF($B$3="Sin plantas de celulosa",Auxiliar!M108,""))</f>
        <v/>
      </c>
      <c r="G111" s="4" t="str">
        <f>IF($B$3="Con plantas de celulosa",Auxiliar!G108,IF($B$3="Sin plantas de celulosa",Auxiliar!N108,""))</f>
        <v/>
      </c>
      <c r="H111" s="7" t="str">
        <f t="shared" si="16"/>
        <v/>
      </c>
      <c r="J111" s="16" t="str">
        <f t="shared" si="17"/>
        <v>CueroMuy Grandes</v>
      </c>
      <c r="K111" s="16" t="str">
        <f t="shared" si="18"/>
        <v>CueroElectricidad</v>
      </c>
      <c r="L111" s="16" t="str">
        <f t="shared" si="19"/>
        <v>CueroCalor Directo</v>
      </c>
      <c r="M111" s="16" t="str">
        <f t="shared" si="20"/>
        <v>Muy GrandesElectricidad</v>
      </c>
      <c r="N111" s="16" t="str">
        <f t="shared" si="21"/>
        <v>Muy GrandesCalor Directo</v>
      </c>
      <c r="O111" s="16" t="str">
        <f t="shared" si="22"/>
        <v>Calor DirectoElectricidad</v>
      </c>
      <c r="P111" s="16" t="str">
        <f t="shared" si="13"/>
        <v>Muy GrandesCalor DirectoElectricidad</v>
      </c>
      <c r="Q111" s="16" t="str">
        <f t="shared" si="14"/>
        <v>CueroCalor DirectoElectricidad</v>
      </c>
      <c r="R111" s="16" t="str">
        <f t="shared" si="15"/>
        <v>CueroMuy GrandesCalor DirectoElectricidad</v>
      </c>
      <c r="S111" s="13" t="str">
        <f t="shared" si="23"/>
        <v/>
      </c>
      <c r="T111" s="13" t="str">
        <f t="shared" si="24"/>
        <v/>
      </c>
      <c r="U111" s="14" t="e">
        <f t="shared" si="25"/>
        <v>#VALUE!</v>
      </c>
    </row>
    <row r="112" spans="2:21" x14ac:dyDescent="0.25">
      <c r="B112" s="3" t="s">
        <v>31</v>
      </c>
      <c r="C112" s="3" t="s">
        <v>24</v>
      </c>
      <c r="D112" s="3" t="s">
        <v>8</v>
      </c>
      <c r="E112" s="3" t="s">
        <v>10</v>
      </c>
      <c r="F112" s="4" t="str">
        <f>IF($B$3="Con plantas de celulosa",Auxiliar!F109,IF($B$3="Sin plantas de celulosa",Auxiliar!M109,""))</f>
        <v/>
      </c>
      <c r="G112" s="4" t="str">
        <f>IF($B$3="Con plantas de celulosa",Auxiliar!G109,IF($B$3="Sin plantas de celulosa",Auxiliar!N109,""))</f>
        <v/>
      </c>
      <c r="H112" s="7" t="str">
        <f t="shared" si="16"/>
        <v/>
      </c>
      <c r="J112" s="16" t="str">
        <f t="shared" si="17"/>
        <v>CueroMuy Grandes</v>
      </c>
      <c r="K112" s="16" t="str">
        <f t="shared" si="18"/>
        <v>CueroElectricidad</v>
      </c>
      <c r="L112" s="16" t="str">
        <f t="shared" si="19"/>
        <v>CueroFrío de Proceso</v>
      </c>
      <c r="M112" s="16" t="str">
        <f t="shared" si="20"/>
        <v>Muy GrandesElectricidad</v>
      </c>
      <c r="N112" s="16" t="str">
        <f t="shared" si="21"/>
        <v>Muy GrandesFrío de Proceso</v>
      </c>
      <c r="O112" s="16" t="str">
        <f t="shared" si="22"/>
        <v>Frío de ProcesoElectricidad</v>
      </c>
      <c r="P112" s="16" t="str">
        <f t="shared" si="13"/>
        <v>Muy GrandesFrío de ProcesoElectricidad</v>
      </c>
      <c r="Q112" s="16" t="str">
        <f t="shared" si="14"/>
        <v>CueroFrío de ProcesoElectricidad</v>
      </c>
      <c r="R112" s="16" t="str">
        <f t="shared" si="15"/>
        <v>CueroMuy GrandesFrío de ProcesoElectricidad</v>
      </c>
      <c r="S112" s="13" t="str">
        <f t="shared" si="23"/>
        <v/>
      </c>
      <c r="T112" s="13" t="str">
        <f t="shared" si="24"/>
        <v/>
      </c>
      <c r="U112" s="14" t="e">
        <f t="shared" si="25"/>
        <v>#VALUE!</v>
      </c>
    </row>
    <row r="113" spans="2:21" x14ac:dyDescent="0.25">
      <c r="B113" s="3" t="s">
        <v>31</v>
      </c>
      <c r="C113" s="3" t="s">
        <v>24</v>
      </c>
      <c r="D113" s="3" t="s">
        <v>8</v>
      </c>
      <c r="E113" s="3" t="s">
        <v>11</v>
      </c>
      <c r="F113" s="4" t="str">
        <f>IF($B$3="Con plantas de celulosa",Auxiliar!F110,IF($B$3="Sin plantas de celulosa",Auxiliar!M110,""))</f>
        <v/>
      </c>
      <c r="G113" s="4" t="str">
        <f>IF($B$3="Con plantas de celulosa",Auxiliar!G110,IF($B$3="Sin plantas de celulosa",Auxiliar!N110,""))</f>
        <v/>
      </c>
      <c r="H113" s="7" t="str">
        <f t="shared" si="16"/>
        <v/>
      </c>
      <c r="J113" s="16" t="str">
        <f t="shared" si="17"/>
        <v>CueroMuy Grandes</v>
      </c>
      <c r="K113" s="16" t="str">
        <f t="shared" si="18"/>
        <v>CueroElectricidad</v>
      </c>
      <c r="L113" s="16" t="str">
        <f t="shared" si="19"/>
        <v>CueroFuerza Motriz</v>
      </c>
      <c r="M113" s="16" t="str">
        <f t="shared" si="20"/>
        <v>Muy GrandesElectricidad</v>
      </c>
      <c r="N113" s="16" t="str">
        <f t="shared" si="21"/>
        <v>Muy GrandesFuerza Motriz</v>
      </c>
      <c r="O113" s="16" t="str">
        <f t="shared" si="22"/>
        <v>Fuerza MotrizElectricidad</v>
      </c>
      <c r="P113" s="16" t="str">
        <f t="shared" si="13"/>
        <v>Muy GrandesFuerza MotrizElectricidad</v>
      </c>
      <c r="Q113" s="16" t="str">
        <f t="shared" si="14"/>
        <v>CueroFuerza MotrizElectricidad</v>
      </c>
      <c r="R113" s="16" t="str">
        <f t="shared" si="15"/>
        <v>CueroMuy GrandesFuerza MotrizElectricidad</v>
      </c>
      <c r="S113" s="13" t="str">
        <f t="shared" si="23"/>
        <v/>
      </c>
      <c r="T113" s="13" t="str">
        <f t="shared" si="24"/>
        <v/>
      </c>
      <c r="U113" s="14" t="e">
        <f t="shared" si="25"/>
        <v>#VALUE!</v>
      </c>
    </row>
    <row r="114" spans="2:21" x14ac:dyDescent="0.25">
      <c r="B114" s="3" t="s">
        <v>31</v>
      </c>
      <c r="C114" s="3" t="s">
        <v>24</v>
      </c>
      <c r="D114" s="3" t="s">
        <v>8</v>
      </c>
      <c r="E114" s="3" t="s">
        <v>12</v>
      </c>
      <c r="F114" s="4" t="str">
        <f>IF($B$3="Con plantas de celulosa",Auxiliar!F111,IF($B$3="Sin plantas de celulosa",Auxiliar!M111,""))</f>
        <v/>
      </c>
      <c r="G114" s="4" t="str">
        <f>IF($B$3="Con plantas de celulosa",Auxiliar!G111,IF($B$3="Sin plantas de celulosa",Auxiliar!N111,""))</f>
        <v/>
      </c>
      <c r="H114" s="7" t="str">
        <f t="shared" si="16"/>
        <v/>
      </c>
      <c r="J114" s="16" t="str">
        <f t="shared" si="17"/>
        <v>CueroMuy Grandes</v>
      </c>
      <c r="K114" s="16" t="str">
        <f t="shared" si="18"/>
        <v>CueroElectricidad</v>
      </c>
      <c r="L114" s="16" t="str">
        <f t="shared" si="19"/>
        <v>CueroIluminación</v>
      </c>
      <c r="M114" s="16" t="str">
        <f t="shared" si="20"/>
        <v>Muy GrandesElectricidad</v>
      </c>
      <c r="N114" s="16" t="str">
        <f t="shared" si="21"/>
        <v>Muy GrandesIluminación</v>
      </c>
      <c r="O114" s="16" t="str">
        <f t="shared" si="22"/>
        <v>IluminaciónElectricidad</v>
      </c>
      <c r="P114" s="16" t="str">
        <f t="shared" si="13"/>
        <v>Muy GrandesIluminaciónElectricidad</v>
      </c>
      <c r="Q114" s="16" t="str">
        <f t="shared" si="14"/>
        <v>CueroIluminaciónElectricidad</v>
      </c>
      <c r="R114" s="16" t="str">
        <f t="shared" si="15"/>
        <v>CueroMuy GrandesIluminaciónElectricidad</v>
      </c>
      <c r="S114" s="13" t="str">
        <f t="shared" si="23"/>
        <v/>
      </c>
      <c r="T114" s="13" t="str">
        <f t="shared" si="24"/>
        <v/>
      </c>
      <c r="U114" s="14" t="e">
        <f t="shared" si="25"/>
        <v>#VALUE!</v>
      </c>
    </row>
    <row r="115" spans="2:21" x14ac:dyDescent="0.25">
      <c r="B115" s="3" t="s">
        <v>31</v>
      </c>
      <c r="C115" s="3" t="s">
        <v>24</v>
      </c>
      <c r="D115" s="3" t="s">
        <v>8</v>
      </c>
      <c r="E115" s="3" t="s">
        <v>14</v>
      </c>
      <c r="F115" s="4" t="str">
        <f>IF($B$3="Con plantas de celulosa",Auxiliar!F112,IF($B$3="Sin plantas de celulosa",Auxiliar!M112,""))</f>
        <v/>
      </c>
      <c r="G115" s="4" t="str">
        <f>IF($B$3="Con plantas de celulosa",Auxiliar!G112,IF($B$3="Sin plantas de celulosa",Auxiliar!N112,""))</f>
        <v/>
      </c>
      <c r="H115" s="7" t="str">
        <f t="shared" si="16"/>
        <v/>
      </c>
      <c r="J115" s="16" t="str">
        <f t="shared" si="17"/>
        <v>CueroMuy Grandes</v>
      </c>
      <c r="K115" s="16" t="str">
        <f t="shared" si="18"/>
        <v>CueroElectricidad</v>
      </c>
      <c r="L115" s="16" t="str">
        <f t="shared" si="19"/>
        <v>CueroTransporte Interno</v>
      </c>
      <c r="M115" s="16" t="str">
        <f t="shared" si="20"/>
        <v>Muy GrandesElectricidad</v>
      </c>
      <c r="N115" s="16" t="str">
        <f t="shared" si="21"/>
        <v>Muy GrandesTransporte Interno</v>
      </c>
      <c r="O115" s="16" t="str">
        <f t="shared" si="22"/>
        <v>Transporte InternoElectricidad</v>
      </c>
      <c r="P115" s="16" t="str">
        <f t="shared" si="13"/>
        <v>Muy GrandesTransporte InternoElectricidad</v>
      </c>
      <c r="Q115" s="16" t="str">
        <f t="shared" si="14"/>
        <v>CueroTransporte InternoElectricidad</v>
      </c>
      <c r="R115" s="16" t="str">
        <f t="shared" si="15"/>
        <v>CueroMuy GrandesTransporte InternoElectricidad</v>
      </c>
      <c r="S115" s="13" t="str">
        <f t="shared" si="23"/>
        <v/>
      </c>
      <c r="T115" s="13" t="str">
        <f t="shared" si="24"/>
        <v/>
      </c>
      <c r="U115" s="14" t="e">
        <f t="shared" si="25"/>
        <v>#VALUE!</v>
      </c>
    </row>
    <row r="116" spans="2:21" x14ac:dyDescent="0.25">
      <c r="B116" s="3" t="s">
        <v>31</v>
      </c>
      <c r="C116" s="3" t="s">
        <v>24</v>
      </c>
      <c r="D116" s="3" t="s">
        <v>8</v>
      </c>
      <c r="E116" s="3" t="s">
        <v>15</v>
      </c>
      <c r="F116" s="4" t="str">
        <f>IF($B$3="Con plantas de celulosa",Auxiliar!F113,IF($B$3="Sin plantas de celulosa",Auxiliar!M113,""))</f>
        <v/>
      </c>
      <c r="G116" s="4" t="str">
        <f>IF($B$3="Con plantas de celulosa",Auxiliar!G113,IF($B$3="Sin plantas de celulosa",Auxiliar!N113,""))</f>
        <v/>
      </c>
      <c r="H116" s="7" t="str">
        <f t="shared" si="16"/>
        <v/>
      </c>
      <c r="J116" s="16" t="str">
        <f t="shared" si="17"/>
        <v>CueroMuy Grandes</v>
      </c>
      <c r="K116" s="16" t="str">
        <f t="shared" si="18"/>
        <v>CueroElectricidad</v>
      </c>
      <c r="L116" s="16" t="str">
        <f t="shared" si="19"/>
        <v>CueroUsos No Productivos</v>
      </c>
      <c r="M116" s="16" t="str">
        <f t="shared" si="20"/>
        <v>Muy GrandesElectricidad</v>
      </c>
      <c r="N116" s="16" t="str">
        <f t="shared" si="21"/>
        <v>Muy GrandesUsos No Productivos</v>
      </c>
      <c r="O116" s="16" t="str">
        <f t="shared" si="22"/>
        <v>Usos No ProductivosElectricidad</v>
      </c>
      <c r="P116" s="16" t="str">
        <f t="shared" si="13"/>
        <v>Muy GrandesUsos No ProductivosElectricidad</v>
      </c>
      <c r="Q116" s="16" t="str">
        <f t="shared" si="14"/>
        <v>CueroUsos No ProductivosElectricidad</v>
      </c>
      <c r="R116" s="16" t="str">
        <f t="shared" si="15"/>
        <v>CueroMuy GrandesUsos No ProductivosElectricidad</v>
      </c>
      <c r="S116" s="13" t="str">
        <f t="shared" si="23"/>
        <v/>
      </c>
      <c r="T116" s="13" t="str">
        <f t="shared" si="24"/>
        <v/>
      </c>
      <c r="U116" s="14" t="e">
        <f t="shared" si="25"/>
        <v>#VALUE!</v>
      </c>
    </row>
    <row r="117" spans="2:21" x14ac:dyDescent="0.25">
      <c r="B117" s="3" t="s">
        <v>31</v>
      </c>
      <c r="C117" s="3" t="s">
        <v>24</v>
      </c>
      <c r="D117" s="3" t="s">
        <v>16</v>
      </c>
      <c r="E117" s="3" t="s">
        <v>17</v>
      </c>
      <c r="F117" s="4" t="str">
        <f>IF($B$3="Con plantas de celulosa",Auxiliar!F114,IF($B$3="Sin plantas de celulosa",Auxiliar!M114,""))</f>
        <v/>
      </c>
      <c r="G117" s="4" t="str">
        <f>IF($B$3="Con plantas de celulosa",Auxiliar!G114,IF($B$3="Sin plantas de celulosa",Auxiliar!N114,""))</f>
        <v/>
      </c>
      <c r="H117" s="7" t="str">
        <f t="shared" si="16"/>
        <v/>
      </c>
      <c r="J117" s="16" t="str">
        <f t="shared" si="17"/>
        <v>CueroMuy Grandes</v>
      </c>
      <c r="K117" s="16" t="str">
        <f t="shared" si="18"/>
        <v>CueroFuel Oil</v>
      </c>
      <c r="L117" s="16" t="str">
        <f t="shared" si="19"/>
        <v>CueroGeneración de Vapor</v>
      </c>
      <c r="M117" s="16" t="str">
        <f t="shared" si="20"/>
        <v>Muy GrandesFuel Oil</v>
      </c>
      <c r="N117" s="16" t="str">
        <f t="shared" si="21"/>
        <v>Muy GrandesGeneración de Vapor</v>
      </c>
      <c r="O117" s="16" t="str">
        <f t="shared" si="22"/>
        <v>Generación de VaporFuel Oil</v>
      </c>
      <c r="P117" s="16" t="str">
        <f t="shared" si="13"/>
        <v>Muy GrandesGeneración de VaporFuel Oil</v>
      </c>
      <c r="Q117" s="16" t="str">
        <f t="shared" si="14"/>
        <v>CueroGeneración de VaporFuel Oil</v>
      </c>
      <c r="R117" s="16" t="str">
        <f t="shared" si="15"/>
        <v>CueroMuy GrandesGeneración de VaporFuel Oil</v>
      </c>
      <c r="S117" s="13" t="str">
        <f t="shared" si="23"/>
        <v/>
      </c>
      <c r="T117" s="13" t="str">
        <f t="shared" si="24"/>
        <v/>
      </c>
      <c r="U117" s="14" t="e">
        <f t="shared" si="25"/>
        <v>#VALUE!</v>
      </c>
    </row>
    <row r="118" spans="2:21" x14ac:dyDescent="0.25">
      <c r="B118" s="3" t="s">
        <v>31</v>
      </c>
      <c r="C118" s="3" t="s">
        <v>24</v>
      </c>
      <c r="D118" s="3" t="s">
        <v>25</v>
      </c>
      <c r="E118" s="3" t="s">
        <v>13</v>
      </c>
      <c r="F118" s="4" t="str">
        <f>IF($B$3="Con plantas de celulosa",Auxiliar!F115,IF($B$3="Sin plantas de celulosa",Auxiliar!M115,""))</f>
        <v/>
      </c>
      <c r="G118" s="4" t="str">
        <f>IF($B$3="Con plantas de celulosa",Auxiliar!G115,IF($B$3="Sin plantas de celulosa",Auxiliar!N115,""))</f>
        <v/>
      </c>
      <c r="H118" s="7" t="str">
        <f t="shared" si="16"/>
        <v/>
      </c>
      <c r="J118" s="16" t="str">
        <f t="shared" si="17"/>
        <v>CueroMuy Grandes</v>
      </c>
      <c r="K118" s="16" t="str">
        <f t="shared" si="18"/>
        <v>CueroGas Natural</v>
      </c>
      <c r="L118" s="16" t="str">
        <f t="shared" si="19"/>
        <v>CueroOtros Equipos de Calor</v>
      </c>
      <c r="M118" s="16" t="str">
        <f t="shared" si="20"/>
        <v>Muy GrandesGas Natural</v>
      </c>
      <c r="N118" s="16" t="str">
        <f t="shared" si="21"/>
        <v>Muy GrandesOtros Equipos de Calor</v>
      </c>
      <c r="O118" s="16" t="str">
        <f t="shared" si="22"/>
        <v>Otros Equipos de CalorGas Natural</v>
      </c>
      <c r="P118" s="16" t="str">
        <f t="shared" si="13"/>
        <v>Muy GrandesOtros Equipos de CalorGas Natural</v>
      </c>
      <c r="Q118" s="16" t="str">
        <f t="shared" si="14"/>
        <v>CueroOtros Equipos de CalorGas Natural</v>
      </c>
      <c r="R118" s="16" t="str">
        <f t="shared" si="15"/>
        <v>CueroMuy GrandesOtros Equipos de CalorGas Natural</v>
      </c>
      <c r="S118" s="13" t="str">
        <f t="shared" si="23"/>
        <v/>
      </c>
      <c r="T118" s="13" t="str">
        <f t="shared" si="24"/>
        <v/>
      </c>
      <c r="U118" s="14" t="e">
        <f t="shared" si="25"/>
        <v>#VALUE!</v>
      </c>
    </row>
    <row r="119" spans="2:21" x14ac:dyDescent="0.25">
      <c r="B119" s="3" t="s">
        <v>31</v>
      </c>
      <c r="C119" s="3" t="s">
        <v>24</v>
      </c>
      <c r="D119" s="3" t="s">
        <v>19</v>
      </c>
      <c r="E119" s="3" t="s">
        <v>14</v>
      </c>
      <c r="F119" s="4" t="str">
        <f>IF($B$3="Con plantas de celulosa",Auxiliar!F116,IF($B$3="Sin plantas de celulosa",Auxiliar!M116,""))</f>
        <v/>
      </c>
      <c r="G119" s="4" t="str">
        <f>IF($B$3="Con plantas de celulosa",Auxiliar!G116,IF($B$3="Sin plantas de celulosa",Auxiliar!N116,""))</f>
        <v/>
      </c>
      <c r="H119" s="7" t="str">
        <f t="shared" si="16"/>
        <v/>
      </c>
      <c r="J119" s="16" t="str">
        <f t="shared" si="17"/>
        <v>CueroMuy Grandes</v>
      </c>
      <c r="K119" s="16" t="str">
        <f t="shared" si="18"/>
        <v>CueroGas Oil</v>
      </c>
      <c r="L119" s="16" t="str">
        <f t="shared" si="19"/>
        <v>CueroTransporte Interno</v>
      </c>
      <c r="M119" s="16" t="str">
        <f t="shared" si="20"/>
        <v>Muy GrandesGas Oil</v>
      </c>
      <c r="N119" s="16" t="str">
        <f t="shared" si="21"/>
        <v>Muy GrandesTransporte Interno</v>
      </c>
      <c r="O119" s="16" t="str">
        <f t="shared" si="22"/>
        <v>Transporte InternoGas Oil</v>
      </c>
      <c r="P119" s="16" t="str">
        <f t="shared" si="13"/>
        <v>Muy GrandesTransporte InternoGas Oil</v>
      </c>
      <c r="Q119" s="16" t="str">
        <f t="shared" si="14"/>
        <v>CueroTransporte InternoGas Oil</v>
      </c>
      <c r="R119" s="16" t="str">
        <f t="shared" si="15"/>
        <v>CueroMuy GrandesTransporte InternoGas Oil</v>
      </c>
      <c r="S119" s="13" t="str">
        <f t="shared" si="23"/>
        <v/>
      </c>
      <c r="T119" s="13" t="str">
        <f t="shared" si="24"/>
        <v/>
      </c>
      <c r="U119" s="14" t="e">
        <f t="shared" si="25"/>
        <v>#VALUE!</v>
      </c>
    </row>
    <row r="120" spans="2:21" x14ac:dyDescent="0.25">
      <c r="B120" s="3" t="s">
        <v>31</v>
      </c>
      <c r="C120" s="3" t="s">
        <v>24</v>
      </c>
      <c r="D120" s="3" t="s">
        <v>23</v>
      </c>
      <c r="E120" s="3" t="s">
        <v>17</v>
      </c>
      <c r="F120" s="4" t="str">
        <f>IF($B$3="Con plantas de celulosa",Auxiliar!F117,IF($B$3="Sin plantas de celulosa",Auxiliar!M117,""))</f>
        <v/>
      </c>
      <c r="G120" s="4" t="str">
        <f>IF($B$3="Con plantas de celulosa",Auxiliar!G117,IF($B$3="Sin plantas de celulosa",Auxiliar!N117,""))</f>
        <v/>
      </c>
      <c r="H120" s="7" t="str">
        <f t="shared" si="16"/>
        <v/>
      </c>
      <c r="J120" s="16" t="str">
        <f t="shared" si="17"/>
        <v>CueroMuy Grandes</v>
      </c>
      <c r="K120" s="16" t="str">
        <f t="shared" si="18"/>
        <v>CueroLeña</v>
      </c>
      <c r="L120" s="16" t="str">
        <f t="shared" si="19"/>
        <v>CueroGeneración de Vapor</v>
      </c>
      <c r="M120" s="16" t="str">
        <f t="shared" si="20"/>
        <v>Muy GrandesLeña</v>
      </c>
      <c r="N120" s="16" t="str">
        <f t="shared" si="21"/>
        <v>Muy GrandesGeneración de Vapor</v>
      </c>
      <c r="O120" s="16" t="str">
        <f t="shared" si="22"/>
        <v>Generación de VaporLeña</v>
      </c>
      <c r="P120" s="16" t="str">
        <f t="shared" si="13"/>
        <v>Muy GrandesGeneración de VaporLeña</v>
      </c>
      <c r="Q120" s="16" t="str">
        <f t="shared" si="14"/>
        <v>CueroGeneración de VaporLeña</v>
      </c>
      <c r="R120" s="16" t="str">
        <f t="shared" si="15"/>
        <v>CueroMuy GrandesGeneración de VaporLeña</v>
      </c>
      <c r="S120" s="13" t="str">
        <f t="shared" si="23"/>
        <v/>
      </c>
      <c r="T120" s="13" t="str">
        <f t="shared" si="24"/>
        <v/>
      </c>
      <c r="U120" s="14" t="e">
        <f t="shared" si="25"/>
        <v>#VALUE!</v>
      </c>
    </row>
    <row r="121" spans="2:21" x14ac:dyDescent="0.25">
      <c r="B121" s="3" t="s">
        <v>31</v>
      </c>
      <c r="C121" s="3" t="s">
        <v>24</v>
      </c>
      <c r="D121" s="3" t="s">
        <v>21</v>
      </c>
      <c r="E121" s="3" t="s">
        <v>15</v>
      </c>
      <c r="F121" s="4" t="str">
        <f>IF($B$3="Con plantas de celulosa",Auxiliar!F118,IF($B$3="Sin plantas de celulosa",Auxiliar!M118,""))</f>
        <v/>
      </c>
      <c r="G121" s="4" t="str">
        <f>IF($B$3="Con plantas de celulosa",Auxiliar!G118,IF($B$3="Sin plantas de celulosa",Auxiliar!N118,""))</f>
        <v/>
      </c>
      <c r="H121" s="7" t="str">
        <f t="shared" si="16"/>
        <v/>
      </c>
      <c r="J121" s="16" t="str">
        <f t="shared" si="17"/>
        <v>CueroMuy Grandes</v>
      </c>
      <c r="K121" s="16" t="str">
        <f t="shared" si="18"/>
        <v>CueroSupergás</v>
      </c>
      <c r="L121" s="16" t="str">
        <f t="shared" si="19"/>
        <v>CueroUsos No Productivos</v>
      </c>
      <c r="M121" s="16" t="str">
        <f t="shared" si="20"/>
        <v>Muy GrandesSupergás</v>
      </c>
      <c r="N121" s="16" t="str">
        <f t="shared" si="21"/>
        <v>Muy GrandesUsos No Productivos</v>
      </c>
      <c r="O121" s="16" t="str">
        <f t="shared" si="22"/>
        <v>Usos No ProductivosSupergás</v>
      </c>
      <c r="P121" s="16" t="str">
        <f t="shared" si="13"/>
        <v>Muy GrandesUsos No ProductivosSupergás</v>
      </c>
      <c r="Q121" s="16" t="str">
        <f t="shared" si="14"/>
        <v>CueroUsos No ProductivosSupergás</v>
      </c>
      <c r="R121" s="16" t="str">
        <f t="shared" si="15"/>
        <v>CueroMuy GrandesUsos No ProductivosSupergás</v>
      </c>
      <c r="S121" s="13" t="str">
        <f t="shared" si="23"/>
        <v/>
      </c>
      <c r="T121" s="13" t="str">
        <f t="shared" si="24"/>
        <v/>
      </c>
      <c r="U121" s="14" t="e">
        <f t="shared" si="25"/>
        <v>#VALUE!</v>
      </c>
    </row>
    <row r="122" spans="2:21" x14ac:dyDescent="0.25">
      <c r="B122" s="3" t="s">
        <v>31</v>
      </c>
      <c r="C122" s="3" t="s">
        <v>24</v>
      </c>
      <c r="D122" s="3" t="s">
        <v>27</v>
      </c>
      <c r="E122" s="3" t="s">
        <v>13</v>
      </c>
      <c r="F122" s="4" t="str">
        <f>IF($B$3="Con plantas de celulosa",Auxiliar!F119,IF($B$3="Sin plantas de celulosa",Auxiliar!M119,""))</f>
        <v/>
      </c>
      <c r="G122" s="4" t="str">
        <f>IF($B$3="Con plantas de celulosa",Auxiliar!G119,IF($B$3="Sin plantas de celulosa",Auxiliar!N119,""))</f>
        <v/>
      </c>
      <c r="H122" s="7" t="str">
        <f t="shared" si="16"/>
        <v/>
      </c>
      <c r="J122" s="16" t="str">
        <f t="shared" si="17"/>
        <v>CueroMuy Grandes</v>
      </c>
      <c r="K122" s="16" t="str">
        <f t="shared" si="18"/>
        <v>CueroSolar Térmica</v>
      </c>
      <c r="L122" s="16" t="str">
        <f t="shared" si="19"/>
        <v>CueroOtros Equipos de Calor</v>
      </c>
      <c r="M122" s="16" t="str">
        <f t="shared" si="20"/>
        <v>Muy GrandesSolar Térmica</v>
      </c>
      <c r="N122" s="16" t="str">
        <f t="shared" si="21"/>
        <v>Muy GrandesOtros Equipos de Calor</v>
      </c>
      <c r="O122" s="16" t="str">
        <f t="shared" si="22"/>
        <v>Otros Equipos de CalorSolar Térmica</v>
      </c>
      <c r="P122" s="16" t="str">
        <f t="shared" si="13"/>
        <v>Muy GrandesOtros Equipos de CalorSolar Térmica</v>
      </c>
      <c r="Q122" s="16" t="str">
        <f t="shared" si="14"/>
        <v>CueroOtros Equipos de CalorSolar Térmica</v>
      </c>
      <c r="R122" s="16" t="str">
        <f t="shared" si="15"/>
        <v>CueroMuy GrandesOtros Equipos de CalorSolar Térmica</v>
      </c>
      <c r="S122" s="13" t="str">
        <f t="shared" si="23"/>
        <v/>
      </c>
      <c r="T122" s="13" t="str">
        <f t="shared" si="24"/>
        <v/>
      </c>
      <c r="U122" s="14" t="e">
        <f t="shared" si="25"/>
        <v>#VALUE!</v>
      </c>
    </row>
    <row r="123" spans="2:21" x14ac:dyDescent="0.25">
      <c r="B123" s="3" t="s">
        <v>31</v>
      </c>
      <c r="C123" s="3" t="s">
        <v>24</v>
      </c>
      <c r="D123" s="3" t="s">
        <v>27</v>
      </c>
      <c r="E123" s="3" t="s">
        <v>15</v>
      </c>
      <c r="F123" s="4" t="str">
        <f>IF($B$3="Con plantas de celulosa",Auxiliar!F120,IF($B$3="Sin plantas de celulosa",Auxiliar!M120,""))</f>
        <v/>
      </c>
      <c r="G123" s="4" t="str">
        <f>IF($B$3="Con plantas de celulosa",Auxiliar!G120,IF($B$3="Sin plantas de celulosa",Auxiliar!N120,""))</f>
        <v/>
      </c>
      <c r="H123" s="7" t="str">
        <f t="shared" si="16"/>
        <v/>
      </c>
      <c r="J123" s="16" t="str">
        <f t="shared" si="17"/>
        <v>CueroMuy Grandes</v>
      </c>
      <c r="K123" s="16" t="str">
        <f t="shared" si="18"/>
        <v>CueroSolar Térmica</v>
      </c>
      <c r="L123" s="16" t="str">
        <f t="shared" si="19"/>
        <v>CueroUsos No Productivos</v>
      </c>
      <c r="M123" s="16" t="str">
        <f t="shared" si="20"/>
        <v>Muy GrandesSolar Térmica</v>
      </c>
      <c r="N123" s="16" t="str">
        <f t="shared" si="21"/>
        <v>Muy GrandesUsos No Productivos</v>
      </c>
      <c r="O123" s="16" t="str">
        <f t="shared" si="22"/>
        <v>Usos No ProductivosSolar Térmica</v>
      </c>
      <c r="P123" s="16" t="str">
        <f t="shared" si="13"/>
        <v>Muy GrandesUsos No ProductivosSolar Térmica</v>
      </c>
      <c r="Q123" s="16" t="str">
        <f t="shared" si="14"/>
        <v>CueroUsos No ProductivosSolar Térmica</v>
      </c>
      <c r="R123" s="16" t="str">
        <f t="shared" si="15"/>
        <v>CueroMuy GrandesUsos No ProductivosSolar Térmica</v>
      </c>
      <c r="S123" s="13" t="str">
        <f t="shared" si="23"/>
        <v/>
      </c>
      <c r="T123" s="13" t="str">
        <f t="shared" si="24"/>
        <v/>
      </c>
      <c r="U123" s="14" t="e">
        <f t="shared" si="25"/>
        <v>#VALUE!</v>
      </c>
    </row>
    <row r="124" spans="2:21" x14ac:dyDescent="0.25">
      <c r="B124" s="3" t="s">
        <v>31</v>
      </c>
      <c r="C124" s="3" t="s">
        <v>28</v>
      </c>
      <c r="D124" s="3" t="s">
        <v>8</v>
      </c>
      <c r="E124" s="3" t="s">
        <v>11</v>
      </c>
      <c r="F124" s="4" t="str">
        <f>IF($B$3="Con plantas de celulosa",Auxiliar!F121,IF($B$3="Sin plantas de celulosa",Auxiliar!M121,""))</f>
        <v/>
      </c>
      <c r="G124" s="4" t="str">
        <f>IF($B$3="Con plantas de celulosa",Auxiliar!G121,IF($B$3="Sin plantas de celulosa",Auxiliar!N121,""))</f>
        <v/>
      </c>
      <c r="H124" s="7" t="str">
        <f t="shared" si="16"/>
        <v/>
      </c>
      <c r="J124" s="16" t="str">
        <f t="shared" si="17"/>
        <v>CueroPequeños</v>
      </c>
      <c r="K124" s="16" t="str">
        <f t="shared" si="18"/>
        <v>CueroElectricidad</v>
      </c>
      <c r="L124" s="16" t="str">
        <f t="shared" si="19"/>
        <v>CueroFuerza Motriz</v>
      </c>
      <c r="M124" s="16" t="str">
        <f t="shared" si="20"/>
        <v>PequeñosElectricidad</v>
      </c>
      <c r="N124" s="16" t="str">
        <f t="shared" si="21"/>
        <v>PequeñosFuerza Motriz</v>
      </c>
      <c r="O124" s="16" t="str">
        <f t="shared" si="22"/>
        <v>Fuerza MotrizElectricidad</v>
      </c>
      <c r="P124" s="16" t="str">
        <f t="shared" si="13"/>
        <v>PequeñosFuerza MotrizElectricidad</v>
      </c>
      <c r="Q124" s="16" t="str">
        <f t="shared" si="14"/>
        <v>CueroFuerza MotrizElectricidad</v>
      </c>
      <c r="R124" s="16" t="str">
        <f t="shared" si="15"/>
        <v>CueroPequeñosFuerza MotrizElectricidad</v>
      </c>
      <c r="S124" s="13" t="str">
        <f t="shared" si="23"/>
        <v/>
      </c>
      <c r="T124" s="13" t="str">
        <f t="shared" si="24"/>
        <v/>
      </c>
      <c r="U124" s="14" t="e">
        <f t="shared" si="25"/>
        <v>#VALUE!</v>
      </c>
    </row>
    <row r="125" spans="2:21" x14ac:dyDescent="0.25">
      <c r="B125" s="3" t="s">
        <v>31</v>
      </c>
      <c r="C125" s="3" t="s">
        <v>28</v>
      </c>
      <c r="D125" s="3" t="s">
        <v>8</v>
      </c>
      <c r="E125" s="3" t="s">
        <v>12</v>
      </c>
      <c r="F125" s="4" t="str">
        <f>IF($B$3="Con plantas de celulosa",Auxiliar!F122,IF($B$3="Sin plantas de celulosa",Auxiliar!M122,""))</f>
        <v/>
      </c>
      <c r="G125" s="4" t="str">
        <f>IF($B$3="Con plantas de celulosa",Auxiliar!G122,IF($B$3="Sin plantas de celulosa",Auxiliar!N122,""))</f>
        <v/>
      </c>
      <c r="H125" s="7" t="str">
        <f t="shared" si="16"/>
        <v/>
      </c>
      <c r="J125" s="16" t="str">
        <f t="shared" si="17"/>
        <v>CueroPequeños</v>
      </c>
      <c r="K125" s="16" t="str">
        <f t="shared" si="18"/>
        <v>CueroElectricidad</v>
      </c>
      <c r="L125" s="16" t="str">
        <f t="shared" si="19"/>
        <v>CueroIluminación</v>
      </c>
      <c r="M125" s="16" t="str">
        <f t="shared" si="20"/>
        <v>PequeñosElectricidad</v>
      </c>
      <c r="N125" s="16" t="str">
        <f t="shared" si="21"/>
        <v>PequeñosIluminación</v>
      </c>
      <c r="O125" s="16" t="str">
        <f t="shared" si="22"/>
        <v>IluminaciónElectricidad</v>
      </c>
      <c r="P125" s="16" t="str">
        <f t="shared" si="13"/>
        <v>PequeñosIluminaciónElectricidad</v>
      </c>
      <c r="Q125" s="16" t="str">
        <f t="shared" si="14"/>
        <v>CueroIluminaciónElectricidad</v>
      </c>
      <c r="R125" s="16" t="str">
        <f t="shared" si="15"/>
        <v>CueroPequeñosIluminaciónElectricidad</v>
      </c>
      <c r="S125" s="13" t="str">
        <f t="shared" si="23"/>
        <v/>
      </c>
      <c r="T125" s="13" t="str">
        <f t="shared" si="24"/>
        <v/>
      </c>
      <c r="U125" s="14" t="e">
        <f t="shared" si="25"/>
        <v>#VALUE!</v>
      </c>
    </row>
    <row r="126" spans="2:21" x14ac:dyDescent="0.25">
      <c r="B126" s="3" t="s">
        <v>31</v>
      </c>
      <c r="C126" s="3" t="s">
        <v>28</v>
      </c>
      <c r="D126" s="3" t="s">
        <v>8</v>
      </c>
      <c r="E126" s="3" t="s">
        <v>15</v>
      </c>
      <c r="F126" s="4" t="str">
        <f>IF($B$3="Con plantas de celulosa",Auxiliar!F123,IF($B$3="Sin plantas de celulosa",Auxiliar!M123,""))</f>
        <v/>
      </c>
      <c r="G126" s="4" t="str">
        <f>IF($B$3="Con plantas de celulosa",Auxiliar!G123,IF($B$3="Sin plantas de celulosa",Auxiliar!N123,""))</f>
        <v/>
      </c>
      <c r="H126" s="7" t="str">
        <f t="shared" si="16"/>
        <v/>
      </c>
      <c r="J126" s="16" t="str">
        <f t="shared" si="17"/>
        <v>CueroPequeños</v>
      </c>
      <c r="K126" s="16" t="str">
        <f t="shared" si="18"/>
        <v>CueroElectricidad</v>
      </c>
      <c r="L126" s="16" t="str">
        <f t="shared" si="19"/>
        <v>CueroUsos No Productivos</v>
      </c>
      <c r="M126" s="16" t="str">
        <f t="shared" si="20"/>
        <v>PequeñosElectricidad</v>
      </c>
      <c r="N126" s="16" t="str">
        <f t="shared" si="21"/>
        <v>PequeñosUsos No Productivos</v>
      </c>
      <c r="O126" s="16" t="str">
        <f t="shared" si="22"/>
        <v>Usos No ProductivosElectricidad</v>
      </c>
      <c r="P126" s="16" t="str">
        <f t="shared" si="13"/>
        <v>PequeñosUsos No ProductivosElectricidad</v>
      </c>
      <c r="Q126" s="16" t="str">
        <f t="shared" si="14"/>
        <v>CueroUsos No ProductivosElectricidad</v>
      </c>
      <c r="R126" s="16" t="str">
        <f t="shared" si="15"/>
        <v>CueroPequeñosUsos No ProductivosElectricidad</v>
      </c>
      <c r="S126" s="13" t="str">
        <f t="shared" si="23"/>
        <v/>
      </c>
      <c r="T126" s="13" t="str">
        <f t="shared" si="24"/>
        <v/>
      </c>
      <c r="U126" s="14" t="e">
        <f t="shared" si="25"/>
        <v>#VALUE!</v>
      </c>
    </row>
    <row r="127" spans="2:21" x14ac:dyDescent="0.25">
      <c r="B127" s="3" t="s">
        <v>31</v>
      </c>
      <c r="C127" s="3" t="s">
        <v>28</v>
      </c>
      <c r="D127" s="3" t="s">
        <v>21</v>
      </c>
      <c r="E127" s="3" t="s">
        <v>15</v>
      </c>
      <c r="F127" s="4" t="str">
        <f>IF($B$3="Con plantas de celulosa",Auxiliar!F124,IF($B$3="Sin plantas de celulosa",Auxiliar!M124,""))</f>
        <v/>
      </c>
      <c r="G127" s="4" t="str">
        <f>IF($B$3="Con plantas de celulosa",Auxiliar!G124,IF($B$3="Sin plantas de celulosa",Auxiliar!N124,""))</f>
        <v/>
      </c>
      <c r="H127" s="7" t="str">
        <f t="shared" si="16"/>
        <v/>
      </c>
      <c r="J127" s="16" t="str">
        <f t="shared" si="17"/>
        <v>CueroPequeños</v>
      </c>
      <c r="K127" s="16" t="str">
        <f t="shared" si="18"/>
        <v>CueroSupergás</v>
      </c>
      <c r="L127" s="16" t="str">
        <f t="shared" si="19"/>
        <v>CueroUsos No Productivos</v>
      </c>
      <c r="M127" s="16" t="str">
        <f t="shared" si="20"/>
        <v>PequeñosSupergás</v>
      </c>
      <c r="N127" s="16" t="str">
        <f t="shared" si="21"/>
        <v>PequeñosUsos No Productivos</v>
      </c>
      <c r="O127" s="16" t="str">
        <f t="shared" si="22"/>
        <v>Usos No ProductivosSupergás</v>
      </c>
      <c r="P127" s="16" t="str">
        <f t="shared" si="13"/>
        <v>PequeñosUsos No ProductivosSupergás</v>
      </c>
      <c r="Q127" s="16" t="str">
        <f t="shared" si="14"/>
        <v>CueroUsos No ProductivosSupergás</v>
      </c>
      <c r="R127" s="16" t="str">
        <f t="shared" si="15"/>
        <v>CueroPequeñosUsos No ProductivosSupergás</v>
      </c>
      <c r="S127" s="13" t="str">
        <f t="shared" si="23"/>
        <v/>
      </c>
      <c r="T127" s="13" t="str">
        <f t="shared" si="24"/>
        <v/>
      </c>
      <c r="U127" s="14" t="e">
        <f t="shared" si="25"/>
        <v>#VALUE!</v>
      </c>
    </row>
    <row r="128" spans="2:21" x14ac:dyDescent="0.25">
      <c r="B128" s="3" t="s">
        <v>32</v>
      </c>
      <c r="C128" s="3" t="s">
        <v>7</v>
      </c>
      <c r="D128" s="3" t="s">
        <v>8</v>
      </c>
      <c r="E128" s="3" t="s">
        <v>9</v>
      </c>
      <c r="F128" s="4" t="str">
        <f>IF($B$3="Con plantas de celulosa",Auxiliar!F125,IF($B$3="Sin plantas de celulosa",Auxiliar!M125,""))</f>
        <v/>
      </c>
      <c r="G128" s="4" t="str">
        <f>IF($B$3="Con plantas de celulosa",Auxiliar!G125,IF($B$3="Sin plantas de celulosa",Auxiliar!N125,""))</f>
        <v/>
      </c>
      <c r="H128" s="7" t="str">
        <f t="shared" si="16"/>
        <v/>
      </c>
      <c r="J128" s="16" t="str">
        <f t="shared" si="17"/>
        <v>FrigoríficosGrandes</v>
      </c>
      <c r="K128" s="16" t="str">
        <f t="shared" si="18"/>
        <v>FrigoríficosElectricidad</v>
      </c>
      <c r="L128" s="16" t="str">
        <f t="shared" si="19"/>
        <v>FrigoríficosCalor Directo</v>
      </c>
      <c r="M128" s="16" t="str">
        <f t="shared" si="20"/>
        <v>GrandesElectricidad</v>
      </c>
      <c r="N128" s="16" t="str">
        <f t="shared" si="21"/>
        <v>GrandesCalor Directo</v>
      </c>
      <c r="O128" s="16" t="str">
        <f t="shared" si="22"/>
        <v>Calor DirectoElectricidad</v>
      </c>
      <c r="P128" s="16" t="str">
        <f t="shared" si="13"/>
        <v>GrandesCalor DirectoElectricidad</v>
      </c>
      <c r="Q128" s="16" t="str">
        <f t="shared" si="14"/>
        <v>FrigoríficosCalor DirectoElectricidad</v>
      </c>
      <c r="R128" s="16" t="str">
        <f t="shared" si="15"/>
        <v>FrigoríficosGrandesCalor DirectoElectricidad</v>
      </c>
      <c r="S128" s="13" t="str">
        <f t="shared" si="23"/>
        <v/>
      </c>
      <c r="T128" s="13" t="str">
        <f t="shared" si="24"/>
        <v/>
      </c>
      <c r="U128" s="14" t="e">
        <f t="shared" si="25"/>
        <v>#VALUE!</v>
      </c>
    </row>
    <row r="129" spans="2:21" x14ac:dyDescent="0.25">
      <c r="B129" s="3" t="s">
        <v>32</v>
      </c>
      <c r="C129" s="3" t="s">
        <v>7</v>
      </c>
      <c r="D129" s="3" t="s">
        <v>8</v>
      </c>
      <c r="E129" s="3" t="s">
        <v>10</v>
      </c>
      <c r="F129" s="4" t="str">
        <f>IF($B$3="Con plantas de celulosa",Auxiliar!F126,IF($B$3="Sin plantas de celulosa",Auxiliar!M126,""))</f>
        <v/>
      </c>
      <c r="G129" s="4" t="str">
        <f>IF($B$3="Con plantas de celulosa",Auxiliar!G126,IF($B$3="Sin plantas de celulosa",Auxiliar!N126,""))</f>
        <v/>
      </c>
      <c r="H129" s="7" t="str">
        <f t="shared" si="16"/>
        <v/>
      </c>
      <c r="J129" s="16" t="str">
        <f t="shared" si="17"/>
        <v>FrigoríficosGrandes</v>
      </c>
      <c r="K129" s="16" t="str">
        <f t="shared" si="18"/>
        <v>FrigoríficosElectricidad</v>
      </c>
      <c r="L129" s="16" t="str">
        <f t="shared" si="19"/>
        <v>FrigoríficosFrío de Proceso</v>
      </c>
      <c r="M129" s="16" t="str">
        <f t="shared" si="20"/>
        <v>GrandesElectricidad</v>
      </c>
      <c r="N129" s="16" t="str">
        <f t="shared" si="21"/>
        <v>GrandesFrío de Proceso</v>
      </c>
      <c r="O129" s="16" t="str">
        <f t="shared" si="22"/>
        <v>Frío de ProcesoElectricidad</v>
      </c>
      <c r="P129" s="16" t="str">
        <f t="shared" si="13"/>
        <v>GrandesFrío de ProcesoElectricidad</v>
      </c>
      <c r="Q129" s="16" t="str">
        <f t="shared" si="14"/>
        <v>FrigoríficosFrío de ProcesoElectricidad</v>
      </c>
      <c r="R129" s="16" t="str">
        <f t="shared" si="15"/>
        <v>FrigoríficosGrandesFrío de ProcesoElectricidad</v>
      </c>
      <c r="S129" s="13" t="str">
        <f t="shared" si="23"/>
        <v/>
      </c>
      <c r="T129" s="13" t="str">
        <f t="shared" si="24"/>
        <v/>
      </c>
      <c r="U129" s="14" t="e">
        <f t="shared" si="25"/>
        <v>#VALUE!</v>
      </c>
    </row>
    <row r="130" spans="2:21" x14ac:dyDescent="0.25">
      <c r="B130" s="3" t="s">
        <v>32</v>
      </c>
      <c r="C130" s="3" t="s">
        <v>7</v>
      </c>
      <c r="D130" s="3" t="s">
        <v>8</v>
      </c>
      <c r="E130" s="3" t="s">
        <v>11</v>
      </c>
      <c r="F130" s="4" t="str">
        <f>IF($B$3="Con plantas de celulosa",Auxiliar!F127,IF($B$3="Sin plantas de celulosa",Auxiliar!M127,""))</f>
        <v/>
      </c>
      <c r="G130" s="4" t="str">
        <f>IF($B$3="Con plantas de celulosa",Auxiliar!G127,IF($B$3="Sin plantas de celulosa",Auxiliar!N127,""))</f>
        <v/>
      </c>
      <c r="H130" s="7" t="str">
        <f t="shared" si="16"/>
        <v/>
      </c>
      <c r="J130" s="16" t="str">
        <f t="shared" si="17"/>
        <v>FrigoríficosGrandes</v>
      </c>
      <c r="K130" s="16" t="str">
        <f t="shared" si="18"/>
        <v>FrigoríficosElectricidad</v>
      </c>
      <c r="L130" s="16" t="str">
        <f t="shared" si="19"/>
        <v>FrigoríficosFuerza Motriz</v>
      </c>
      <c r="M130" s="16" t="str">
        <f t="shared" si="20"/>
        <v>GrandesElectricidad</v>
      </c>
      <c r="N130" s="16" t="str">
        <f t="shared" si="21"/>
        <v>GrandesFuerza Motriz</v>
      </c>
      <c r="O130" s="16" t="str">
        <f t="shared" si="22"/>
        <v>Fuerza MotrizElectricidad</v>
      </c>
      <c r="P130" s="16" t="str">
        <f t="shared" si="13"/>
        <v>GrandesFuerza MotrizElectricidad</v>
      </c>
      <c r="Q130" s="16" t="str">
        <f t="shared" si="14"/>
        <v>FrigoríficosFuerza MotrizElectricidad</v>
      </c>
      <c r="R130" s="16" t="str">
        <f t="shared" si="15"/>
        <v>FrigoríficosGrandesFuerza MotrizElectricidad</v>
      </c>
      <c r="S130" s="13" t="str">
        <f t="shared" si="23"/>
        <v/>
      </c>
      <c r="T130" s="13" t="str">
        <f t="shared" si="24"/>
        <v/>
      </c>
      <c r="U130" s="14" t="e">
        <f t="shared" si="25"/>
        <v>#VALUE!</v>
      </c>
    </row>
    <row r="131" spans="2:21" x14ac:dyDescent="0.25">
      <c r="B131" s="3" t="s">
        <v>32</v>
      </c>
      <c r="C131" s="3" t="s">
        <v>7</v>
      </c>
      <c r="D131" s="3" t="s">
        <v>8</v>
      </c>
      <c r="E131" s="3" t="s">
        <v>12</v>
      </c>
      <c r="F131" s="4" t="str">
        <f>IF($B$3="Con plantas de celulosa",Auxiliar!F128,IF($B$3="Sin plantas de celulosa",Auxiliar!M128,""))</f>
        <v/>
      </c>
      <c r="G131" s="4" t="str">
        <f>IF($B$3="Con plantas de celulosa",Auxiliar!G128,IF($B$3="Sin plantas de celulosa",Auxiliar!N128,""))</f>
        <v/>
      </c>
      <c r="H131" s="7" t="str">
        <f t="shared" si="16"/>
        <v/>
      </c>
      <c r="J131" s="16" t="str">
        <f t="shared" si="17"/>
        <v>FrigoríficosGrandes</v>
      </c>
      <c r="K131" s="16" t="str">
        <f t="shared" si="18"/>
        <v>FrigoríficosElectricidad</v>
      </c>
      <c r="L131" s="16" t="str">
        <f t="shared" si="19"/>
        <v>FrigoríficosIluminación</v>
      </c>
      <c r="M131" s="16" t="str">
        <f t="shared" si="20"/>
        <v>GrandesElectricidad</v>
      </c>
      <c r="N131" s="16" t="str">
        <f t="shared" si="21"/>
        <v>GrandesIluminación</v>
      </c>
      <c r="O131" s="16" t="str">
        <f t="shared" si="22"/>
        <v>IluminaciónElectricidad</v>
      </c>
      <c r="P131" s="16" t="str">
        <f t="shared" si="13"/>
        <v>GrandesIluminaciónElectricidad</v>
      </c>
      <c r="Q131" s="16" t="str">
        <f t="shared" si="14"/>
        <v>FrigoríficosIluminaciónElectricidad</v>
      </c>
      <c r="R131" s="16" t="str">
        <f t="shared" si="15"/>
        <v>FrigoríficosGrandesIluminaciónElectricidad</v>
      </c>
      <c r="S131" s="13" t="str">
        <f t="shared" si="23"/>
        <v/>
      </c>
      <c r="T131" s="13" t="str">
        <f t="shared" si="24"/>
        <v/>
      </c>
      <c r="U131" s="14" t="e">
        <f t="shared" si="25"/>
        <v>#VALUE!</v>
      </c>
    </row>
    <row r="132" spans="2:21" x14ac:dyDescent="0.25">
      <c r="B132" s="3" t="s">
        <v>32</v>
      </c>
      <c r="C132" s="3" t="s">
        <v>7</v>
      </c>
      <c r="D132" s="3" t="s">
        <v>8</v>
      </c>
      <c r="E132" s="3" t="s">
        <v>13</v>
      </c>
      <c r="F132" s="4" t="str">
        <f>IF($B$3="Con plantas de celulosa",Auxiliar!F129,IF($B$3="Sin plantas de celulosa",Auxiliar!M129,""))</f>
        <v/>
      </c>
      <c r="G132" s="4" t="str">
        <f>IF($B$3="Con plantas de celulosa",Auxiliar!G129,IF($B$3="Sin plantas de celulosa",Auxiliar!N129,""))</f>
        <v/>
      </c>
      <c r="H132" s="7" t="str">
        <f t="shared" si="16"/>
        <v/>
      </c>
      <c r="J132" s="16" t="str">
        <f t="shared" si="17"/>
        <v>FrigoríficosGrandes</v>
      </c>
      <c r="K132" s="16" t="str">
        <f t="shared" si="18"/>
        <v>FrigoríficosElectricidad</v>
      </c>
      <c r="L132" s="16" t="str">
        <f t="shared" si="19"/>
        <v>FrigoríficosOtros Equipos de Calor</v>
      </c>
      <c r="M132" s="16" t="str">
        <f t="shared" si="20"/>
        <v>GrandesElectricidad</v>
      </c>
      <c r="N132" s="16" t="str">
        <f t="shared" si="21"/>
        <v>GrandesOtros Equipos de Calor</v>
      </c>
      <c r="O132" s="16" t="str">
        <f t="shared" si="22"/>
        <v>Otros Equipos de CalorElectricidad</v>
      </c>
      <c r="P132" s="16" t="str">
        <f t="shared" si="13"/>
        <v>GrandesOtros Equipos de CalorElectricidad</v>
      </c>
      <c r="Q132" s="16" t="str">
        <f t="shared" si="14"/>
        <v>FrigoríficosOtros Equipos de CalorElectricidad</v>
      </c>
      <c r="R132" s="16" t="str">
        <f t="shared" si="15"/>
        <v>FrigoríficosGrandesOtros Equipos de CalorElectricidad</v>
      </c>
      <c r="S132" s="13" t="str">
        <f t="shared" si="23"/>
        <v/>
      </c>
      <c r="T132" s="13" t="str">
        <f t="shared" si="24"/>
        <v/>
      </c>
      <c r="U132" s="14" t="e">
        <f t="shared" si="25"/>
        <v>#VALUE!</v>
      </c>
    </row>
    <row r="133" spans="2:21" x14ac:dyDescent="0.25">
      <c r="B133" s="3" t="s">
        <v>32</v>
      </c>
      <c r="C133" s="3" t="s">
        <v>7</v>
      </c>
      <c r="D133" s="3" t="s">
        <v>8</v>
      </c>
      <c r="E133" s="3" t="s">
        <v>14</v>
      </c>
      <c r="F133" s="4" t="str">
        <f>IF($B$3="Con plantas de celulosa",Auxiliar!F130,IF($B$3="Sin plantas de celulosa",Auxiliar!M130,""))</f>
        <v/>
      </c>
      <c r="G133" s="4" t="str">
        <f>IF($B$3="Con plantas de celulosa",Auxiliar!G130,IF($B$3="Sin plantas de celulosa",Auxiliar!N130,""))</f>
        <v/>
      </c>
      <c r="H133" s="7" t="str">
        <f t="shared" si="16"/>
        <v/>
      </c>
      <c r="J133" s="16" t="str">
        <f t="shared" si="17"/>
        <v>FrigoríficosGrandes</v>
      </c>
      <c r="K133" s="16" t="str">
        <f t="shared" si="18"/>
        <v>FrigoríficosElectricidad</v>
      </c>
      <c r="L133" s="16" t="str">
        <f t="shared" si="19"/>
        <v>FrigoríficosTransporte Interno</v>
      </c>
      <c r="M133" s="16" t="str">
        <f t="shared" si="20"/>
        <v>GrandesElectricidad</v>
      </c>
      <c r="N133" s="16" t="str">
        <f t="shared" si="21"/>
        <v>GrandesTransporte Interno</v>
      </c>
      <c r="O133" s="16" t="str">
        <f t="shared" si="22"/>
        <v>Transporte InternoElectricidad</v>
      </c>
      <c r="P133" s="16" t="str">
        <f t="shared" si="13"/>
        <v>GrandesTransporte InternoElectricidad</v>
      </c>
      <c r="Q133" s="16" t="str">
        <f t="shared" si="14"/>
        <v>FrigoríficosTransporte InternoElectricidad</v>
      </c>
      <c r="R133" s="16" t="str">
        <f t="shared" si="15"/>
        <v>FrigoríficosGrandesTransporte InternoElectricidad</v>
      </c>
      <c r="S133" s="13" t="str">
        <f t="shared" si="23"/>
        <v/>
      </c>
      <c r="T133" s="13" t="str">
        <f t="shared" si="24"/>
        <v/>
      </c>
      <c r="U133" s="14" t="e">
        <f t="shared" si="25"/>
        <v>#VALUE!</v>
      </c>
    </row>
    <row r="134" spans="2:21" x14ac:dyDescent="0.25">
      <c r="B134" s="3" t="s">
        <v>32</v>
      </c>
      <c r="C134" s="3" t="s">
        <v>7</v>
      </c>
      <c r="D134" s="3" t="s">
        <v>8</v>
      </c>
      <c r="E134" s="3" t="s">
        <v>15</v>
      </c>
      <c r="F134" s="4" t="str">
        <f>IF($B$3="Con plantas de celulosa",Auxiliar!F131,IF($B$3="Sin plantas de celulosa",Auxiliar!M131,""))</f>
        <v/>
      </c>
      <c r="G134" s="4" t="str">
        <f>IF($B$3="Con plantas de celulosa",Auxiliar!G131,IF($B$3="Sin plantas de celulosa",Auxiliar!N131,""))</f>
        <v/>
      </c>
      <c r="H134" s="7" t="str">
        <f t="shared" si="16"/>
        <v/>
      </c>
      <c r="J134" s="16" t="str">
        <f t="shared" si="17"/>
        <v>FrigoríficosGrandes</v>
      </c>
      <c r="K134" s="16" t="str">
        <f t="shared" si="18"/>
        <v>FrigoríficosElectricidad</v>
      </c>
      <c r="L134" s="16" t="str">
        <f t="shared" si="19"/>
        <v>FrigoríficosUsos No Productivos</v>
      </c>
      <c r="M134" s="16" t="str">
        <f t="shared" si="20"/>
        <v>GrandesElectricidad</v>
      </c>
      <c r="N134" s="16" t="str">
        <f t="shared" si="21"/>
        <v>GrandesUsos No Productivos</v>
      </c>
      <c r="O134" s="16" t="str">
        <f t="shared" si="22"/>
        <v>Usos No ProductivosElectricidad</v>
      </c>
      <c r="P134" s="16" t="str">
        <f t="shared" si="13"/>
        <v>GrandesUsos No ProductivosElectricidad</v>
      </c>
      <c r="Q134" s="16" t="str">
        <f t="shared" si="14"/>
        <v>FrigoríficosUsos No ProductivosElectricidad</v>
      </c>
      <c r="R134" s="16" t="str">
        <f t="shared" si="15"/>
        <v>FrigoríficosGrandesUsos No ProductivosElectricidad</v>
      </c>
      <c r="S134" s="13" t="str">
        <f t="shared" si="23"/>
        <v/>
      </c>
      <c r="T134" s="13" t="str">
        <f t="shared" si="24"/>
        <v/>
      </c>
      <c r="U134" s="14" t="e">
        <f t="shared" si="25"/>
        <v>#VALUE!</v>
      </c>
    </row>
    <row r="135" spans="2:21" x14ac:dyDescent="0.25">
      <c r="B135" s="3" t="s">
        <v>32</v>
      </c>
      <c r="C135" s="3" t="s">
        <v>7</v>
      </c>
      <c r="D135" s="3" t="s">
        <v>16</v>
      </c>
      <c r="E135" s="3" t="s">
        <v>17</v>
      </c>
      <c r="F135" s="4" t="str">
        <f>IF($B$3="Con plantas de celulosa",Auxiliar!F132,IF($B$3="Sin plantas de celulosa",Auxiliar!M132,""))</f>
        <v/>
      </c>
      <c r="G135" s="4" t="str">
        <f>IF($B$3="Con plantas de celulosa",Auxiliar!G132,IF($B$3="Sin plantas de celulosa",Auxiliar!N132,""))</f>
        <v/>
      </c>
      <c r="H135" s="7" t="str">
        <f t="shared" si="16"/>
        <v/>
      </c>
      <c r="J135" s="16" t="str">
        <f t="shared" si="17"/>
        <v>FrigoríficosGrandes</v>
      </c>
      <c r="K135" s="16" t="str">
        <f t="shared" si="18"/>
        <v>FrigoríficosFuel Oil</v>
      </c>
      <c r="L135" s="16" t="str">
        <f t="shared" si="19"/>
        <v>FrigoríficosGeneración de Vapor</v>
      </c>
      <c r="M135" s="16" t="str">
        <f t="shared" si="20"/>
        <v>GrandesFuel Oil</v>
      </c>
      <c r="N135" s="16" t="str">
        <f t="shared" si="21"/>
        <v>GrandesGeneración de Vapor</v>
      </c>
      <c r="O135" s="16" t="str">
        <f t="shared" si="22"/>
        <v>Generación de VaporFuel Oil</v>
      </c>
      <c r="P135" s="16" t="str">
        <f t="shared" ref="P135:P198" si="26">C135&amp;E135&amp;D135</f>
        <v>GrandesGeneración de VaporFuel Oil</v>
      </c>
      <c r="Q135" s="16" t="str">
        <f t="shared" ref="Q135:Q198" si="27">B135&amp;E135&amp;D135</f>
        <v>FrigoríficosGeneración de VaporFuel Oil</v>
      </c>
      <c r="R135" s="16" t="str">
        <f t="shared" ref="R135:R198" si="28">B135&amp;C135&amp;E135&amp;D135</f>
        <v>FrigoríficosGrandesGeneración de VaporFuel Oil</v>
      </c>
      <c r="S135" s="13" t="str">
        <f t="shared" si="23"/>
        <v/>
      </c>
      <c r="T135" s="13" t="str">
        <f t="shared" si="24"/>
        <v/>
      </c>
      <c r="U135" s="14" t="e">
        <f t="shared" si="25"/>
        <v>#VALUE!</v>
      </c>
    </row>
    <row r="136" spans="2:21" x14ac:dyDescent="0.25">
      <c r="B136" s="3" t="s">
        <v>32</v>
      </c>
      <c r="C136" s="3" t="s">
        <v>7</v>
      </c>
      <c r="D136" s="3" t="s">
        <v>18</v>
      </c>
      <c r="E136" s="3" t="s">
        <v>14</v>
      </c>
      <c r="F136" s="4" t="str">
        <f>IF($B$3="Con plantas de celulosa",Auxiliar!F133,IF($B$3="Sin plantas de celulosa",Auxiliar!M133,""))</f>
        <v/>
      </c>
      <c r="G136" s="4" t="str">
        <f>IF($B$3="Con plantas de celulosa",Auxiliar!G133,IF($B$3="Sin plantas de celulosa",Auxiliar!N133,""))</f>
        <v/>
      </c>
      <c r="H136" s="7" t="str">
        <f t="shared" ref="H136:H199" si="29">IFERROR(G136/F136,"")</f>
        <v/>
      </c>
      <c r="J136" s="16" t="str">
        <f t="shared" ref="J136:J199" si="30">B136&amp;C136</f>
        <v>FrigoríficosGrandes</v>
      </c>
      <c r="K136" s="16" t="str">
        <f t="shared" ref="K136:K199" si="31">B136&amp;D136</f>
        <v>FrigoríficosGasolina</v>
      </c>
      <c r="L136" s="16" t="str">
        <f t="shared" ref="L136:L199" si="32">B136&amp;E136</f>
        <v>FrigoríficosTransporte Interno</v>
      </c>
      <c r="M136" s="16" t="str">
        <f t="shared" ref="M136:M199" si="33">C136&amp;D136</f>
        <v>GrandesGasolina</v>
      </c>
      <c r="N136" s="16" t="str">
        <f t="shared" ref="N136:N199" si="34">C136&amp;E136</f>
        <v>GrandesTransporte Interno</v>
      </c>
      <c r="O136" s="16" t="str">
        <f t="shared" ref="O136:O199" si="35">E136&amp;D136</f>
        <v>Transporte InternoGasolina</v>
      </c>
      <c r="P136" s="16" t="str">
        <f t="shared" si="26"/>
        <v>GrandesTransporte InternoGasolina</v>
      </c>
      <c r="Q136" s="16" t="str">
        <f t="shared" si="27"/>
        <v>FrigoríficosTransporte InternoGasolina</v>
      </c>
      <c r="R136" s="16" t="str">
        <f t="shared" si="28"/>
        <v>FrigoríficosGrandesTransporte InternoGasolina</v>
      </c>
      <c r="S136" s="13" t="str">
        <f t="shared" ref="S136:S199" si="36">F136</f>
        <v/>
      </c>
      <c r="T136" s="13" t="str">
        <f t="shared" ref="T136:T199" si="37">G136</f>
        <v/>
      </c>
      <c r="U136" s="14" t="e">
        <f t="shared" ref="U136:U199" si="38">T136/S136</f>
        <v>#VALUE!</v>
      </c>
    </row>
    <row r="137" spans="2:21" x14ac:dyDescent="0.25">
      <c r="B137" s="3" t="s">
        <v>32</v>
      </c>
      <c r="C137" s="3" t="s">
        <v>7</v>
      </c>
      <c r="D137" s="3" t="s">
        <v>18</v>
      </c>
      <c r="E137" s="3" t="s">
        <v>15</v>
      </c>
      <c r="F137" s="4" t="str">
        <f>IF($B$3="Con plantas de celulosa",Auxiliar!F134,IF($B$3="Sin plantas de celulosa",Auxiliar!M134,""))</f>
        <v/>
      </c>
      <c r="G137" s="4" t="str">
        <f>IF($B$3="Con plantas de celulosa",Auxiliar!G134,IF($B$3="Sin plantas de celulosa",Auxiliar!N134,""))</f>
        <v/>
      </c>
      <c r="H137" s="7" t="str">
        <f t="shared" si="29"/>
        <v/>
      </c>
      <c r="J137" s="16" t="str">
        <f t="shared" si="30"/>
        <v>FrigoríficosGrandes</v>
      </c>
      <c r="K137" s="16" t="str">
        <f t="shared" si="31"/>
        <v>FrigoríficosGasolina</v>
      </c>
      <c r="L137" s="16" t="str">
        <f t="shared" si="32"/>
        <v>FrigoríficosUsos No Productivos</v>
      </c>
      <c r="M137" s="16" t="str">
        <f t="shared" si="33"/>
        <v>GrandesGasolina</v>
      </c>
      <c r="N137" s="16" t="str">
        <f t="shared" si="34"/>
        <v>GrandesUsos No Productivos</v>
      </c>
      <c r="O137" s="16" t="str">
        <f t="shared" si="35"/>
        <v>Usos No ProductivosGasolina</v>
      </c>
      <c r="P137" s="16" t="str">
        <f t="shared" si="26"/>
        <v>GrandesUsos No ProductivosGasolina</v>
      </c>
      <c r="Q137" s="16" t="str">
        <f t="shared" si="27"/>
        <v>FrigoríficosUsos No ProductivosGasolina</v>
      </c>
      <c r="R137" s="16" t="str">
        <f t="shared" si="28"/>
        <v>FrigoríficosGrandesUsos No ProductivosGasolina</v>
      </c>
      <c r="S137" s="13" t="str">
        <f t="shared" si="36"/>
        <v/>
      </c>
      <c r="T137" s="13" t="str">
        <f t="shared" si="37"/>
        <v/>
      </c>
      <c r="U137" s="14" t="e">
        <f t="shared" si="38"/>
        <v>#VALUE!</v>
      </c>
    </row>
    <row r="138" spans="2:21" x14ac:dyDescent="0.25">
      <c r="B138" s="3" t="s">
        <v>32</v>
      </c>
      <c r="C138" s="3" t="s">
        <v>7</v>
      </c>
      <c r="D138" s="3" t="s">
        <v>25</v>
      </c>
      <c r="E138" s="3" t="s">
        <v>17</v>
      </c>
      <c r="F138" s="4" t="str">
        <f>IF($B$3="Con plantas de celulosa",Auxiliar!F135,IF($B$3="Sin plantas de celulosa",Auxiliar!M135,""))</f>
        <v/>
      </c>
      <c r="G138" s="4" t="str">
        <f>IF($B$3="Con plantas de celulosa",Auxiliar!G135,IF($B$3="Sin plantas de celulosa",Auxiliar!N135,""))</f>
        <v/>
      </c>
      <c r="H138" s="7" t="str">
        <f t="shared" si="29"/>
        <v/>
      </c>
      <c r="J138" s="16" t="str">
        <f t="shared" si="30"/>
        <v>FrigoríficosGrandes</v>
      </c>
      <c r="K138" s="16" t="str">
        <f t="shared" si="31"/>
        <v>FrigoríficosGas Natural</v>
      </c>
      <c r="L138" s="16" t="str">
        <f t="shared" si="32"/>
        <v>FrigoríficosGeneración de Vapor</v>
      </c>
      <c r="M138" s="16" t="str">
        <f t="shared" si="33"/>
        <v>GrandesGas Natural</v>
      </c>
      <c r="N138" s="16" t="str">
        <f t="shared" si="34"/>
        <v>GrandesGeneración de Vapor</v>
      </c>
      <c r="O138" s="16" t="str">
        <f t="shared" si="35"/>
        <v>Generación de VaporGas Natural</v>
      </c>
      <c r="P138" s="16" t="str">
        <f t="shared" si="26"/>
        <v>GrandesGeneración de VaporGas Natural</v>
      </c>
      <c r="Q138" s="16" t="str">
        <f t="shared" si="27"/>
        <v>FrigoríficosGeneración de VaporGas Natural</v>
      </c>
      <c r="R138" s="16" t="str">
        <f t="shared" si="28"/>
        <v>FrigoríficosGrandesGeneración de VaporGas Natural</v>
      </c>
      <c r="S138" s="13" t="str">
        <f t="shared" si="36"/>
        <v/>
      </c>
      <c r="T138" s="13" t="str">
        <f t="shared" si="37"/>
        <v/>
      </c>
      <c r="U138" s="14" t="e">
        <f t="shared" si="38"/>
        <v>#VALUE!</v>
      </c>
    </row>
    <row r="139" spans="2:21" x14ac:dyDescent="0.25">
      <c r="B139" s="3" t="s">
        <v>32</v>
      </c>
      <c r="C139" s="3" t="s">
        <v>7</v>
      </c>
      <c r="D139" s="3" t="s">
        <v>19</v>
      </c>
      <c r="E139" s="3" t="s">
        <v>11</v>
      </c>
      <c r="F139" s="4" t="str">
        <f>IF($B$3="Con plantas de celulosa",Auxiliar!F136,IF($B$3="Sin plantas de celulosa",Auxiliar!M136,""))</f>
        <v/>
      </c>
      <c r="G139" s="4" t="str">
        <f>IF($B$3="Con plantas de celulosa",Auxiliar!G136,IF($B$3="Sin plantas de celulosa",Auxiliar!N136,""))</f>
        <v/>
      </c>
      <c r="H139" s="7" t="str">
        <f t="shared" si="29"/>
        <v/>
      </c>
      <c r="J139" s="16" t="str">
        <f t="shared" si="30"/>
        <v>FrigoríficosGrandes</v>
      </c>
      <c r="K139" s="16" t="str">
        <f t="shared" si="31"/>
        <v>FrigoríficosGas Oil</v>
      </c>
      <c r="L139" s="16" t="str">
        <f t="shared" si="32"/>
        <v>FrigoríficosFuerza Motriz</v>
      </c>
      <c r="M139" s="16" t="str">
        <f t="shared" si="33"/>
        <v>GrandesGas Oil</v>
      </c>
      <c r="N139" s="16" t="str">
        <f t="shared" si="34"/>
        <v>GrandesFuerza Motriz</v>
      </c>
      <c r="O139" s="16" t="str">
        <f t="shared" si="35"/>
        <v>Fuerza MotrizGas Oil</v>
      </c>
      <c r="P139" s="16" t="str">
        <f t="shared" si="26"/>
        <v>GrandesFuerza MotrizGas Oil</v>
      </c>
      <c r="Q139" s="16" t="str">
        <f t="shared" si="27"/>
        <v>FrigoríficosFuerza MotrizGas Oil</v>
      </c>
      <c r="R139" s="16" t="str">
        <f t="shared" si="28"/>
        <v>FrigoríficosGrandesFuerza MotrizGas Oil</v>
      </c>
      <c r="S139" s="13" t="str">
        <f t="shared" si="36"/>
        <v/>
      </c>
      <c r="T139" s="13" t="str">
        <f t="shared" si="37"/>
        <v/>
      </c>
      <c r="U139" s="14" t="e">
        <f t="shared" si="38"/>
        <v>#VALUE!</v>
      </c>
    </row>
    <row r="140" spans="2:21" x14ac:dyDescent="0.25">
      <c r="B140" s="3" t="s">
        <v>32</v>
      </c>
      <c r="C140" s="3" t="s">
        <v>7</v>
      </c>
      <c r="D140" s="3" t="s">
        <v>19</v>
      </c>
      <c r="E140" s="3" t="s">
        <v>17</v>
      </c>
      <c r="F140" s="4" t="str">
        <f>IF($B$3="Con plantas de celulosa",Auxiliar!F137,IF($B$3="Sin plantas de celulosa",Auxiliar!M137,""))</f>
        <v/>
      </c>
      <c r="G140" s="4" t="str">
        <f>IF($B$3="Con plantas de celulosa",Auxiliar!G137,IF($B$3="Sin plantas de celulosa",Auxiliar!N137,""))</f>
        <v/>
      </c>
      <c r="H140" s="7" t="str">
        <f t="shared" si="29"/>
        <v/>
      </c>
      <c r="J140" s="16" t="str">
        <f t="shared" si="30"/>
        <v>FrigoríficosGrandes</v>
      </c>
      <c r="K140" s="16" t="str">
        <f t="shared" si="31"/>
        <v>FrigoríficosGas Oil</v>
      </c>
      <c r="L140" s="16" t="str">
        <f t="shared" si="32"/>
        <v>FrigoríficosGeneración de Vapor</v>
      </c>
      <c r="M140" s="16" t="str">
        <f t="shared" si="33"/>
        <v>GrandesGas Oil</v>
      </c>
      <c r="N140" s="16" t="str">
        <f t="shared" si="34"/>
        <v>GrandesGeneración de Vapor</v>
      </c>
      <c r="O140" s="16" t="str">
        <f t="shared" si="35"/>
        <v>Generación de VaporGas Oil</v>
      </c>
      <c r="P140" s="16" t="str">
        <f t="shared" si="26"/>
        <v>GrandesGeneración de VaporGas Oil</v>
      </c>
      <c r="Q140" s="16" t="str">
        <f t="shared" si="27"/>
        <v>FrigoríficosGeneración de VaporGas Oil</v>
      </c>
      <c r="R140" s="16" t="str">
        <f t="shared" si="28"/>
        <v>FrigoríficosGrandesGeneración de VaporGas Oil</v>
      </c>
      <c r="S140" s="13" t="str">
        <f t="shared" si="36"/>
        <v/>
      </c>
      <c r="T140" s="13" t="str">
        <f t="shared" si="37"/>
        <v/>
      </c>
      <c r="U140" s="14" t="e">
        <f t="shared" si="38"/>
        <v>#VALUE!</v>
      </c>
    </row>
    <row r="141" spans="2:21" x14ac:dyDescent="0.25">
      <c r="B141" s="3" t="s">
        <v>32</v>
      </c>
      <c r="C141" s="3" t="s">
        <v>7</v>
      </c>
      <c r="D141" s="3" t="s">
        <v>19</v>
      </c>
      <c r="E141" s="3" t="s">
        <v>13</v>
      </c>
      <c r="F141" s="4" t="str">
        <f>IF($B$3="Con plantas de celulosa",Auxiliar!F138,IF($B$3="Sin plantas de celulosa",Auxiliar!M138,""))</f>
        <v/>
      </c>
      <c r="G141" s="4" t="str">
        <f>IF($B$3="Con plantas de celulosa",Auxiliar!G138,IF($B$3="Sin plantas de celulosa",Auxiliar!N138,""))</f>
        <v/>
      </c>
      <c r="H141" s="7" t="str">
        <f t="shared" si="29"/>
        <v/>
      </c>
      <c r="J141" s="16" t="str">
        <f t="shared" si="30"/>
        <v>FrigoríficosGrandes</v>
      </c>
      <c r="K141" s="16" t="str">
        <f t="shared" si="31"/>
        <v>FrigoríficosGas Oil</v>
      </c>
      <c r="L141" s="16" t="str">
        <f t="shared" si="32"/>
        <v>FrigoríficosOtros Equipos de Calor</v>
      </c>
      <c r="M141" s="16" t="str">
        <f t="shared" si="33"/>
        <v>GrandesGas Oil</v>
      </c>
      <c r="N141" s="16" t="str">
        <f t="shared" si="34"/>
        <v>GrandesOtros Equipos de Calor</v>
      </c>
      <c r="O141" s="16" t="str">
        <f t="shared" si="35"/>
        <v>Otros Equipos de CalorGas Oil</v>
      </c>
      <c r="P141" s="16" t="str">
        <f t="shared" si="26"/>
        <v>GrandesOtros Equipos de CalorGas Oil</v>
      </c>
      <c r="Q141" s="16" t="str">
        <f t="shared" si="27"/>
        <v>FrigoríficosOtros Equipos de CalorGas Oil</v>
      </c>
      <c r="R141" s="16" t="str">
        <f t="shared" si="28"/>
        <v>FrigoríficosGrandesOtros Equipos de CalorGas Oil</v>
      </c>
      <c r="S141" s="13" t="str">
        <f t="shared" si="36"/>
        <v/>
      </c>
      <c r="T141" s="13" t="str">
        <f t="shared" si="37"/>
        <v/>
      </c>
      <c r="U141" s="14" t="e">
        <f t="shared" si="38"/>
        <v>#VALUE!</v>
      </c>
    </row>
    <row r="142" spans="2:21" x14ac:dyDescent="0.25">
      <c r="B142" s="3" t="s">
        <v>32</v>
      </c>
      <c r="C142" s="3" t="s">
        <v>7</v>
      </c>
      <c r="D142" s="3" t="s">
        <v>19</v>
      </c>
      <c r="E142" s="3" t="s">
        <v>14</v>
      </c>
      <c r="F142" s="4" t="str">
        <f>IF($B$3="Con plantas de celulosa",Auxiliar!F139,IF($B$3="Sin plantas de celulosa",Auxiliar!M139,""))</f>
        <v/>
      </c>
      <c r="G142" s="4" t="str">
        <f>IF($B$3="Con plantas de celulosa",Auxiliar!G139,IF($B$3="Sin plantas de celulosa",Auxiliar!N139,""))</f>
        <v/>
      </c>
      <c r="H142" s="7" t="str">
        <f t="shared" si="29"/>
        <v/>
      </c>
      <c r="J142" s="16" t="str">
        <f t="shared" si="30"/>
        <v>FrigoríficosGrandes</v>
      </c>
      <c r="K142" s="16" t="str">
        <f t="shared" si="31"/>
        <v>FrigoríficosGas Oil</v>
      </c>
      <c r="L142" s="16" t="str">
        <f t="shared" si="32"/>
        <v>FrigoríficosTransporte Interno</v>
      </c>
      <c r="M142" s="16" t="str">
        <f t="shared" si="33"/>
        <v>GrandesGas Oil</v>
      </c>
      <c r="N142" s="16" t="str">
        <f t="shared" si="34"/>
        <v>GrandesTransporte Interno</v>
      </c>
      <c r="O142" s="16" t="str">
        <f t="shared" si="35"/>
        <v>Transporte InternoGas Oil</v>
      </c>
      <c r="P142" s="16" t="str">
        <f t="shared" si="26"/>
        <v>GrandesTransporte InternoGas Oil</v>
      </c>
      <c r="Q142" s="16" t="str">
        <f t="shared" si="27"/>
        <v>FrigoríficosTransporte InternoGas Oil</v>
      </c>
      <c r="R142" s="16" t="str">
        <f t="shared" si="28"/>
        <v>FrigoríficosGrandesTransporte InternoGas Oil</v>
      </c>
      <c r="S142" s="13" t="str">
        <f t="shared" si="36"/>
        <v/>
      </c>
      <c r="T142" s="13" t="str">
        <f t="shared" si="37"/>
        <v/>
      </c>
      <c r="U142" s="14" t="e">
        <f t="shared" si="38"/>
        <v>#VALUE!</v>
      </c>
    </row>
    <row r="143" spans="2:21" x14ac:dyDescent="0.25">
      <c r="B143" s="3" t="s">
        <v>32</v>
      </c>
      <c r="C143" s="3" t="s">
        <v>7</v>
      </c>
      <c r="D143" s="3" t="s">
        <v>23</v>
      </c>
      <c r="E143" s="3" t="s">
        <v>17</v>
      </c>
      <c r="F143" s="4" t="str">
        <f>IF($B$3="Con plantas de celulosa",Auxiliar!F140,IF($B$3="Sin plantas de celulosa",Auxiliar!M140,""))</f>
        <v/>
      </c>
      <c r="G143" s="4" t="str">
        <f>IF($B$3="Con plantas de celulosa",Auxiliar!G140,IF($B$3="Sin plantas de celulosa",Auxiliar!N140,""))</f>
        <v/>
      </c>
      <c r="H143" s="7" t="str">
        <f t="shared" si="29"/>
        <v/>
      </c>
      <c r="J143" s="16" t="str">
        <f t="shared" si="30"/>
        <v>FrigoríficosGrandes</v>
      </c>
      <c r="K143" s="16" t="str">
        <f t="shared" si="31"/>
        <v>FrigoríficosLeña</v>
      </c>
      <c r="L143" s="16" t="str">
        <f t="shared" si="32"/>
        <v>FrigoríficosGeneración de Vapor</v>
      </c>
      <c r="M143" s="16" t="str">
        <f t="shared" si="33"/>
        <v>GrandesLeña</v>
      </c>
      <c r="N143" s="16" t="str">
        <f t="shared" si="34"/>
        <v>GrandesGeneración de Vapor</v>
      </c>
      <c r="O143" s="16" t="str">
        <f t="shared" si="35"/>
        <v>Generación de VaporLeña</v>
      </c>
      <c r="P143" s="16" t="str">
        <f t="shared" si="26"/>
        <v>GrandesGeneración de VaporLeña</v>
      </c>
      <c r="Q143" s="16" t="str">
        <f t="shared" si="27"/>
        <v>FrigoríficosGeneración de VaporLeña</v>
      </c>
      <c r="R143" s="16" t="str">
        <f t="shared" si="28"/>
        <v>FrigoríficosGrandesGeneración de VaporLeña</v>
      </c>
      <c r="S143" s="13" t="str">
        <f t="shared" si="36"/>
        <v/>
      </c>
      <c r="T143" s="13" t="str">
        <f t="shared" si="37"/>
        <v/>
      </c>
      <c r="U143" s="14" t="e">
        <f t="shared" si="38"/>
        <v>#VALUE!</v>
      </c>
    </row>
    <row r="144" spans="2:21" x14ac:dyDescent="0.25">
      <c r="B144" s="3" t="s">
        <v>32</v>
      </c>
      <c r="C144" s="3" t="s">
        <v>7</v>
      </c>
      <c r="D144" s="3" t="s">
        <v>23</v>
      </c>
      <c r="E144" s="3" t="s">
        <v>13</v>
      </c>
      <c r="F144" s="4" t="str">
        <f>IF($B$3="Con plantas de celulosa",Auxiliar!F141,IF($B$3="Sin plantas de celulosa",Auxiliar!M141,""))</f>
        <v/>
      </c>
      <c r="G144" s="4" t="str">
        <f>IF($B$3="Con plantas de celulosa",Auxiliar!G141,IF($B$3="Sin plantas de celulosa",Auxiliar!N141,""))</f>
        <v/>
      </c>
      <c r="H144" s="7" t="str">
        <f t="shared" si="29"/>
        <v/>
      </c>
      <c r="J144" s="16" t="str">
        <f t="shared" si="30"/>
        <v>FrigoríficosGrandes</v>
      </c>
      <c r="K144" s="16" t="str">
        <f t="shared" si="31"/>
        <v>FrigoríficosLeña</v>
      </c>
      <c r="L144" s="16" t="str">
        <f t="shared" si="32"/>
        <v>FrigoríficosOtros Equipos de Calor</v>
      </c>
      <c r="M144" s="16" t="str">
        <f t="shared" si="33"/>
        <v>GrandesLeña</v>
      </c>
      <c r="N144" s="16" t="str">
        <f t="shared" si="34"/>
        <v>GrandesOtros Equipos de Calor</v>
      </c>
      <c r="O144" s="16" t="str">
        <f t="shared" si="35"/>
        <v>Otros Equipos de CalorLeña</v>
      </c>
      <c r="P144" s="16" t="str">
        <f t="shared" si="26"/>
        <v>GrandesOtros Equipos de CalorLeña</v>
      </c>
      <c r="Q144" s="16" t="str">
        <f t="shared" si="27"/>
        <v>FrigoríficosOtros Equipos de CalorLeña</v>
      </c>
      <c r="R144" s="16" t="str">
        <f t="shared" si="28"/>
        <v>FrigoríficosGrandesOtros Equipos de CalorLeña</v>
      </c>
      <c r="S144" s="13" t="str">
        <f t="shared" si="36"/>
        <v/>
      </c>
      <c r="T144" s="13" t="str">
        <f t="shared" si="37"/>
        <v/>
      </c>
      <c r="U144" s="14" t="e">
        <f t="shared" si="38"/>
        <v>#VALUE!</v>
      </c>
    </row>
    <row r="145" spans="2:21" x14ac:dyDescent="0.25">
      <c r="B145" s="3" t="s">
        <v>32</v>
      </c>
      <c r="C145" s="3" t="s">
        <v>7</v>
      </c>
      <c r="D145" s="3" t="s">
        <v>26</v>
      </c>
      <c r="E145" s="3" t="s">
        <v>9</v>
      </c>
      <c r="F145" s="4" t="str">
        <f>IF($B$3="Con plantas de celulosa",Auxiliar!F142,IF($B$3="Sin plantas de celulosa",Auxiliar!M142,""))</f>
        <v/>
      </c>
      <c r="G145" s="4" t="str">
        <f>IF($B$3="Con plantas de celulosa",Auxiliar!G142,IF($B$3="Sin plantas de celulosa",Auxiliar!N142,""))</f>
        <v/>
      </c>
      <c r="H145" s="7" t="str">
        <f t="shared" si="29"/>
        <v/>
      </c>
      <c r="J145" s="16" t="str">
        <f t="shared" si="30"/>
        <v>FrigoríficosGrandes</v>
      </c>
      <c r="K145" s="16" t="str">
        <f t="shared" si="31"/>
        <v>FrigoríficosResiduos de Biomasa</v>
      </c>
      <c r="L145" s="16" t="str">
        <f t="shared" si="32"/>
        <v>FrigoríficosCalor Directo</v>
      </c>
      <c r="M145" s="16" t="str">
        <f t="shared" si="33"/>
        <v>GrandesResiduos de Biomasa</v>
      </c>
      <c r="N145" s="16" t="str">
        <f t="shared" si="34"/>
        <v>GrandesCalor Directo</v>
      </c>
      <c r="O145" s="16" t="str">
        <f t="shared" si="35"/>
        <v>Calor DirectoResiduos de Biomasa</v>
      </c>
      <c r="P145" s="16" t="str">
        <f t="shared" si="26"/>
        <v>GrandesCalor DirectoResiduos de Biomasa</v>
      </c>
      <c r="Q145" s="16" t="str">
        <f t="shared" si="27"/>
        <v>FrigoríficosCalor DirectoResiduos de Biomasa</v>
      </c>
      <c r="R145" s="16" t="str">
        <f t="shared" si="28"/>
        <v>FrigoríficosGrandesCalor DirectoResiduos de Biomasa</v>
      </c>
      <c r="S145" s="13" t="str">
        <f t="shared" si="36"/>
        <v/>
      </c>
      <c r="T145" s="13" t="str">
        <f t="shared" si="37"/>
        <v/>
      </c>
      <c r="U145" s="14" t="e">
        <f t="shared" si="38"/>
        <v>#VALUE!</v>
      </c>
    </row>
    <row r="146" spans="2:21" x14ac:dyDescent="0.25">
      <c r="B146" s="3" t="s">
        <v>32</v>
      </c>
      <c r="C146" s="3" t="s">
        <v>7</v>
      </c>
      <c r="D146" s="3" t="s">
        <v>21</v>
      </c>
      <c r="E146" s="3" t="s">
        <v>9</v>
      </c>
      <c r="F146" s="4" t="str">
        <f>IF($B$3="Con plantas de celulosa",Auxiliar!F143,IF($B$3="Sin plantas de celulosa",Auxiliar!M143,""))</f>
        <v/>
      </c>
      <c r="G146" s="4" t="str">
        <f>IF($B$3="Con plantas de celulosa",Auxiliar!G143,IF($B$3="Sin plantas de celulosa",Auxiliar!N143,""))</f>
        <v/>
      </c>
      <c r="H146" s="7" t="str">
        <f t="shared" si="29"/>
        <v/>
      </c>
      <c r="J146" s="16" t="str">
        <f t="shared" si="30"/>
        <v>FrigoríficosGrandes</v>
      </c>
      <c r="K146" s="16" t="str">
        <f t="shared" si="31"/>
        <v>FrigoríficosSupergás</v>
      </c>
      <c r="L146" s="16" t="str">
        <f t="shared" si="32"/>
        <v>FrigoríficosCalor Directo</v>
      </c>
      <c r="M146" s="16" t="str">
        <f t="shared" si="33"/>
        <v>GrandesSupergás</v>
      </c>
      <c r="N146" s="16" t="str">
        <f t="shared" si="34"/>
        <v>GrandesCalor Directo</v>
      </c>
      <c r="O146" s="16" t="str">
        <f t="shared" si="35"/>
        <v>Calor DirectoSupergás</v>
      </c>
      <c r="P146" s="16" t="str">
        <f t="shared" si="26"/>
        <v>GrandesCalor DirectoSupergás</v>
      </c>
      <c r="Q146" s="16" t="str">
        <f t="shared" si="27"/>
        <v>FrigoríficosCalor DirectoSupergás</v>
      </c>
      <c r="R146" s="16" t="str">
        <f t="shared" si="28"/>
        <v>FrigoríficosGrandesCalor DirectoSupergás</v>
      </c>
      <c r="S146" s="13" t="str">
        <f t="shared" si="36"/>
        <v/>
      </c>
      <c r="T146" s="13" t="str">
        <f t="shared" si="37"/>
        <v/>
      </c>
      <c r="U146" s="14" t="e">
        <f t="shared" si="38"/>
        <v>#VALUE!</v>
      </c>
    </row>
    <row r="147" spans="2:21" x14ac:dyDescent="0.25">
      <c r="B147" s="3" t="s">
        <v>32</v>
      </c>
      <c r="C147" s="3" t="s">
        <v>7</v>
      </c>
      <c r="D147" s="3" t="s">
        <v>21</v>
      </c>
      <c r="E147" s="3" t="s">
        <v>13</v>
      </c>
      <c r="F147" s="4" t="str">
        <f>IF($B$3="Con plantas de celulosa",Auxiliar!F144,IF($B$3="Sin plantas de celulosa",Auxiliar!M144,""))</f>
        <v/>
      </c>
      <c r="G147" s="4" t="str">
        <f>IF($B$3="Con plantas de celulosa",Auxiliar!G144,IF($B$3="Sin plantas de celulosa",Auxiliar!N144,""))</f>
        <v/>
      </c>
      <c r="H147" s="7" t="str">
        <f t="shared" si="29"/>
        <v/>
      </c>
      <c r="J147" s="16" t="str">
        <f t="shared" si="30"/>
        <v>FrigoríficosGrandes</v>
      </c>
      <c r="K147" s="16" t="str">
        <f t="shared" si="31"/>
        <v>FrigoríficosSupergás</v>
      </c>
      <c r="L147" s="16" t="str">
        <f t="shared" si="32"/>
        <v>FrigoríficosOtros Equipos de Calor</v>
      </c>
      <c r="M147" s="16" t="str">
        <f t="shared" si="33"/>
        <v>GrandesSupergás</v>
      </c>
      <c r="N147" s="16" t="str">
        <f t="shared" si="34"/>
        <v>GrandesOtros Equipos de Calor</v>
      </c>
      <c r="O147" s="16" t="str">
        <f t="shared" si="35"/>
        <v>Otros Equipos de CalorSupergás</v>
      </c>
      <c r="P147" s="16" t="str">
        <f t="shared" si="26"/>
        <v>GrandesOtros Equipos de CalorSupergás</v>
      </c>
      <c r="Q147" s="16" t="str">
        <f t="shared" si="27"/>
        <v>FrigoríficosOtros Equipos de CalorSupergás</v>
      </c>
      <c r="R147" s="16" t="str">
        <f t="shared" si="28"/>
        <v>FrigoríficosGrandesOtros Equipos de CalorSupergás</v>
      </c>
      <c r="S147" s="13" t="str">
        <f t="shared" si="36"/>
        <v/>
      </c>
      <c r="T147" s="13" t="str">
        <f t="shared" si="37"/>
        <v/>
      </c>
      <c r="U147" s="14" t="e">
        <f t="shared" si="38"/>
        <v>#VALUE!</v>
      </c>
    </row>
    <row r="148" spans="2:21" x14ac:dyDescent="0.25">
      <c r="B148" s="3" t="s">
        <v>32</v>
      </c>
      <c r="C148" s="3" t="s">
        <v>7</v>
      </c>
      <c r="D148" s="3" t="s">
        <v>21</v>
      </c>
      <c r="E148" s="3" t="s">
        <v>15</v>
      </c>
      <c r="F148" s="4" t="str">
        <f>IF($B$3="Con plantas de celulosa",Auxiliar!F145,IF($B$3="Sin plantas de celulosa",Auxiliar!M145,""))</f>
        <v/>
      </c>
      <c r="G148" s="4" t="str">
        <f>IF($B$3="Con plantas de celulosa",Auxiliar!G145,IF($B$3="Sin plantas de celulosa",Auxiliar!N145,""))</f>
        <v/>
      </c>
      <c r="H148" s="7" t="str">
        <f t="shared" si="29"/>
        <v/>
      </c>
      <c r="J148" s="16" t="str">
        <f t="shared" si="30"/>
        <v>FrigoríficosGrandes</v>
      </c>
      <c r="K148" s="16" t="str">
        <f t="shared" si="31"/>
        <v>FrigoríficosSupergás</v>
      </c>
      <c r="L148" s="16" t="str">
        <f t="shared" si="32"/>
        <v>FrigoríficosUsos No Productivos</v>
      </c>
      <c r="M148" s="16" t="str">
        <f t="shared" si="33"/>
        <v>GrandesSupergás</v>
      </c>
      <c r="N148" s="16" t="str">
        <f t="shared" si="34"/>
        <v>GrandesUsos No Productivos</v>
      </c>
      <c r="O148" s="16" t="str">
        <f t="shared" si="35"/>
        <v>Usos No ProductivosSupergás</v>
      </c>
      <c r="P148" s="16" t="str">
        <f t="shared" si="26"/>
        <v>GrandesUsos No ProductivosSupergás</v>
      </c>
      <c r="Q148" s="16" t="str">
        <f t="shared" si="27"/>
        <v>FrigoríficosUsos No ProductivosSupergás</v>
      </c>
      <c r="R148" s="16" t="str">
        <f t="shared" si="28"/>
        <v>FrigoríficosGrandesUsos No ProductivosSupergás</v>
      </c>
      <c r="S148" s="13" t="str">
        <f t="shared" si="36"/>
        <v/>
      </c>
      <c r="T148" s="13" t="str">
        <f t="shared" si="37"/>
        <v/>
      </c>
      <c r="U148" s="14" t="e">
        <f t="shared" si="38"/>
        <v>#VALUE!</v>
      </c>
    </row>
    <row r="149" spans="2:21" x14ac:dyDescent="0.25">
      <c r="B149" s="3" t="s">
        <v>32</v>
      </c>
      <c r="C149" s="3" t="s">
        <v>7</v>
      </c>
      <c r="D149" s="3" t="s">
        <v>27</v>
      </c>
      <c r="E149" s="3" t="s">
        <v>15</v>
      </c>
      <c r="F149" s="4" t="str">
        <f>IF($B$3="Con plantas de celulosa",Auxiliar!F146,IF($B$3="Sin plantas de celulosa",Auxiliar!M146,""))</f>
        <v/>
      </c>
      <c r="G149" s="4" t="str">
        <f>IF($B$3="Con plantas de celulosa",Auxiliar!G146,IF($B$3="Sin plantas de celulosa",Auxiliar!N146,""))</f>
        <v/>
      </c>
      <c r="H149" s="7" t="str">
        <f t="shared" si="29"/>
        <v/>
      </c>
      <c r="J149" s="16" t="str">
        <f t="shared" si="30"/>
        <v>FrigoríficosGrandes</v>
      </c>
      <c r="K149" s="16" t="str">
        <f t="shared" si="31"/>
        <v>FrigoríficosSolar Térmica</v>
      </c>
      <c r="L149" s="16" t="str">
        <f t="shared" si="32"/>
        <v>FrigoríficosUsos No Productivos</v>
      </c>
      <c r="M149" s="16" t="str">
        <f t="shared" si="33"/>
        <v>GrandesSolar Térmica</v>
      </c>
      <c r="N149" s="16" t="str">
        <f t="shared" si="34"/>
        <v>GrandesUsos No Productivos</v>
      </c>
      <c r="O149" s="16" t="str">
        <f t="shared" si="35"/>
        <v>Usos No ProductivosSolar Térmica</v>
      </c>
      <c r="P149" s="16" t="str">
        <f t="shared" si="26"/>
        <v>GrandesUsos No ProductivosSolar Térmica</v>
      </c>
      <c r="Q149" s="16" t="str">
        <f t="shared" si="27"/>
        <v>FrigoríficosUsos No ProductivosSolar Térmica</v>
      </c>
      <c r="R149" s="16" t="str">
        <f t="shared" si="28"/>
        <v>FrigoríficosGrandesUsos No ProductivosSolar Térmica</v>
      </c>
      <c r="S149" s="13" t="str">
        <f t="shared" si="36"/>
        <v/>
      </c>
      <c r="T149" s="13" t="str">
        <f t="shared" si="37"/>
        <v/>
      </c>
      <c r="U149" s="14" t="e">
        <f t="shared" si="38"/>
        <v>#VALUE!</v>
      </c>
    </row>
    <row r="150" spans="2:21" x14ac:dyDescent="0.25">
      <c r="B150" s="3" t="s">
        <v>32</v>
      </c>
      <c r="C150" s="3" t="s">
        <v>22</v>
      </c>
      <c r="D150" s="3" t="s">
        <v>8</v>
      </c>
      <c r="E150" s="3" t="s">
        <v>10</v>
      </c>
      <c r="F150" s="4" t="str">
        <f>IF($B$3="Con plantas de celulosa",Auxiliar!F147,IF($B$3="Sin plantas de celulosa",Auxiliar!M147,""))</f>
        <v/>
      </c>
      <c r="G150" s="4" t="str">
        <f>IF($B$3="Con plantas de celulosa",Auxiliar!G147,IF($B$3="Sin plantas de celulosa",Auxiliar!N147,""))</f>
        <v/>
      </c>
      <c r="H150" s="7" t="str">
        <f t="shared" si="29"/>
        <v/>
      </c>
      <c r="J150" s="16" t="str">
        <f t="shared" si="30"/>
        <v>FrigoríficosMedianos</v>
      </c>
      <c r="K150" s="16" t="str">
        <f t="shared" si="31"/>
        <v>FrigoríficosElectricidad</v>
      </c>
      <c r="L150" s="16" t="str">
        <f t="shared" si="32"/>
        <v>FrigoríficosFrío de Proceso</v>
      </c>
      <c r="M150" s="16" t="str">
        <f t="shared" si="33"/>
        <v>MedianosElectricidad</v>
      </c>
      <c r="N150" s="16" t="str">
        <f t="shared" si="34"/>
        <v>MedianosFrío de Proceso</v>
      </c>
      <c r="O150" s="16" t="str">
        <f t="shared" si="35"/>
        <v>Frío de ProcesoElectricidad</v>
      </c>
      <c r="P150" s="16" t="str">
        <f t="shared" si="26"/>
        <v>MedianosFrío de ProcesoElectricidad</v>
      </c>
      <c r="Q150" s="16" t="str">
        <f t="shared" si="27"/>
        <v>FrigoríficosFrío de ProcesoElectricidad</v>
      </c>
      <c r="R150" s="16" t="str">
        <f t="shared" si="28"/>
        <v>FrigoríficosMedianosFrío de ProcesoElectricidad</v>
      </c>
      <c r="S150" s="13" t="str">
        <f t="shared" si="36"/>
        <v/>
      </c>
      <c r="T150" s="13" t="str">
        <f t="shared" si="37"/>
        <v/>
      </c>
      <c r="U150" s="14" t="e">
        <f t="shared" si="38"/>
        <v>#VALUE!</v>
      </c>
    </row>
    <row r="151" spans="2:21" x14ac:dyDescent="0.25">
      <c r="B151" s="3" t="s">
        <v>32</v>
      </c>
      <c r="C151" s="3" t="s">
        <v>22</v>
      </c>
      <c r="D151" s="3" t="s">
        <v>8</v>
      </c>
      <c r="E151" s="3" t="s">
        <v>11</v>
      </c>
      <c r="F151" s="4" t="str">
        <f>IF($B$3="Con plantas de celulosa",Auxiliar!F148,IF($B$3="Sin plantas de celulosa",Auxiliar!M148,""))</f>
        <v/>
      </c>
      <c r="G151" s="4" t="str">
        <f>IF($B$3="Con plantas de celulosa",Auxiliar!G148,IF($B$3="Sin plantas de celulosa",Auxiliar!N148,""))</f>
        <v/>
      </c>
      <c r="H151" s="7" t="str">
        <f t="shared" si="29"/>
        <v/>
      </c>
      <c r="J151" s="16" t="str">
        <f t="shared" si="30"/>
        <v>FrigoríficosMedianos</v>
      </c>
      <c r="K151" s="16" t="str">
        <f t="shared" si="31"/>
        <v>FrigoríficosElectricidad</v>
      </c>
      <c r="L151" s="16" t="str">
        <f t="shared" si="32"/>
        <v>FrigoríficosFuerza Motriz</v>
      </c>
      <c r="M151" s="16" t="str">
        <f t="shared" si="33"/>
        <v>MedianosElectricidad</v>
      </c>
      <c r="N151" s="16" t="str">
        <f t="shared" si="34"/>
        <v>MedianosFuerza Motriz</v>
      </c>
      <c r="O151" s="16" t="str">
        <f t="shared" si="35"/>
        <v>Fuerza MotrizElectricidad</v>
      </c>
      <c r="P151" s="16" t="str">
        <f t="shared" si="26"/>
        <v>MedianosFuerza MotrizElectricidad</v>
      </c>
      <c r="Q151" s="16" t="str">
        <f t="shared" si="27"/>
        <v>FrigoríficosFuerza MotrizElectricidad</v>
      </c>
      <c r="R151" s="16" t="str">
        <f t="shared" si="28"/>
        <v>FrigoríficosMedianosFuerza MotrizElectricidad</v>
      </c>
      <c r="S151" s="13" t="str">
        <f t="shared" si="36"/>
        <v/>
      </c>
      <c r="T151" s="13" t="str">
        <f t="shared" si="37"/>
        <v/>
      </c>
      <c r="U151" s="14" t="e">
        <f t="shared" si="38"/>
        <v>#VALUE!</v>
      </c>
    </row>
    <row r="152" spans="2:21" x14ac:dyDescent="0.25">
      <c r="B152" s="3" t="s">
        <v>32</v>
      </c>
      <c r="C152" s="3" t="s">
        <v>22</v>
      </c>
      <c r="D152" s="3" t="s">
        <v>8</v>
      </c>
      <c r="E152" s="3" t="s">
        <v>12</v>
      </c>
      <c r="F152" s="4" t="str">
        <f>IF($B$3="Con plantas de celulosa",Auxiliar!F149,IF($B$3="Sin plantas de celulosa",Auxiliar!M149,""))</f>
        <v/>
      </c>
      <c r="G152" s="4" t="str">
        <f>IF($B$3="Con plantas de celulosa",Auxiliar!G149,IF($B$3="Sin plantas de celulosa",Auxiliar!N149,""))</f>
        <v/>
      </c>
      <c r="H152" s="7" t="str">
        <f t="shared" si="29"/>
        <v/>
      </c>
      <c r="J152" s="16" t="str">
        <f t="shared" si="30"/>
        <v>FrigoríficosMedianos</v>
      </c>
      <c r="K152" s="16" t="str">
        <f t="shared" si="31"/>
        <v>FrigoríficosElectricidad</v>
      </c>
      <c r="L152" s="16" t="str">
        <f t="shared" si="32"/>
        <v>FrigoríficosIluminación</v>
      </c>
      <c r="M152" s="16" t="str">
        <f t="shared" si="33"/>
        <v>MedianosElectricidad</v>
      </c>
      <c r="N152" s="16" t="str">
        <f t="shared" si="34"/>
        <v>MedianosIluminación</v>
      </c>
      <c r="O152" s="16" t="str">
        <f t="shared" si="35"/>
        <v>IluminaciónElectricidad</v>
      </c>
      <c r="P152" s="16" t="str">
        <f t="shared" si="26"/>
        <v>MedianosIluminaciónElectricidad</v>
      </c>
      <c r="Q152" s="16" t="str">
        <f t="shared" si="27"/>
        <v>FrigoríficosIluminaciónElectricidad</v>
      </c>
      <c r="R152" s="16" t="str">
        <f t="shared" si="28"/>
        <v>FrigoríficosMedianosIluminaciónElectricidad</v>
      </c>
      <c r="S152" s="13" t="str">
        <f t="shared" si="36"/>
        <v/>
      </c>
      <c r="T152" s="13" t="str">
        <f t="shared" si="37"/>
        <v/>
      </c>
      <c r="U152" s="14" t="e">
        <f t="shared" si="38"/>
        <v>#VALUE!</v>
      </c>
    </row>
    <row r="153" spans="2:21" x14ac:dyDescent="0.25">
      <c r="B153" s="3" t="s">
        <v>32</v>
      </c>
      <c r="C153" s="3" t="s">
        <v>22</v>
      </c>
      <c r="D153" s="3" t="s">
        <v>8</v>
      </c>
      <c r="E153" s="3" t="s">
        <v>15</v>
      </c>
      <c r="F153" s="4" t="str">
        <f>IF($B$3="Con plantas de celulosa",Auxiliar!F150,IF($B$3="Sin plantas de celulosa",Auxiliar!M150,""))</f>
        <v/>
      </c>
      <c r="G153" s="4" t="str">
        <f>IF($B$3="Con plantas de celulosa",Auxiliar!G150,IF($B$3="Sin plantas de celulosa",Auxiliar!N150,""))</f>
        <v/>
      </c>
      <c r="H153" s="7" t="str">
        <f t="shared" si="29"/>
        <v/>
      </c>
      <c r="J153" s="16" t="str">
        <f t="shared" si="30"/>
        <v>FrigoríficosMedianos</v>
      </c>
      <c r="K153" s="16" t="str">
        <f t="shared" si="31"/>
        <v>FrigoríficosElectricidad</v>
      </c>
      <c r="L153" s="16" t="str">
        <f t="shared" si="32"/>
        <v>FrigoríficosUsos No Productivos</v>
      </c>
      <c r="M153" s="16" t="str">
        <f t="shared" si="33"/>
        <v>MedianosElectricidad</v>
      </c>
      <c r="N153" s="16" t="str">
        <f t="shared" si="34"/>
        <v>MedianosUsos No Productivos</v>
      </c>
      <c r="O153" s="16" t="str">
        <f t="shared" si="35"/>
        <v>Usos No ProductivosElectricidad</v>
      </c>
      <c r="P153" s="16" t="str">
        <f t="shared" si="26"/>
        <v>MedianosUsos No ProductivosElectricidad</v>
      </c>
      <c r="Q153" s="16" t="str">
        <f t="shared" si="27"/>
        <v>FrigoríficosUsos No ProductivosElectricidad</v>
      </c>
      <c r="R153" s="16" t="str">
        <f t="shared" si="28"/>
        <v>FrigoríficosMedianosUsos No ProductivosElectricidad</v>
      </c>
      <c r="S153" s="13" t="str">
        <f t="shared" si="36"/>
        <v/>
      </c>
      <c r="T153" s="13" t="str">
        <f t="shared" si="37"/>
        <v/>
      </c>
      <c r="U153" s="14" t="e">
        <f t="shared" si="38"/>
        <v>#VALUE!</v>
      </c>
    </row>
    <row r="154" spans="2:21" x14ac:dyDescent="0.25">
      <c r="B154" s="3" t="s">
        <v>32</v>
      </c>
      <c r="C154" s="3" t="s">
        <v>22</v>
      </c>
      <c r="D154" s="3" t="s">
        <v>23</v>
      </c>
      <c r="E154" s="3" t="s">
        <v>13</v>
      </c>
      <c r="F154" s="4" t="str">
        <f>IF($B$3="Con plantas de celulosa",Auxiliar!F151,IF($B$3="Sin plantas de celulosa",Auxiliar!M151,""))</f>
        <v/>
      </c>
      <c r="G154" s="4" t="str">
        <f>IF($B$3="Con plantas de celulosa",Auxiliar!G151,IF($B$3="Sin plantas de celulosa",Auxiliar!N151,""))</f>
        <v/>
      </c>
      <c r="H154" s="7" t="str">
        <f t="shared" si="29"/>
        <v/>
      </c>
      <c r="J154" s="16" t="str">
        <f t="shared" si="30"/>
        <v>FrigoríficosMedianos</v>
      </c>
      <c r="K154" s="16" t="str">
        <f t="shared" si="31"/>
        <v>FrigoríficosLeña</v>
      </c>
      <c r="L154" s="16" t="str">
        <f t="shared" si="32"/>
        <v>FrigoríficosOtros Equipos de Calor</v>
      </c>
      <c r="M154" s="16" t="str">
        <f t="shared" si="33"/>
        <v>MedianosLeña</v>
      </c>
      <c r="N154" s="16" t="str">
        <f t="shared" si="34"/>
        <v>MedianosOtros Equipos de Calor</v>
      </c>
      <c r="O154" s="16" t="str">
        <f t="shared" si="35"/>
        <v>Otros Equipos de CalorLeña</v>
      </c>
      <c r="P154" s="16" t="str">
        <f t="shared" si="26"/>
        <v>MedianosOtros Equipos de CalorLeña</v>
      </c>
      <c r="Q154" s="16" t="str">
        <f t="shared" si="27"/>
        <v>FrigoríficosOtros Equipos de CalorLeña</v>
      </c>
      <c r="R154" s="16" t="str">
        <f t="shared" si="28"/>
        <v>FrigoríficosMedianosOtros Equipos de CalorLeña</v>
      </c>
      <c r="S154" s="13" t="str">
        <f t="shared" si="36"/>
        <v/>
      </c>
      <c r="T154" s="13" t="str">
        <f t="shared" si="37"/>
        <v/>
      </c>
      <c r="U154" s="14" t="e">
        <f t="shared" si="38"/>
        <v>#VALUE!</v>
      </c>
    </row>
    <row r="155" spans="2:21" x14ac:dyDescent="0.25">
      <c r="B155" s="3" t="s">
        <v>32</v>
      </c>
      <c r="C155" s="3" t="s">
        <v>22</v>
      </c>
      <c r="D155" s="3" t="s">
        <v>21</v>
      </c>
      <c r="E155" s="3" t="s">
        <v>17</v>
      </c>
      <c r="F155" s="4" t="str">
        <f>IF($B$3="Con plantas de celulosa",Auxiliar!F152,IF($B$3="Sin plantas de celulosa",Auxiliar!M152,""))</f>
        <v/>
      </c>
      <c r="G155" s="4" t="str">
        <f>IF($B$3="Con plantas de celulosa",Auxiliar!G152,IF($B$3="Sin plantas de celulosa",Auxiliar!N152,""))</f>
        <v/>
      </c>
      <c r="H155" s="7" t="str">
        <f t="shared" si="29"/>
        <v/>
      </c>
      <c r="J155" s="16" t="str">
        <f t="shared" si="30"/>
        <v>FrigoríficosMedianos</v>
      </c>
      <c r="K155" s="16" t="str">
        <f t="shared" si="31"/>
        <v>FrigoríficosSupergás</v>
      </c>
      <c r="L155" s="16" t="str">
        <f t="shared" si="32"/>
        <v>FrigoríficosGeneración de Vapor</v>
      </c>
      <c r="M155" s="16" t="str">
        <f t="shared" si="33"/>
        <v>MedianosSupergás</v>
      </c>
      <c r="N155" s="16" t="str">
        <f t="shared" si="34"/>
        <v>MedianosGeneración de Vapor</v>
      </c>
      <c r="O155" s="16" t="str">
        <f t="shared" si="35"/>
        <v>Generación de VaporSupergás</v>
      </c>
      <c r="P155" s="16" t="str">
        <f t="shared" si="26"/>
        <v>MedianosGeneración de VaporSupergás</v>
      </c>
      <c r="Q155" s="16" t="str">
        <f t="shared" si="27"/>
        <v>FrigoríficosGeneración de VaporSupergás</v>
      </c>
      <c r="R155" s="16" t="str">
        <f t="shared" si="28"/>
        <v>FrigoríficosMedianosGeneración de VaporSupergás</v>
      </c>
      <c r="S155" s="13" t="str">
        <f t="shared" si="36"/>
        <v/>
      </c>
      <c r="T155" s="13" t="str">
        <f t="shared" si="37"/>
        <v/>
      </c>
      <c r="U155" s="14" t="e">
        <f t="shared" si="38"/>
        <v>#VALUE!</v>
      </c>
    </row>
    <row r="156" spans="2:21" x14ac:dyDescent="0.25">
      <c r="B156" s="3" t="s">
        <v>32</v>
      </c>
      <c r="C156" s="3" t="s">
        <v>22</v>
      </c>
      <c r="D156" s="3" t="s">
        <v>27</v>
      </c>
      <c r="E156" s="3" t="s">
        <v>15</v>
      </c>
      <c r="F156" s="4" t="str">
        <f>IF($B$3="Con plantas de celulosa",Auxiliar!F153,IF($B$3="Sin plantas de celulosa",Auxiliar!M153,""))</f>
        <v/>
      </c>
      <c r="G156" s="4" t="str">
        <f>IF($B$3="Con plantas de celulosa",Auxiliar!G153,IF($B$3="Sin plantas de celulosa",Auxiliar!N153,""))</f>
        <v/>
      </c>
      <c r="H156" s="7" t="str">
        <f t="shared" si="29"/>
        <v/>
      </c>
      <c r="J156" s="16" t="str">
        <f t="shared" si="30"/>
        <v>FrigoríficosMedianos</v>
      </c>
      <c r="K156" s="16" t="str">
        <f t="shared" si="31"/>
        <v>FrigoríficosSolar Térmica</v>
      </c>
      <c r="L156" s="16" t="str">
        <f t="shared" si="32"/>
        <v>FrigoríficosUsos No Productivos</v>
      </c>
      <c r="M156" s="16" t="str">
        <f t="shared" si="33"/>
        <v>MedianosSolar Térmica</v>
      </c>
      <c r="N156" s="16" t="str">
        <f t="shared" si="34"/>
        <v>MedianosUsos No Productivos</v>
      </c>
      <c r="O156" s="16" t="str">
        <f t="shared" si="35"/>
        <v>Usos No ProductivosSolar Térmica</v>
      </c>
      <c r="P156" s="16" t="str">
        <f t="shared" si="26"/>
        <v>MedianosUsos No ProductivosSolar Térmica</v>
      </c>
      <c r="Q156" s="16" t="str">
        <f t="shared" si="27"/>
        <v>FrigoríficosUsos No ProductivosSolar Térmica</v>
      </c>
      <c r="R156" s="16" t="str">
        <f t="shared" si="28"/>
        <v>FrigoríficosMedianosUsos No ProductivosSolar Térmica</v>
      </c>
      <c r="S156" s="13" t="str">
        <f t="shared" si="36"/>
        <v/>
      </c>
      <c r="T156" s="13" t="str">
        <f t="shared" si="37"/>
        <v/>
      </c>
      <c r="U156" s="14" t="e">
        <f t="shared" si="38"/>
        <v>#VALUE!</v>
      </c>
    </row>
    <row r="157" spans="2:21" x14ac:dyDescent="0.25">
      <c r="B157" s="3" t="s">
        <v>32</v>
      </c>
      <c r="C157" s="3" t="s">
        <v>24</v>
      </c>
      <c r="D157" s="3" t="s">
        <v>8</v>
      </c>
      <c r="E157" s="3" t="s">
        <v>9</v>
      </c>
      <c r="F157" s="4" t="str">
        <f>IF($B$3="Con plantas de celulosa",Auxiliar!F154,IF($B$3="Sin plantas de celulosa",Auxiliar!M154,""))</f>
        <v/>
      </c>
      <c r="G157" s="4" t="str">
        <f>IF($B$3="Con plantas de celulosa",Auxiliar!G154,IF($B$3="Sin plantas de celulosa",Auxiliar!N154,""))</f>
        <v/>
      </c>
      <c r="H157" s="7" t="str">
        <f t="shared" si="29"/>
        <v/>
      </c>
      <c r="J157" s="16" t="str">
        <f t="shared" si="30"/>
        <v>FrigoríficosMuy Grandes</v>
      </c>
      <c r="K157" s="16" t="str">
        <f t="shared" si="31"/>
        <v>FrigoríficosElectricidad</v>
      </c>
      <c r="L157" s="16" t="str">
        <f t="shared" si="32"/>
        <v>FrigoríficosCalor Directo</v>
      </c>
      <c r="M157" s="16" t="str">
        <f t="shared" si="33"/>
        <v>Muy GrandesElectricidad</v>
      </c>
      <c r="N157" s="16" t="str">
        <f t="shared" si="34"/>
        <v>Muy GrandesCalor Directo</v>
      </c>
      <c r="O157" s="16" t="str">
        <f t="shared" si="35"/>
        <v>Calor DirectoElectricidad</v>
      </c>
      <c r="P157" s="16" t="str">
        <f t="shared" si="26"/>
        <v>Muy GrandesCalor DirectoElectricidad</v>
      </c>
      <c r="Q157" s="16" t="str">
        <f t="shared" si="27"/>
        <v>FrigoríficosCalor DirectoElectricidad</v>
      </c>
      <c r="R157" s="16" t="str">
        <f t="shared" si="28"/>
        <v>FrigoríficosMuy GrandesCalor DirectoElectricidad</v>
      </c>
      <c r="S157" s="13" t="str">
        <f t="shared" si="36"/>
        <v/>
      </c>
      <c r="T157" s="13" t="str">
        <f t="shared" si="37"/>
        <v/>
      </c>
      <c r="U157" s="14" t="e">
        <f t="shared" si="38"/>
        <v>#VALUE!</v>
      </c>
    </row>
    <row r="158" spans="2:21" x14ac:dyDescent="0.25">
      <c r="B158" s="3" t="s">
        <v>32</v>
      </c>
      <c r="C158" s="3" t="s">
        <v>24</v>
      </c>
      <c r="D158" s="3" t="s">
        <v>8</v>
      </c>
      <c r="E158" s="3" t="s">
        <v>10</v>
      </c>
      <c r="F158" s="4" t="str">
        <f>IF($B$3="Con plantas de celulosa",Auxiliar!F155,IF($B$3="Sin plantas de celulosa",Auxiliar!M155,""))</f>
        <v/>
      </c>
      <c r="G158" s="4" t="str">
        <f>IF($B$3="Con plantas de celulosa",Auxiliar!G155,IF($B$3="Sin plantas de celulosa",Auxiliar!N155,""))</f>
        <v/>
      </c>
      <c r="H158" s="7" t="str">
        <f t="shared" si="29"/>
        <v/>
      </c>
      <c r="J158" s="16" t="str">
        <f t="shared" si="30"/>
        <v>FrigoríficosMuy Grandes</v>
      </c>
      <c r="K158" s="16" t="str">
        <f t="shared" si="31"/>
        <v>FrigoríficosElectricidad</v>
      </c>
      <c r="L158" s="16" t="str">
        <f t="shared" si="32"/>
        <v>FrigoríficosFrío de Proceso</v>
      </c>
      <c r="M158" s="16" t="str">
        <f t="shared" si="33"/>
        <v>Muy GrandesElectricidad</v>
      </c>
      <c r="N158" s="16" t="str">
        <f t="shared" si="34"/>
        <v>Muy GrandesFrío de Proceso</v>
      </c>
      <c r="O158" s="16" t="str">
        <f t="shared" si="35"/>
        <v>Frío de ProcesoElectricidad</v>
      </c>
      <c r="P158" s="16" t="str">
        <f t="shared" si="26"/>
        <v>Muy GrandesFrío de ProcesoElectricidad</v>
      </c>
      <c r="Q158" s="16" t="str">
        <f t="shared" si="27"/>
        <v>FrigoríficosFrío de ProcesoElectricidad</v>
      </c>
      <c r="R158" s="16" t="str">
        <f t="shared" si="28"/>
        <v>FrigoríficosMuy GrandesFrío de ProcesoElectricidad</v>
      </c>
      <c r="S158" s="13" t="str">
        <f t="shared" si="36"/>
        <v/>
      </c>
      <c r="T158" s="13" t="str">
        <f t="shared" si="37"/>
        <v/>
      </c>
      <c r="U158" s="14" t="e">
        <f t="shared" si="38"/>
        <v>#VALUE!</v>
      </c>
    </row>
    <row r="159" spans="2:21" x14ac:dyDescent="0.25">
      <c r="B159" s="3" t="s">
        <v>32</v>
      </c>
      <c r="C159" s="3" t="s">
        <v>24</v>
      </c>
      <c r="D159" s="3" t="s">
        <v>8</v>
      </c>
      <c r="E159" s="3" t="s">
        <v>11</v>
      </c>
      <c r="F159" s="4" t="str">
        <f>IF($B$3="Con plantas de celulosa",Auxiliar!F156,IF($B$3="Sin plantas de celulosa",Auxiliar!M156,""))</f>
        <v/>
      </c>
      <c r="G159" s="4" t="str">
        <f>IF($B$3="Con plantas de celulosa",Auxiliar!G156,IF($B$3="Sin plantas de celulosa",Auxiliar!N156,""))</f>
        <v/>
      </c>
      <c r="H159" s="7" t="str">
        <f t="shared" si="29"/>
        <v/>
      </c>
      <c r="J159" s="16" t="str">
        <f t="shared" si="30"/>
        <v>FrigoríficosMuy Grandes</v>
      </c>
      <c r="K159" s="16" t="str">
        <f t="shared" si="31"/>
        <v>FrigoríficosElectricidad</v>
      </c>
      <c r="L159" s="16" t="str">
        <f t="shared" si="32"/>
        <v>FrigoríficosFuerza Motriz</v>
      </c>
      <c r="M159" s="16" t="str">
        <f t="shared" si="33"/>
        <v>Muy GrandesElectricidad</v>
      </c>
      <c r="N159" s="16" t="str">
        <f t="shared" si="34"/>
        <v>Muy GrandesFuerza Motriz</v>
      </c>
      <c r="O159" s="16" t="str">
        <f t="shared" si="35"/>
        <v>Fuerza MotrizElectricidad</v>
      </c>
      <c r="P159" s="16" t="str">
        <f t="shared" si="26"/>
        <v>Muy GrandesFuerza MotrizElectricidad</v>
      </c>
      <c r="Q159" s="16" t="str">
        <f t="shared" si="27"/>
        <v>FrigoríficosFuerza MotrizElectricidad</v>
      </c>
      <c r="R159" s="16" t="str">
        <f t="shared" si="28"/>
        <v>FrigoríficosMuy GrandesFuerza MotrizElectricidad</v>
      </c>
      <c r="S159" s="13" t="str">
        <f t="shared" si="36"/>
        <v/>
      </c>
      <c r="T159" s="13" t="str">
        <f t="shared" si="37"/>
        <v/>
      </c>
      <c r="U159" s="14" t="e">
        <f t="shared" si="38"/>
        <v>#VALUE!</v>
      </c>
    </row>
    <row r="160" spans="2:21" x14ac:dyDescent="0.25">
      <c r="B160" s="3" t="s">
        <v>32</v>
      </c>
      <c r="C160" s="3" t="s">
        <v>24</v>
      </c>
      <c r="D160" s="3" t="s">
        <v>8</v>
      </c>
      <c r="E160" s="3" t="s">
        <v>12</v>
      </c>
      <c r="F160" s="4" t="str">
        <f>IF($B$3="Con plantas de celulosa",Auxiliar!F157,IF($B$3="Sin plantas de celulosa",Auxiliar!M157,""))</f>
        <v/>
      </c>
      <c r="G160" s="4" t="str">
        <f>IF($B$3="Con plantas de celulosa",Auxiliar!G157,IF($B$3="Sin plantas de celulosa",Auxiliar!N157,""))</f>
        <v/>
      </c>
      <c r="H160" s="7" t="str">
        <f t="shared" si="29"/>
        <v/>
      </c>
      <c r="J160" s="16" t="str">
        <f t="shared" si="30"/>
        <v>FrigoríficosMuy Grandes</v>
      </c>
      <c r="K160" s="16" t="str">
        <f t="shared" si="31"/>
        <v>FrigoríficosElectricidad</v>
      </c>
      <c r="L160" s="16" t="str">
        <f t="shared" si="32"/>
        <v>FrigoríficosIluminación</v>
      </c>
      <c r="M160" s="16" t="str">
        <f t="shared" si="33"/>
        <v>Muy GrandesElectricidad</v>
      </c>
      <c r="N160" s="16" t="str">
        <f t="shared" si="34"/>
        <v>Muy GrandesIluminación</v>
      </c>
      <c r="O160" s="16" t="str">
        <f t="shared" si="35"/>
        <v>IluminaciónElectricidad</v>
      </c>
      <c r="P160" s="16" t="str">
        <f t="shared" si="26"/>
        <v>Muy GrandesIluminaciónElectricidad</v>
      </c>
      <c r="Q160" s="16" t="str">
        <f t="shared" si="27"/>
        <v>FrigoríficosIluminaciónElectricidad</v>
      </c>
      <c r="R160" s="16" t="str">
        <f t="shared" si="28"/>
        <v>FrigoríficosMuy GrandesIluminaciónElectricidad</v>
      </c>
      <c r="S160" s="13" t="str">
        <f t="shared" si="36"/>
        <v/>
      </c>
      <c r="T160" s="13" t="str">
        <f t="shared" si="37"/>
        <v/>
      </c>
      <c r="U160" s="14" t="e">
        <f t="shared" si="38"/>
        <v>#VALUE!</v>
      </c>
    </row>
    <row r="161" spans="2:21" x14ac:dyDescent="0.25">
      <c r="B161" s="3" t="s">
        <v>32</v>
      </c>
      <c r="C161" s="3" t="s">
        <v>24</v>
      </c>
      <c r="D161" s="3" t="s">
        <v>8</v>
      </c>
      <c r="E161" s="3" t="s">
        <v>13</v>
      </c>
      <c r="F161" s="4" t="str">
        <f>IF($B$3="Con plantas de celulosa",Auxiliar!F158,IF($B$3="Sin plantas de celulosa",Auxiliar!M158,""))</f>
        <v/>
      </c>
      <c r="G161" s="4" t="str">
        <f>IF($B$3="Con plantas de celulosa",Auxiliar!G158,IF($B$3="Sin plantas de celulosa",Auxiliar!N158,""))</f>
        <v/>
      </c>
      <c r="H161" s="7" t="str">
        <f t="shared" si="29"/>
        <v/>
      </c>
      <c r="J161" s="16" t="str">
        <f t="shared" si="30"/>
        <v>FrigoríficosMuy Grandes</v>
      </c>
      <c r="K161" s="16" t="str">
        <f t="shared" si="31"/>
        <v>FrigoríficosElectricidad</v>
      </c>
      <c r="L161" s="16" t="str">
        <f t="shared" si="32"/>
        <v>FrigoríficosOtros Equipos de Calor</v>
      </c>
      <c r="M161" s="16" t="str">
        <f t="shared" si="33"/>
        <v>Muy GrandesElectricidad</v>
      </c>
      <c r="N161" s="16" t="str">
        <f t="shared" si="34"/>
        <v>Muy GrandesOtros Equipos de Calor</v>
      </c>
      <c r="O161" s="16" t="str">
        <f t="shared" si="35"/>
        <v>Otros Equipos de CalorElectricidad</v>
      </c>
      <c r="P161" s="16" t="str">
        <f t="shared" si="26"/>
        <v>Muy GrandesOtros Equipos de CalorElectricidad</v>
      </c>
      <c r="Q161" s="16" t="str">
        <f t="shared" si="27"/>
        <v>FrigoríficosOtros Equipos de CalorElectricidad</v>
      </c>
      <c r="R161" s="16" t="str">
        <f t="shared" si="28"/>
        <v>FrigoríficosMuy GrandesOtros Equipos de CalorElectricidad</v>
      </c>
      <c r="S161" s="13" t="str">
        <f t="shared" si="36"/>
        <v/>
      </c>
      <c r="T161" s="13" t="str">
        <f t="shared" si="37"/>
        <v/>
      </c>
      <c r="U161" s="14" t="e">
        <f t="shared" si="38"/>
        <v>#VALUE!</v>
      </c>
    </row>
    <row r="162" spans="2:21" x14ac:dyDescent="0.25">
      <c r="B162" s="3" t="s">
        <v>32</v>
      </c>
      <c r="C162" s="3" t="s">
        <v>24</v>
      </c>
      <c r="D162" s="3" t="s">
        <v>8</v>
      </c>
      <c r="E162" s="3" t="s">
        <v>14</v>
      </c>
      <c r="F162" s="4" t="str">
        <f>IF($B$3="Con plantas de celulosa",Auxiliar!F159,IF($B$3="Sin plantas de celulosa",Auxiliar!M159,""))</f>
        <v/>
      </c>
      <c r="G162" s="4" t="str">
        <f>IF($B$3="Con plantas de celulosa",Auxiliar!G159,IF($B$3="Sin plantas de celulosa",Auxiliar!N159,""))</f>
        <v/>
      </c>
      <c r="H162" s="7" t="str">
        <f t="shared" si="29"/>
        <v/>
      </c>
      <c r="J162" s="16" t="str">
        <f t="shared" si="30"/>
        <v>FrigoríficosMuy Grandes</v>
      </c>
      <c r="K162" s="16" t="str">
        <f t="shared" si="31"/>
        <v>FrigoríficosElectricidad</v>
      </c>
      <c r="L162" s="16" t="str">
        <f t="shared" si="32"/>
        <v>FrigoríficosTransporte Interno</v>
      </c>
      <c r="M162" s="16" t="str">
        <f t="shared" si="33"/>
        <v>Muy GrandesElectricidad</v>
      </c>
      <c r="N162" s="16" t="str">
        <f t="shared" si="34"/>
        <v>Muy GrandesTransporte Interno</v>
      </c>
      <c r="O162" s="16" t="str">
        <f t="shared" si="35"/>
        <v>Transporte InternoElectricidad</v>
      </c>
      <c r="P162" s="16" t="str">
        <f t="shared" si="26"/>
        <v>Muy GrandesTransporte InternoElectricidad</v>
      </c>
      <c r="Q162" s="16" t="str">
        <f t="shared" si="27"/>
        <v>FrigoríficosTransporte InternoElectricidad</v>
      </c>
      <c r="R162" s="16" t="str">
        <f t="shared" si="28"/>
        <v>FrigoríficosMuy GrandesTransporte InternoElectricidad</v>
      </c>
      <c r="S162" s="13" t="str">
        <f t="shared" si="36"/>
        <v/>
      </c>
      <c r="T162" s="13" t="str">
        <f t="shared" si="37"/>
        <v/>
      </c>
      <c r="U162" s="14" t="e">
        <f t="shared" si="38"/>
        <v>#VALUE!</v>
      </c>
    </row>
    <row r="163" spans="2:21" x14ac:dyDescent="0.25">
      <c r="B163" s="3" t="s">
        <v>32</v>
      </c>
      <c r="C163" s="3" t="s">
        <v>24</v>
      </c>
      <c r="D163" s="3" t="s">
        <v>8</v>
      </c>
      <c r="E163" s="3" t="s">
        <v>15</v>
      </c>
      <c r="F163" s="4" t="str">
        <f>IF($B$3="Con plantas de celulosa",Auxiliar!F160,IF($B$3="Sin plantas de celulosa",Auxiliar!M160,""))</f>
        <v/>
      </c>
      <c r="G163" s="4" t="str">
        <f>IF($B$3="Con plantas de celulosa",Auxiliar!G160,IF($B$3="Sin plantas de celulosa",Auxiliar!N160,""))</f>
        <v/>
      </c>
      <c r="H163" s="7" t="str">
        <f t="shared" si="29"/>
        <v/>
      </c>
      <c r="J163" s="16" t="str">
        <f t="shared" si="30"/>
        <v>FrigoríficosMuy Grandes</v>
      </c>
      <c r="K163" s="16" t="str">
        <f t="shared" si="31"/>
        <v>FrigoríficosElectricidad</v>
      </c>
      <c r="L163" s="16" t="str">
        <f t="shared" si="32"/>
        <v>FrigoríficosUsos No Productivos</v>
      </c>
      <c r="M163" s="16" t="str">
        <f t="shared" si="33"/>
        <v>Muy GrandesElectricidad</v>
      </c>
      <c r="N163" s="16" t="str">
        <f t="shared" si="34"/>
        <v>Muy GrandesUsos No Productivos</v>
      </c>
      <c r="O163" s="16" t="str">
        <f t="shared" si="35"/>
        <v>Usos No ProductivosElectricidad</v>
      </c>
      <c r="P163" s="16" t="str">
        <f t="shared" si="26"/>
        <v>Muy GrandesUsos No ProductivosElectricidad</v>
      </c>
      <c r="Q163" s="16" t="str">
        <f t="shared" si="27"/>
        <v>FrigoríficosUsos No ProductivosElectricidad</v>
      </c>
      <c r="R163" s="16" t="str">
        <f t="shared" si="28"/>
        <v>FrigoríficosMuy GrandesUsos No ProductivosElectricidad</v>
      </c>
      <c r="S163" s="13" t="str">
        <f t="shared" si="36"/>
        <v/>
      </c>
      <c r="T163" s="13" t="str">
        <f t="shared" si="37"/>
        <v/>
      </c>
      <c r="U163" s="14" t="e">
        <f t="shared" si="38"/>
        <v>#VALUE!</v>
      </c>
    </row>
    <row r="164" spans="2:21" x14ac:dyDescent="0.25">
      <c r="B164" s="3" t="s">
        <v>32</v>
      </c>
      <c r="C164" s="3" t="s">
        <v>24</v>
      </c>
      <c r="D164" s="3" t="s">
        <v>16</v>
      </c>
      <c r="E164" s="3" t="s">
        <v>9</v>
      </c>
      <c r="F164" s="4" t="str">
        <f>IF($B$3="Con plantas de celulosa",Auxiliar!F161,IF($B$3="Sin plantas de celulosa",Auxiliar!M161,""))</f>
        <v/>
      </c>
      <c r="G164" s="4" t="str">
        <f>IF($B$3="Con plantas de celulosa",Auxiliar!G161,IF($B$3="Sin plantas de celulosa",Auxiliar!N161,""))</f>
        <v/>
      </c>
      <c r="H164" s="7" t="str">
        <f t="shared" si="29"/>
        <v/>
      </c>
      <c r="J164" s="16" t="str">
        <f t="shared" si="30"/>
        <v>FrigoríficosMuy Grandes</v>
      </c>
      <c r="K164" s="16" t="str">
        <f t="shared" si="31"/>
        <v>FrigoríficosFuel Oil</v>
      </c>
      <c r="L164" s="16" t="str">
        <f t="shared" si="32"/>
        <v>FrigoríficosCalor Directo</v>
      </c>
      <c r="M164" s="16" t="str">
        <f t="shared" si="33"/>
        <v>Muy GrandesFuel Oil</v>
      </c>
      <c r="N164" s="16" t="str">
        <f t="shared" si="34"/>
        <v>Muy GrandesCalor Directo</v>
      </c>
      <c r="O164" s="16" t="str">
        <f t="shared" si="35"/>
        <v>Calor DirectoFuel Oil</v>
      </c>
      <c r="P164" s="16" t="str">
        <f t="shared" si="26"/>
        <v>Muy GrandesCalor DirectoFuel Oil</v>
      </c>
      <c r="Q164" s="16" t="str">
        <f t="shared" si="27"/>
        <v>FrigoríficosCalor DirectoFuel Oil</v>
      </c>
      <c r="R164" s="16" t="str">
        <f t="shared" si="28"/>
        <v>FrigoríficosMuy GrandesCalor DirectoFuel Oil</v>
      </c>
      <c r="S164" s="13" t="str">
        <f t="shared" si="36"/>
        <v/>
      </c>
      <c r="T164" s="13" t="str">
        <f t="shared" si="37"/>
        <v/>
      </c>
      <c r="U164" s="14" t="e">
        <f t="shared" si="38"/>
        <v>#VALUE!</v>
      </c>
    </row>
    <row r="165" spans="2:21" x14ac:dyDescent="0.25">
      <c r="B165" s="3" t="s">
        <v>32</v>
      </c>
      <c r="C165" s="3" t="s">
        <v>24</v>
      </c>
      <c r="D165" s="3" t="s">
        <v>16</v>
      </c>
      <c r="E165" s="3" t="s">
        <v>17</v>
      </c>
      <c r="F165" s="4" t="str">
        <f>IF($B$3="Con plantas de celulosa",Auxiliar!F162,IF($B$3="Sin plantas de celulosa",Auxiliar!M162,""))</f>
        <v/>
      </c>
      <c r="G165" s="4" t="str">
        <f>IF($B$3="Con plantas de celulosa",Auxiliar!G162,IF($B$3="Sin plantas de celulosa",Auxiliar!N162,""))</f>
        <v/>
      </c>
      <c r="H165" s="7" t="str">
        <f t="shared" si="29"/>
        <v/>
      </c>
      <c r="J165" s="16" t="str">
        <f t="shared" si="30"/>
        <v>FrigoríficosMuy Grandes</v>
      </c>
      <c r="K165" s="16" t="str">
        <f t="shared" si="31"/>
        <v>FrigoríficosFuel Oil</v>
      </c>
      <c r="L165" s="16" t="str">
        <f t="shared" si="32"/>
        <v>FrigoríficosGeneración de Vapor</v>
      </c>
      <c r="M165" s="16" t="str">
        <f t="shared" si="33"/>
        <v>Muy GrandesFuel Oil</v>
      </c>
      <c r="N165" s="16" t="str">
        <f t="shared" si="34"/>
        <v>Muy GrandesGeneración de Vapor</v>
      </c>
      <c r="O165" s="16" t="str">
        <f t="shared" si="35"/>
        <v>Generación de VaporFuel Oil</v>
      </c>
      <c r="P165" s="16" t="str">
        <f t="shared" si="26"/>
        <v>Muy GrandesGeneración de VaporFuel Oil</v>
      </c>
      <c r="Q165" s="16" t="str">
        <f t="shared" si="27"/>
        <v>FrigoríficosGeneración de VaporFuel Oil</v>
      </c>
      <c r="R165" s="16" t="str">
        <f t="shared" si="28"/>
        <v>FrigoríficosMuy GrandesGeneración de VaporFuel Oil</v>
      </c>
      <c r="S165" s="13" t="str">
        <f t="shared" si="36"/>
        <v/>
      </c>
      <c r="T165" s="13" t="str">
        <f t="shared" si="37"/>
        <v/>
      </c>
      <c r="U165" s="14" t="e">
        <f t="shared" si="38"/>
        <v>#VALUE!</v>
      </c>
    </row>
    <row r="166" spans="2:21" x14ac:dyDescent="0.25">
      <c r="B166" s="3" t="s">
        <v>32</v>
      </c>
      <c r="C166" s="3" t="s">
        <v>24</v>
      </c>
      <c r="D166" s="3" t="s">
        <v>18</v>
      </c>
      <c r="E166" s="3" t="s">
        <v>14</v>
      </c>
      <c r="F166" s="4" t="str">
        <f>IF($B$3="Con plantas de celulosa",Auxiliar!F163,IF($B$3="Sin plantas de celulosa",Auxiliar!M163,""))</f>
        <v/>
      </c>
      <c r="G166" s="4" t="str">
        <f>IF($B$3="Con plantas de celulosa",Auxiliar!G163,IF($B$3="Sin plantas de celulosa",Auxiliar!N163,""))</f>
        <v/>
      </c>
      <c r="H166" s="7" t="str">
        <f t="shared" si="29"/>
        <v/>
      </c>
      <c r="J166" s="16" t="str">
        <f t="shared" si="30"/>
        <v>FrigoríficosMuy Grandes</v>
      </c>
      <c r="K166" s="16" t="str">
        <f t="shared" si="31"/>
        <v>FrigoríficosGasolina</v>
      </c>
      <c r="L166" s="16" t="str">
        <f t="shared" si="32"/>
        <v>FrigoríficosTransporte Interno</v>
      </c>
      <c r="M166" s="16" t="str">
        <f t="shared" si="33"/>
        <v>Muy GrandesGasolina</v>
      </c>
      <c r="N166" s="16" t="str">
        <f t="shared" si="34"/>
        <v>Muy GrandesTransporte Interno</v>
      </c>
      <c r="O166" s="16" t="str">
        <f t="shared" si="35"/>
        <v>Transporte InternoGasolina</v>
      </c>
      <c r="P166" s="16" t="str">
        <f t="shared" si="26"/>
        <v>Muy GrandesTransporte InternoGasolina</v>
      </c>
      <c r="Q166" s="16" t="str">
        <f t="shared" si="27"/>
        <v>FrigoríficosTransporte InternoGasolina</v>
      </c>
      <c r="R166" s="16" t="str">
        <f t="shared" si="28"/>
        <v>FrigoríficosMuy GrandesTransporte InternoGasolina</v>
      </c>
      <c r="S166" s="13" t="str">
        <f t="shared" si="36"/>
        <v/>
      </c>
      <c r="T166" s="13" t="str">
        <f t="shared" si="37"/>
        <v/>
      </c>
      <c r="U166" s="14" t="e">
        <f t="shared" si="38"/>
        <v>#VALUE!</v>
      </c>
    </row>
    <row r="167" spans="2:21" x14ac:dyDescent="0.25">
      <c r="B167" s="3" t="s">
        <v>32</v>
      </c>
      <c r="C167" s="3" t="s">
        <v>24</v>
      </c>
      <c r="D167" s="3" t="s">
        <v>18</v>
      </c>
      <c r="E167" s="3" t="s">
        <v>15</v>
      </c>
      <c r="F167" s="4" t="str">
        <f>IF($B$3="Con plantas de celulosa",Auxiliar!F164,IF($B$3="Sin plantas de celulosa",Auxiliar!M164,""))</f>
        <v/>
      </c>
      <c r="G167" s="4" t="str">
        <f>IF($B$3="Con plantas de celulosa",Auxiliar!G164,IF($B$3="Sin plantas de celulosa",Auxiliar!N164,""))</f>
        <v/>
      </c>
      <c r="H167" s="7" t="str">
        <f t="shared" si="29"/>
        <v/>
      </c>
      <c r="J167" s="16" t="str">
        <f t="shared" si="30"/>
        <v>FrigoríficosMuy Grandes</v>
      </c>
      <c r="K167" s="16" t="str">
        <f t="shared" si="31"/>
        <v>FrigoríficosGasolina</v>
      </c>
      <c r="L167" s="16" t="str">
        <f t="shared" si="32"/>
        <v>FrigoríficosUsos No Productivos</v>
      </c>
      <c r="M167" s="16" t="str">
        <f t="shared" si="33"/>
        <v>Muy GrandesGasolina</v>
      </c>
      <c r="N167" s="16" t="str">
        <f t="shared" si="34"/>
        <v>Muy GrandesUsos No Productivos</v>
      </c>
      <c r="O167" s="16" t="str">
        <f t="shared" si="35"/>
        <v>Usos No ProductivosGasolina</v>
      </c>
      <c r="P167" s="16" t="str">
        <f t="shared" si="26"/>
        <v>Muy GrandesUsos No ProductivosGasolina</v>
      </c>
      <c r="Q167" s="16" t="str">
        <f t="shared" si="27"/>
        <v>FrigoríficosUsos No ProductivosGasolina</v>
      </c>
      <c r="R167" s="16" t="str">
        <f t="shared" si="28"/>
        <v>FrigoríficosMuy GrandesUsos No ProductivosGasolina</v>
      </c>
      <c r="S167" s="13" t="str">
        <f t="shared" si="36"/>
        <v/>
      </c>
      <c r="T167" s="13" t="str">
        <f t="shared" si="37"/>
        <v/>
      </c>
      <c r="U167" s="14" t="e">
        <f t="shared" si="38"/>
        <v>#VALUE!</v>
      </c>
    </row>
    <row r="168" spans="2:21" x14ac:dyDescent="0.25">
      <c r="B168" s="3" t="s">
        <v>32</v>
      </c>
      <c r="C168" s="3" t="s">
        <v>24</v>
      </c>
      <c r="D168" s="3" t="s">
        <v>25</v>
      </c>
      <c r="E168" s="3" t="s">
        <v>9</v>
      </c>
      <c r="F168" s="4" t="str">
        <f>IF($B$3="Con plantas de celulosa",Auxiliar!F165,IF($B$3="Sin plantas de celulosa",Auxiliar!M165,""))</f>
        <v/>
      </c>
      <c r="G168" s="4" t="str">
        <f>IF($B$3="Con plantas de celulosa",Auxiliar!G165,IF($B$3="Sin plantas de celulosa",Auxiliar!N165,""))</f>
        <v/>
      </c>
      <c r="H168" s="7" t="str">
        <f t="shared" si="29"/>
        <v/>
      </c>
      <c r="J168" s="16" t="str">
        <f t="shared" si="30"/>
        <v>FrigoríficosMuy Grandes</v>
      </c>
      <c r="K168" s="16" t="str">
        <f t="shared" si="31"/>
        <v>FrigoríficosGas Natural</v>
      </c>
      <c r="L168" s="16" t="str">
        <f t="shared" si="32"/>
        <v>FrigoríficosCalor Directo</v>
      </c>
      <c r="M168" s="16" t="str">
        <f t="shared" si="33"/>
        <v>Muy GrandesGas Natural</v>
      </c>
      <c r="N168" s="16" t="str">
        <f t="shared" si="34"/>
        <v>Muy GrandesCalor Directo</v>
      </c>
      <c r="O168" s="16" t="str">
        <f t="shared" si="35"/>
        <v>Calor DirectoGas Natural</v>
      </c>
      <c r="P168" s="16" t="str">
        <f t="shared" si="26"/>
        <v>Muy GrandesCalor DirectoGas Natural</v>
      </c>
      <c r="Q168" s="16" t="str">
        <f t="shared" si="27"/>
        <v>FrigoríficosCalor DirectoGas Natural</v>
      </c>
      <c r="R168" s="16" t="str">
        <f t="shared" si="28"/>
        <v>FrigoríficosMuy GrandesCalor DirectoGas Natural</v>
      </c>
      <c r="S168" s="13" t="str">
        <f t="shared" si="36"/>
        <v/>
      </c>
      <c r="T168" s="13" t="str">
        <f t="shared" si="37"/>
        <v/>
      </c>
      <c r="U168" s="14" t="e">
        <f t="shared" si="38"/>
        <v>#VALUE!</v>
      </c>
    </row>
    <row r="169" spans="2:21" x14ac:dyDescent="0.25">
      <c r="B169" s="3" t="s">
        <v>32</v>
      </c>
      <c r="C169" s="3" t="s">
        <v>24</v>
      </c>
      <c r="D169" s="3" t="s">
        <v>25</v>
      </c>
      <c r="E169" s="3" t="s">
        <v>17</v>
      </c>
      <c r="F169" s="4" t="str">
        <f>IF($B$3="Con plantas de celulosa",Auxiliar!F166,IF($B$3="Sin plantas de celulosa",Auxiliar!M166,""))</f>
        <v/>
      </c>
      <c r="G169" s="4" t="str">
        <f>IF($B$3="Con plantas de celulosa",Auxiliar!G166,IF($B$3="Sin plantas de celulosa",Auxiliar!N166,""))</f>
        <v/>
      </c>
      <c r="H169" s="7" t="str">
        <f t="shared" si="29"/>
        <v/>
      </c>
      <c r="J169" s="16" t="str">
        <f t="shared" si="30"/>
        <v>FrigoríficosMuy Grandes</v>
      </c>
      <c r="K169" s="16" t="str">
        <f t="shared" si="31"/>
        <v>FrigoríficosGas Natural</v>
      </c>
      <c r="L169" s="16" t="str">
        <f t="shared" si="32"/>
        <v>FrigoríficosGeneración de Vapor</v>
      </c>
      <c r="M169" s="16" t="str">
        <f t="shared" si="33"/>
        <v>Muy GrandesGas Natural</v>
      </c>
      <c r="N169" s="16" t="str">
        <f t="shared" si="34"/>
        <v>Muy GrandesGeneración de Vapor</v>
      </c>
      <c r="O169" s="16" t="str">
        <f t="shared" si="35"/>
        <v>Generación de VaporGas Natural</v>
      </c>
      <c r="P169" s="16" t="str">
        <f t="shared" si="26"/>
        <v>Muy GrandesGeneración de VaporGas Natural</v>
      </c>
      <c r="Q169" s="16" t="str">
        <f t="shared" si="27"/>
        <v>FrigoríficosGeneración de VaporGas Natural</v>
      </c>
      <c r="R169" s="16" t="str">
        <f t="shared" si="28"/>
        <v>FrigoríficosMuy GrandesGeneración de VaporGas Natural</v>
      </c>
      <c r="S169" s="13" t="str">
        <f t="shared" si="36"/>
        <v/>
      </c>
      <c r="T169" s="13" t="str">
        <f t="shared" si="37"/>
        <v/>
      </c>
      <c r="U169" s="14" t="e">
        <f t="shared" si="38"/>
        <v>#VALUE!</v>
      </c>
    </row>
    <row r="170" spans="2:21" x14ac:dyDescent="0.25">
      <c r="B170" s="3" t="s">
        <v>32</v>
      </c>
      <c r="C170" s="3" t="s">
        <v>24</v>
      </c>
      <c r="D170" s="3" t="s">
        <v>19</v>
      </c>
      <c r="E170" s="3" t="s">
        <v>17</v>
      </c>
      <c r="F170" s="4" t="str">
        <f>IF($B$3="Con plantas de celulosa",Auxiliar!F167,IF($B$3="Sin plantas de celulosa",Auxiliar!M167,""))</f>
        <v/>
      </c>
      <c r="G170" s="4" t="str">
        <f>IF($B$3="Con plantas de celulosa",Auxiliar!G167,IF($B$3="Sin plantas de celulosa",Auxiliar!N167,""))</f>
        <v/>
      </c>
      <c r="H170" s="7" t="str">
        <f t="shared" si="29"/>
        <v/>
      </c>
      <c r="J170" s="16" t="str">
        <f t="shared" si="30"/>
        <v>FrigoríficosMuy Grandes</v>
      </c>
      <c r="K170" s="16" t="str">
        <f t="shared" si="31"/>
        <v>FrigoríficosGas Oil</v>
      </c>
      <c r="L170" s="16" t="str">
        <f t="shared" si="32"/>
        <v>FrigoríficosGeneración de Vapor</v>
      </c>
      <c r="M170" s="16" t="str">
        <f t="shared" si="33"/>
        <v>Muy GrandesGas Oil</v>
      </c>
      <c r="N170" s="16" t="str">
        <f t="shared" si="34"/>
        <v>Muy GrandesGeneración de Vapor</v>
      </c>
      <c r="O170" s="16" t="str">
        <f t="shared" si="35"/>
        <v>Generación de VaporGas Oil</v>
      </c>
      <c r="P170" s="16" t="str">
        <f t="shared" si="26"/>
        <v>Muy GrandesGeneración de VaporGas Oil</v>
      </c>
      <c r="Q170" s="16" t="str">
        <f t="shared" si="27"/>
        <v>FrigoríficosGeneración de VaporGas Oil</v>
      </c>
      <c r="R170" s="16" t="str">
        <f t="shared" si="28"/>
        <v>FrigoríficosMuy GrandesGeneración de VaporGas Oil</v>
      </c>
      <c r="S170" s="13" t="str">
        <f t="shared" si="36"/>
        <v/>
      </c>
      <c r="T170" s="13" t="str">
        <f t="shared" si="37"/>
        <v/>
      </c>
      <c r="U170" s="14" t="e">
        <f t="shared" si="38"/>
        <v>#VALUE!</v>
      </c>
    </row>
    <row r="171" spans="2:21" x14ac:dyDescent="0.25">
      <c r="B171" s="3" t="s">
        <v>32</v>
      </c>
      <c r="C171" s="3" t="s">
        <v>24</v>
      </c>
      <c r="D171" s="3" t="s">
        <v>19</v>
      </c>
      <c r="E171" s="3" t="s">
        <v>14</v>
      </c>
      <c r="F171" s="4" t="str">
        <f>IF($B$3="Con plantas de celulosa",Auxiliar!F168,IF($B$3="Sin plantas de celulosa",Auxiliar!M168,""))</f>
        <v/>
      </c>
      <c r="G171" s="4" t="str">
        <f>IF($B$3="Con plantas de celulosa",Auxiliar!G168,IF($B$3="Sin plantas de celulosa",Auxiliar!N168,""))</f>
        <v/>
      </c>
      <c r="H171" s="7" t="str">
        <f t="shared" si="29"/>
        <v/>
      </c>
      <c r="J171" s="16" t="str">
        <f t="shared" si="30"/>
        <v>FrigoríficosMuy Grandes</v>
      </c>
      <c r="K171" s="16" t="str">
        <f t="shared" si="31"/>
        <v>FrigoríficosGas Oil</v>
      </c>
      <c r="L171" s="16" t="str">
        <f t="shared" si="32"/>
        <v>FrigoríficosTransporte Interno</v>
      </c>
      <c r="M171" s="16" t="str">
        <f t="shared" si="33"/>
        <v>Muy GrandesGas Oil</v>
      </c>
      <c r="N171" s="16" t="str">
        <f t="shared" si="34"/>
        <v>Muy GrandesTransporte Interno</v>
      </c>
      <c r="O171" s="16" t="str">
        <f t="shared" si="35"/>
        <v>Transporte InternoGas Oil</v>
      </c>
      <c r="P171" s="16" t="str">
        <f t="shared" si="26"/>
        <v>Muy GrandesTransporte InternoGas Oil</v>
      </c>
      <c r="Q171" s="16" t="str">
        <f t="shared" si="27"/>
        <v>FrigoríficosTransporte InternoGas Oil</v>
      </c>
      <c r="R171" s="16" t="str">
        <f t="shared" si="28"/>
        <v>FrigoríficosMuy GrandesTransporte InternoGas Oil</v>
      </c>
      <c r="S171" s="13" t="str">
        <f t="shared" si="36"/>
        <v/>
      </c>
      <c r="T171" s="13" t="str">
        <f t="shared" si="37"/>
        <v/>
      </c>
      <c r="U171" s="14" t="e">
        <f t="shared" si="38"/>
        <v>#VALUE!</v>
      </c>
    </row>
    <row r="172" spans="2:21" x14ac:dyDescent="0.25">
      <c r="B172" s="3" t="s">
        <v>32</v>
      </c>
      <c r="C172" s="3" t="s">
        <v>24</v>
      </c>
      <c r="D172" s="3" t="s">
        <v>20</v>
      </c>
      <c r="E172" s="3" t="s">
        <v>9</v>
      </c>
      <c r="F172" s="4" t="str">
        <f>IF($B$3="Con plantas de celulosa",Auxiliar!F169,IF($B$3="Sin plantas de celulosa",Auxiliar!M169,""))</f>
        <v/>
      </c>
      <c r="G172" s="4" t="str">
        <f>IF($B$3="Con plantas de celulosa",Auxiliar!G169,IF($B$3="Sin plantas de celulosa",Auxiliar!N169,""))</f>
        <v/>
      </c>
      <c r="H172" s="7" t="str">
        <f t="shared" si="29"/>
        <v/>
      </c>
      <c r="J172" s="16" t="str">
        <f t="shared" si="30"/>
        <v>FrigoríficosMuy Grandes</v>
      </c>
      <c r="K172" s="16" t="str">
        <f t="shared" si="31"/>
        <v>FrigoríficosGas Propano</v>
      </c>
      <c r="L172" s="16" t="str">
        <f t="shared" si="32"/>
        <v>FrigoríficosCalor Directo</v>
      </c>
      <c r="M172" s="16" t="str">
        <f t="shared" si="33"/>
        <v>Muy GrandesGas Propano</v>
      </c>
      <c r="N172" s="16" t="str">
        <f t="shared" si="34"/>
        <v>Muy GrandesCalor Directo</v>
      </c>
      <c r="O172" s="16" t="str">
        <f t="shared" si="35"/>
        <v>Calor DirectoGas Propano</v>
      </c>
      <c r="P172" s="16" t="str">
        <f t="shared" si="26"/>
        <v>Muy GrandesCalor DirectoGas Propano</v>
      </c>
      <c r="Q172" s="16" t="str">
        <f t="shared" si="27"/>
        <v>FrigoríficosCalor DirectoGas Propano</v>
      </c>
      <c r="R172" s="16" t="str">
        <f t="shared" si="28"/>
        <v>FrigoríficosMuy GrandesCalor DirectoGas Propano</v>
      </c>
      <c r="S172" s="13" t="str">
        <f t="shared" si="36"/>
        <v/>
      </c>
      <c r="T172" s="13" t="str">
        <f t="shared" si="37"/>
        <v/>
      </c>
      <c r="U172" s="14" t="e">
        <f t="shared" si="38"/>
        <v>#VALUE!</v>
      </c>
    </row>
    <row r="173" spans="2:21" x14ac:dyDescent="0.25">
      <c r="B173" s="3" t="s">
        <v>32</v>
      </c>
      <c r="C173" s="3" t="s">
        <v>24</v>
      </c>
      <c r="D173" s="3" t="s">
        <v>20</v>
      </c>
      <c r="E173" s="3" t="s">
        <v>17</v>
      </c>
      <c r="F173" s="4" t="str">
        <f>IF($B$3="Con plantas de celulosa",Auxiliar!F170,IF($B$3="Sin plantas de celulosa",Auxiliar!M170,""))</f>
        <v/>
      </c>
      <c r="G173" s="4" t="str">
        <f>IF($B$3="Con plantas de celulosa",Auxiliar!G170,IF($B$3="Sin plantas de celulosa",Auxiliar!N170,""))</f>
        <v/>
      </c>
      <c r="H173" s="7" t="str">
        <f t="shared" si="29"/>
        <v/>
      </c>
      <c r="J173" s="16" t="str">
        <f t="shared" si="30"/>
        <v>FrigoríficosMuy Grandes</v>
      </c>
      <c r="K173" s="16" t="str">
        <f t="shared" si="31"/>
        <v>FrigoríficosGas Propano</v>
      </c>
      <c r="L173" s="16" t="str">
        <f t="shared" si="32"/>
        <v>FrigoríficosGeneración de Vapor</v>
      </c>
      <c r="M173" s="16" t="str">
        <f t="shared" si="33"/>
        <v>Muy GrandesGas Propano</v>
      </c>
      <c r="N173" s="16" t="str">
        <f t="shared" si="34"/>
        <v>Muy GrandesGeneración de Vapor</v>
      </c>
      <c r="O173" s="16" t="str">
        <f t="shared" si="35"/>
        <v>Generación de VaporGas Propano</v>
      </c>
      <c r="P173" s="16" t="str">
        <f t="shared" si="26"/>
        <v>Muy GrandesGeneración de VaporGas Propano</v>
      </c>
      <c r="Q173" s="16" t="str">
        <f t="shared" si="27"/>
        <v>FrigoríficosGeneración de VaporGas Propano</v>
      </c>
      <c r="R173" s="16" t="str">
        <f t="shared" si="28"/>
        <v>FrigoríficosMuy GrandesGeneración de VaporGas Propano</v>
      </c>
      <c r="S173" s="13" t="str">
        <f t="shared" si="36"/>
        <v/>
      </c>
      <c r="T173" s="13" t="str">
        <f t="shared" si="37"/>
        <v/>
      </c>
      <c r="U173" s="14" t="e">
        <f t="shared" si="38"/>
        <v>#VALUE!</v>
      </c>
    </row>
    <row r="174" spans="2:21" x14ac:dyDescent="0.25">
      <c r="B174" s="3" t="s">
        <v>32</v>
      </c>
      <c r="C174" s="3" t="s">
        <v>24</v>
      </c>
      <c r="D174" s="3" t="s">
        <v>20</v>
      </c>
      <c r="E174" s="3" t="s">
        <v>15</v>
      </c>
      <c r="F174" s="4" t="str">
        <f>IF($B$3="Con plantas de celulosa",Auxiliar!F171,IF($B$3="Sin plantas de celulosa",Auxiliar!M171,""))</f>
        <v/>
      </c>
      <c r="G174" s="4" t="str">
        <f>IF($B$3="Con plantas de celulosa",Auxiliar!G171,IF($B$3="Sin plantas de celulosa",Auxiliar!N171,""))</f>
        <v/>
      </c>
      <c r="H174" s="7" t="str">
        <f t="shared" si="29"/>
        <v/>
      </c>
      <c r="J174" s="16" t="str">
        <f t="shared" si="30"/>
        <v>FrigoríficosMuy Grandes</v>
      </c>
      <c r="K174" s="16" t="str">
        <f t="shared" si="31"/>
        <v>FrigoríficosGas Propano</v>
      </c>
      <c r="L174" s="16" t="str">
        <f t="shared" si="32"/>
        <v>FrigoríficosUsos No Productivos</v>
      </c>
      <c r="M174" s="16" t="str">
        <f t="shared" si="33"/>
        <v>Muy GrandesGas Propano</v>
      </c>
      <c r="N174" s="16" t="str">
        <f t="shared" si="34"/>
        <v>Muy GrandesUsos No Productivos</v>
      </c>
      <c r="O174" s="16" t="str">
        <f t="shared" si="35"/>
        <v>Usos No ProductivosGas Propano</v>
      </c>
      <c r="P174" s="16" t="str">
        <f t="shared" si="26"/>
        <v>Muy GrandesUsos No ProductivosGas Propano</v>
      </c>
      <c r="Q174" s="16" t="str">
        <f t="shared" si="27"/>
        <v>FrigoríficosUsos No ProductivosGas Propano</v>
      </c>
      <c r="R174" s="16" t="str">
        <f t="shared" si="28"/>
        <v>FrigoríficosMuy GrandesUsos No ProductivosGas Propano</v>
      </c>
      <c r="S174" s="13" t="str">
        <f t="shared" si="36"/>
        <v/>
      </c>
      <c r="T174" s="13" t="str">
        <f t="shared" si="37"/>
        <v/>
      </c>
      <c r="U174" s="14" t="e">
        <f t="shared" si="38"/>
        <v>#VALUE!</v>
      </c>
    </row>
    <row r="175" spans="2:21" x14ac:dyDescent="0.25">
      <c r="B175" s="3" t="s">
        <v>32</v>
      </c>
      <c r="C175" s="3" t="s">
        <v>24</v>
      </c>
      <c r="D175" s="3" t="s">
        <v>23</v>
      </c>
      <c r="E175" s="3" t="s">
        <v>9</v>
      </c>
      <c r="F175" s="4" t="str">
        <f>IF($B$3="Con plantas de celulosa",Auxiliar!F172,IF($B$3="Sin plantas de celulosa",Auxiliar!M172,""))</f>
        <v/>
      </c>
      <c r="G175" s="4" t="str">
        <f>IF($B$3="Con plantas de celulosa",Auxiliar!G172,IF($B$3="Sin plantas de celulosa",Auxiliar!N172,""))</f>
        <v/>
      </c>
      <c r="H175" s="7" t="str">
        <f t="shared" si="29"/>
        <v/>
      </c>
      <c r="J175" s="16" t="str">
        <f t="shared" si="30"/>
        <v>FrigoríficosMuy Grandes</v>
      </c>
      <c r="K175" s="16" t="str">
        <f t="shared" si="31"/>
        <v>FrigoríficosLeña</v>
      </c>
      <c r="L175" s="16" t="str">
        <f t="shared" si="32"/>
        <v>FrigoríficosCalor Directo</v>
      </c>
      <c r="M175" s="16" t="str">
        <f t="shared" si="33"/>
        <v>Muy GrandesLeña</v>
      </c>
      <c r="N175" s="16" t="str">
        <f t="shared" si="34"/>
        <v>Muy GrandesCalor Directo</v>
      </c>
      <c r="O175" s="16" t="str">
        <f t="shared" si="35"/>
        <v>Calor DirectoLeña</v>
      </c>
      <c r="P175" s="16" t="str">
        <f t="shared" si="26"/>
        <v>Muy GrandesCalor DirectoLeña</v>
      </c>
      <c r="Q175" s="16" t="str">
        <f t="shared" si="27"/>
        <v>FrigoríficosCalor DirectoLeña</v>
      </c>
      <c r="R175" s="16" t="str">
        <f t="shared" si="28"/>
        <v>FrigoríficosMuy GrandesCalor DirectoLeña</v>
      </c>
      <c r="S175" s="13" t="str">
        <f t="shared" si="36"/>
        <v/>
      </c>
      <c r="T175" s="13" t="str">
        <f t="shared" si="37"/>
        <v/>
      </c>
      <c r="U175" s="14" t="e">
        <f t="shared" si="38"/>
        <v>#VALUE!</v>
      </c>
    </row>
    <row r="176" spans="2:21" x14ac:dyDescent="0.25">
      <c r="B176" s="3" t="s">
        <v>32</v>
      </c>
      <c r="C176" s="3" t="s">
        <v>24</v>
      </c>
      <c r="D176" s="3" t="s">
        <v>23</v>
      </c>
      <c r="E176" s="3" t="s">
        <v>17</v>
      </c>
      <c r="F176" s="4" t="str">
        <f>IF($B$3="Con plantas de celulosa",Auxiliar!F173,IF($B$3="Sin plantas de celulosa",Auxiliar!M173,""))</f>
        <v/>
      </c>
      <c r="G176" s="4" t="str">
        <f>IF($B$3="Con plantas de celulosa",Auxiliar!G173,IF($B$3="Sin plantas de celulosa",Auxiliar!N173,""))</f>
        <v/>
      </c>
      <c r="H176" s="7" t="str">
        <f t="shared" si="29"/>
        <v/>
      </c>
      <c r="J176" s="16" t="str">
        <f t="shared" si="30"/>
        <v>FrigoríficosMuy Grandes</v>
      </c>
      <c r="K176" s="16" t="str">
        <f t="shared" si="31"/>
        <v>FrigoríficosLeña</v>
      </c>
      <c r="L176" s="16" t="str">
        <f t="shared" si="32"/>
        <v>FrigoríficosGeneración de Vapor</v>
      </c>
      <c r="M176" s="16" t="str">
        <f t="shared" si="33"/>
        <v>Muy GrandesLeña</v>
      </c>
      <c r="N176" s="16" t="str">
        <f t="shared" si="34"/>
        <v>Muy GrandesGeneración de Vapor</v>
      </c>
      <c r="O176" s="16" t="str">
        <f t="shared" si="35"/>
        <v>Generación de VaporLeña</v>
      </c>
      <c r="P176" s="16" t="str">
        <f t="shared" si="26"/>
        <v>Muy GrandesGeneración de VaporLeña</v>
      </c>
      <c r="Q176" s="16" t="str">
        <f t="shared" si="27"/>
        <v>FrigoríficosGeneración de VaporLeña</v>
      </c>
      <c r="R176" s="16" t="str">
        <f t="shared" si="28"/>
        <v>FrigoríficosMuy GrandesGeneración de VaporLeña</v>
      </c>
      <c r="S176" s="13" t="str">
        <f t="shared" si="36"/>
        <v/>
      </c>
      <c r="T176" s="13" t="str">
        <f t="shared" si="37"/>
        <v/>
      </c>
      <c r="U176" s="14" t="e">
        <f t="shared" si="38"/>
        <v>#VALUE!</v>
      </c>
    </row>
    <row r="177" spans="2:21" x14ac:dyDescent="0.25">
      <c r="B177" s="3" t="s">
        <v>32</v>
      </c>
      <c r="C177" s="3" t="s">
        <v>24</v>
      </c>
      <c r="D177" s="3" t="s">
        <v>23</v>
      </c>
      <c r="E177" s="3" t="s">
        <v>13</v>
      </c>
      <c r="F177" s="4" t="str">
        <f>IF($B$3="Con plantas de celulosa",Auxiliar!F174,IF($B$3="Sin plantas de celulosa",Auxiliar!M174,""))</f>
        <v/>
      </c>
      <c r="G177" s="4" t="str">
        <f>IF($B$3="Con plantas de celulosa",Auxiliar!G174,IF($B$3="Sin plantas de celulosa",Auxiliar!N174,""))</f>
        <v/>
      </c>
      <c r="H177" s="7" t="str">
        <f t="shared" si="29"/>
        <v/>
      </c>
      <c r="J177" s="16" t="str">
        <f t="shared" si="30"/>
        <v>FrigoríficosMuy Grandes</v>
      </c>
      <c r="K177" s="16" t="str">
        <f t="shared" si="31"/>
        <v>FrigoríficosLeña</v>
      </c>
      <c r="L177" s="16" t="str">
        <f t="shared" si="32"/>
        <v>FrigoríficosOtros Equipos de Calor</v>
      </c>
      <c r="M177" s="16" t="str">
        <f t="shared" si="33"/>
        <v>Muy GrandesLeña</v>
      </c>
      <c r="N177" s="16" t="str">
        <f t="shared" si="34"/>
        <v>Muy GrandesOtros Equipos de Calor</v>
      </c>
      <c r="O177" s="16" t="str">
        <f t="shared" si="35"/>
        <v>Otros Equipos de CalorLeña</v>
      </c>
      <c r="P177" s="16" t="str">
        <f t="shared" si="26"/>
        <v>Muy GrandesOtros Equipos de CalorLeña</v>
      </c>
      <c r="Q177" s="16" t="str">
        <f t="shared" si="27"/>
        <v>FrigoríficosOtros Equipos de CalorLeña</v>
      </c>
      <c r="R177" s="16" t="str">
        <f t="shared" si="28"/>
        <v>FrigoríficosMuy GrandesOtros Equipos de CalorLeña</v>
      </c>
      <c r="S177" s="13" t="str">
        <f t="shared" si="36"/>
        <v/>
      </c>
      <c r="T177" s="13" t="str">
        <f t="shared" si="37"/>
        <v/>
      </c>
      <c r="U177" s="14" t="e">
        <f t="shared" si="38"/>
        <v>#VALUE!</v>
      </c>
    </row>
    <row r="178" spans="2:21" x14ac:dyDescent="0.25">
      <c r="B178" s="3" t="s">
        <v>32</v>
      </c>
      <c r="C178" s="3" t="s">
        <v>24</v>
      </c>
      <c r="D178" s="3" t="s">
        <v>26</v>
      </c>
      <c r="E178" s="3" t="s">
        <v>9</v>
      </c>
      <c r="F178" s="4" t="str">
        <f>IF($B$3="Con plantas de celulosa",Auxiliar!F175,IF($B$3="Sin plantas de celulosa",Auxiliar!M175,""))</f>
        <v/>
      </c>
      <c r="G178" s="4" t="str">
        <f>IF($B$3="Con plantas de celulosa",Auxiliar!G175,IF($B$3="Sin plantas de celulosa",Auxiliar!N175,""))</f>
        <v/>
      </c>
      <c r="H178" s="7" t="str">
        <f t="shared" si="29"/>
        <v/>
      </c>
      <c r="J178" s="16" t="str">
        <f t="shared" si="30"/>
        <v>FrigoríficosMuy Grandes</v>
      </c>
      <c r="K178" s="16" t="str">
        <f t="shared" si="31"/>
        <v>FrigoríficosResiduos de Biomasa</v>
      </c>
      <c r="L178" s="16" t="str">
        <f t="shared" si="32"/>
        <v>FrigoríficosCalor Directo</v>
      </c>
      <c r="M178" s="16" t="str">
        <f t="shared" si="33"/>
        <v>Muy GrandesResiduos de Biomasa</v>
      </c>
      <c r="N178" s="16" t="str">
        <f t="shared" si="34"/>
        <v>Muy GrandesCalor Directo</v>
      </c>
      <c r="O178" s="16" t="str">
        <f t="shared" si="35"/>
        <v>Calor DirectoResiduos de Biomasa</v>
      </c>
      <c r="P178" s="16" t="str">
        <f t="shared" si="26"/>
        <v>Muy GrandesCalor DirectoResiduos de Biomasa</v>
      </c>
      <c r="Q178" s="16" t="str">
        <f t="shared" si="27"/>
        <v>FrigoríficosCalor DirectoResiduos de Biomasa</v>
      </c>
      <c r="R178" s="16" t="str">
        <f t="shared" si="28"/>
        <v>FrigoríficosMuy GrandesCalor DirectoResiduos de Biomasa</v>
      </c>
      <c r="S178" s="13" t="str">
        <f t="shared" si="36"/>
        <v/>
      </c>
      <c r="T178" s="13" t="str">
        <f t="shared" si="37"/>
        <v/>
      </c>
      <c r="U178" s="14" t="e">
        <f t="shared" si="38"/>
        <v>#VALUE!</v>
      </c>
    </row>
    <row r="179" spans="2:21" x14ac:dyDescent="0.25">
      <c r="B179" s="3" t="s">
        <v>32</v>
      </c>
      <c r="C179" s="3" t="s">
        <v>24</v>
      </c>
      <c r="D179" s="3" t="s">
        <v>26</v>
      </c>
      <c r="E179" s="3" t="s">
        <v>17</v>
      </c>
      <c r="F179" s="4" t="str">
        <f>IF($B$3="Con plantas de celulosa",Auxiliar!F176,IF($B$3="Sin plantas de celulosa",Auxiliar!M176,""))</f>
        <v/>
      </c>
      <c r="G179" s="4" t="str">
        <f>IF($B$3="Con plantas de celulosa",Auxiliar!G176,IF($B$3="Sin plantas de celulosa",Auxiliar!N176,""))</f>
        <v/>
      </c>
      <c r="H179" s="7" t="str">
        <f t="shared" si="29"/>
        <v/>
      </c>
      <c r="J179" s="16" t="str">
        <f t="shared" si="30"/>
        <v>FrigoríficosMuy Grandes</v>
      </c>
      <c r="K179" s="16" t="str">
        <f t="shared" si="31"/>
        <v>FrigoríficosResiduos de Biomasa</v>
      </c>
      <c r="L179" s="16" t="str">
        <f t="shared" si="32"/>
        <v>FrigoríficosGeneración de Vapor</v>
      </c>
      <c r="M179" s="16" t="str">
        <f t="shared" si="33"/>
        <v>Muy GrandesResiduos de Biomasa</v>
      </c>
      <c r="N179" s="16" t="str">
        <f t="shared" si="34"/>
        <v>Muy GrandesGeneración de Vapor</v>
      </c>
      <c r="O179" s="16" t="str">
        <f t="shared" si="35"/>
        <v>Generación de VaporResiduos de Biomasa</v>
      </c>
      <c r="P179" s="16" t="str">
        <f t="shared" si="26"/>
        <v>Muy GrandesGeneración de VaporResiduos de Biomasa</v>
      </c>
      <c r="Q179" s="16" t="str">
        <f t="shared" si="27"/>
        <v>FrigoríficosGeneración de VaporResiduos de Biomasa</v>
      </c>
      <c r="R179" s="16" t="str">
        <f t="shared" si="28"/>
        <v>FrigoríficosMuy GrandesGeneración de VaporResiduos de Biomasa</v>
      </c>
      <c r="S179" s="13" t="str">
        <f t="shared" si="36"/>
        <v/>
      </c>
      <c r="T179" s="13" t="str">
        <f t="shared" si="37"/>
        <v/>
      </c>
      <c r="U179" s="14" t="e">
        <f t="shared" si="38"/>
        <v>#VALUE!</v>
      </c>
    </row>
    <row r="180" spans="2:21" x14ac:dyDescent="0.25">
      <c r="B180" s="3" t="s">
        <v>32</v>
      </c>
      <c r="C180" s="3" t="s">
        <v>24</v>
      </c>
      <c r="D180" s="3" t="s">
        <v>21</v>
      </c>
      <c r="E180" s="3" t="s">
        <v>9</v>
      </c>
      <c r="F180" s="4" t="str">
        <f>IF($B$3="Con plantas de celulosa",Auxiliar!F177,IF($B$3="Sin plantas de celulosa",Auxiliar!M177,""))</f>
        <v/>
      </c>
      <c r="G180" s="4" t="str">
        <f>IF($B$3="Con plantas de celulosa",Auxiliar!G177,IF($B$3="Sin plantas de celulosa",Auxiliar!N177,""))</f>
        <v/>
      </c>
      <c r="H180" s="7" t="str">
        <f t="shared" si="29"/>
        <v/>
      </c>
      <c r="J180" s="16" t="str">
        <f t="shared" si="30"/>
        <v>FrigoríficosMuy Grandes</v>
      </c>
      <c r="K180" s="16" t="str">
        <f t="shared" si="31"/>
        <v>FrigoríficosSupergás</v>
      </c>
      <c r="L180" s="16" t="str">
        <f t="shared" si="32"/>
        <v>FrigoríficosCalor Directo</v>
      </c>
      <c r="M180" s="16" t="str">
        <f t="shared" si="33"/>
        <v>Muy GrandesSupergás</v>
      </c>
      <c r="N180" s="16" t="str">
        <f t="shared" si="34"/>
        <v>Muy GrandesCalor Directo</v>
      </c>
      <c r="O180" s="16" t="str">
        <f t="shared" si="35"/>
        <v>Calor DirectoSupergás</v>
      </c>
      <c r="P180" s="16" t="str">
        <f t="shared" si="26"/>
        <v>Muy GrandesCalor DirectoSupergás</v>
      </c>
      <c r="Q180" s="16" t="str">
        <f t="shared" si="27"/>
        <v>FrigoríficosCalor DirectoSupergás</v>
      </c>
      <c r="R180" s="16" t="str">
        <f t="shared" si="28"/>
        <v>FrigoríficosMuy GrandesCalor DirectoSupergás</v>
      </c>
      <c r="S180" s="13" t="str">
        <f t="shared" si="36"/>
        <v/>
      </c>
      <c r="T180" s="13" t="str">
        <f t="shared" si="37"/>
        <v/>
      </c>
      <c r="U180" s="14" t="e">
        <f t="shared" si="38"/>
        <v>#VALUE!</v>
      </c>
    </row>
    <row r="181" spans="2:21" x14ac:dyDescent="0.25">
      <c r="B181" s="3" t="s">
        <v>32</v>
      </c>
      <c r="C181" s="3" t="s">
        <v>24</v>
      </c>
      <c r="D181" s="3" t="s">
        <v>21</v>
      </c>
      <c r="E181" s="3" t="s">
        <v>17</v>
      </c>
      <c r="F181" s="4" t="str">
        <f>IF($B$3="Con plantas de celulosa",Auxiliar!F178,IF($B$3="Sin plantas de celulosa",Auxiliar!M178,""))</f>
        <v/>
      </c>
      <c r="G181" s="4" t="str">
        <f>IF($B$3="Con plantas de celulosa",Auxiliar!G178,IF($B$3="Sin plantas de celulosa",Auxiliar!N178,""))</f>
        <v/>
      </c>
      <c r="H181" s="7" t="str">
        <f t="shared" si="29"/>
        <v/>
      </c>
      <c r="J181" s="16" t="str">
        <f t="shared" si="30"/>
        <v>FrigoríficosMuy Grandes</v>
      </c>
      <c r="K181" s="16" t="str">
        <f t="shared" si="31"/>
        <v>FrigoríficosSupergás</v>
      </c>
      <c r="L181" s="16" t="str">
        <f t="shared" si="32"/>
        <v>FrigoríficosGeneración de Vapor</v>
      </c>
      <c r="M181" s="16" t="str">
        <f t="shared" si="33"/>
        <v>Muy GrandesSupergás</v>
      </c>
      <c r="N181" s="16" t="str">
        <f t="shared" si="34"/>
        <v>Muy GrandesGeneración de Vapor</v>
      </c>
      <c r="O181" s="16" t="str">
        <f t="shared" si="35"/>
        <v>Generación de VaporSupergás</v>
      </c>
      <c r="P181" s="16" t="str">
        <f t="shared" si="26"/>
        <v>Muy GrandesGeneración de VaporSupergás</v>
      </c>
      <c r="Q181" s="16" t="str">
        <f t="shared" si="27"/>
        <v>FrigoríficosGeneración de VaporSupergás</v>
      </c>
      <c r="R181" s="16" t="str">
        <f t="shared" si="28"/>
        <v>FrigoríficosMuy GrandesGeneración de VaporSupergás</v>
      </c>
      <c r="S181" s="13" t="str">
        <f t="shared" si="36"/>
        <v/>
      </c>
      <c r="T181" s="13" t="str">
        <f t="shared" si="37"/>
        <v/>
      </c>
      <c r="U181" s="14" t="e">
        <f t="shared" si="38"/>
        <v>#VALUE!</v>
      </c>
    </row>
    <row r="182" spans="2:21" x14ac:dyDescent="0.25">
      <c r="B182" s="3" t="s">
        <v>32</v>
      </c>
      <c r="C182" s="3" t="s">
        <v>24</v>
      </c>
      <c r="D182" s="3" t="s">
        <v>21</v>
      </c>
      <c r="E182" s="3" t="s">
        <v>13</v>
      </c>
      <c r="F182" s="4" t="str">
        <f>IF($B$3="Con plantas de celulosa",Auxiliar!F179,IF($B$3="Sin plantas de celulosa",Auxiliar!M179,""))</f>
        <v/>
      </c>
      <c r="G182" s="4" t="str">
        <f>IF($B$3="Con plantas de celulosa",Auxiliar!G179,IF($B$3="Sin plantas de celulosa",Auxiliar!N179,""))</f>
        <v/>
      </c>
      <c r="H182" s="7" t="str">
        <f t="shared" si="29"/>
        <v/>
      </c>
      <c r="J182" s="16" t="str">
        <f t="shared" si="30"/>
        <v>FrigoríficosMuy Grandes</v>
      </c>
      <c r="K182" s="16" t="str">
        <f t="shared" si="31"/>
        <v>FrigoríficosSupergás</v>
      </c>
      <c r="L182" s="16" t="str">
        <f t="shared" si="32"/>
        <v>FrigoríficosOtros Equipos de Calor</v>
      </c>
      <c r="M182" s="16" t="str">
        <f t="shared" si="33"/>
        <v>Muy GrandesSupergás</v>
      </c>
      <c r="N182" s="16" t="str">
        <f t="shared" si="34"/>
        <v>Muy GrandesOtros Equipos de Calor</v>
      </c>
      <c r="O182" s="16" t="str">
        <f t="shared" si="35"/>
        <v>Otros Equipos de CalorSupergás</v>
      </c>
      <c r="P182" s="16" t="str">
        <f t="shared" si="26"/>
        <v>Muy GrandesOtros Equipos de CalorSupergás</v>
      </c>
      <c r="Q182" s="16" t="str">
        <f t="shared" si="27"/>
        <v>FrigoríficosOtros Equipos de CalorSupergás</v>
      </c>
      <c r="R182" s="16" t="str">
        <f t="shared" si="28"/>
        <v>FrigoríficosMuy GrandesOtros Equipos de CalorSupergás</v>
      </c>
      <c r="S182" s="13" t="str">
        <f t="shared" si="36"/>
        <v/>
      </c>
      <c r="T182" s="13" t="str">
        <f t="shared" si="37"/>
        <v/>
      </c>
      <c r="U182" s="14" t="e">
        <f t="shared" si="38"/>
        <v>#VALUE!</v>
      </c>
    </row>
    <row r="183" spans="2:21" x14ac:dyDescent="0.25">
      <c r="B183" s="3" t="s">
        <v>32</v>
      </c>
      <c r="C183" s="3" t="s">
        <v>24</v>
      </c>
      <c r="D183" s="3" t="s">
        <v>21</v>
      </c>
      <c r="E183" s="3" t="s">
        <v>14</v>
      </c>
      <c r="F183" s="4" t="str">
        <f>IF($B$3="Con plantas de celulosa",Auxiliar!F180,IF($B$3="Sin plantas de celulosa",Auxiliar!M180,""))</f>
        <v/>
      </c>
      <c r="G183" s="4" t="str">
        <f>IF($B$3="Con plantas de celulosa",Auxiliar!G180,IF($B$3="Sin plantas de celulosa",Auxiliar!N180,""))</f>
        <v/>
      </c>
      <c r="H183" s="7" t="str">
        <f t="shared" si="29"/>
        <v/>
      </c>
      <c r="J183" s="16" t="str">
        <f t="shared" si="30"/>
        <v>FrigoríficosMuy Grandes</v>
      </c>
      <c r="K183" s="16" t="str">
        <f t="shared" si="31"/>
        <v>FrigoríficosSupergás</v>
      </c>
      <c r="L183" s="16" t="str">
        <f t="shared" si="32"/>
        <v>FrigoríficosTransporte Interno</v>
      </c>
      <c r="M183" s="16" t="str">
        <f t="shared" si="33"/>
        <v>Muy GrandesSupergás</v>
      </c>
      <c r="N183" s="16" t="str">
        <f t="shared" si="34"/>
        <v>Muy GrandesTransporte Interno</v>
      </c>
      <c r="O183" s="16" t="str">
        <f t="shared" si="35"/>
        <v>Transporte InternoSupergás</v>
      </c>
      <c r="P183" s="16" t="str">
        <f t="shared" si="26"/>
        <v>Muy GrandesTransporte InternoSupergás</v>
      </c>
      <c r="Q183" s="16" t="str">
        <f t="shared" si="27"/>
        <v>FrigoríficosTransporte InternoSupergás</v>
      </c>
      <c r="R183" s="16" t="str">
        <f t="shared" si="28"/>
        <v>FrigoríficosMuy GrandesTransporte InternoSupergás</v>
      </c>
      <c r="S183" s="13" t="str">
        <f t="shared" si="36"/>
        <v/>
      </c>
      <c r="T183" s="13" t="str">
        <f t="shared" si="37"/>
        <v/>
      </c>
      <c r="U183" s="14" t="e">
        <f t="shared" si="38"/>
        <v>#VALUE!</v>
      </c>
    </row>
    <row r="184" spans="2:21" x14ac:dyDescent="0.25">
      <c r="B184" s="3" t="s">
        <v>32</v>
      </c>
      <c r="C184" s="3" t="s">
        <v>24</v>
      </c>
      <c r="D184" s="3" t="s">
        <v>21</v>
      </c>
      <c r="E184" s="3" t="s">
        <v>15</v>
      </c>
      <c r="F184" s="4" t="str">
        <f>IF($B$3="Con plantas de celulosa",Auxiliar!F181,IF($B$3="Sin plantas de celulosa",Auxiliar!M181,""))</f>
        <v/>
      </c>
      <c r="G184" s="4" t="str">
        <f>IF($B$3="Con plantas de celulosa",Auxiliar!G181,IF($B$3="Sin plantas de celulosa",Auxiliar!N181,""))</f>
        <v/>
      </c>
      <c r="H184" s="7" t="str">
        <f t="shared" si="29"/>
        <v/>
      </c>
      <c r="J184" s="16" t="str">
        <f t="shared" si="30"/>
        <v>FrigoríficosMuy Grandes</v>
      </c>
      <c r="K184" s="16" t="str">
        <f t="shared" si="31"/>
        <v>FrigoríficosSupergás</v>
      </c>
      <c r="L184" s="16" t="str">
        <f t="shared" si="32"/>
        <v>FrigoríficosUsos No Productivos</v>
      </c>
      <c r="M184" s="16" t="str">
        <f t="shared" si="33"/>
        <v>Muy GrandesSupergás</v>
      </c>
      <c r="N184" s="16" t="str">
        <f t="shared" si="34"/>
        <v>Muy GrandesUsos No Productivos</v>
      </c>
      <c r="O184" s="16" t="str">
        <f t="shared" si="35"/>
        <v>Usos No ProductivosSupergás</v>
      </c>
      <c r="P184" s="16" t="str">
        <f t="shared" si="26"/>
        <v>Muy GrandesUsos No ProductivosSupergás</v>
      </c>
      <c r="Q184" s="16" t="str">
        <f t="shared" si="27"/>
        <v>FrigoríficosUsos No ProductivosSupergás</v>
      </c>
      <c r="R184" s="16" t="str">
        <f t="shared" si="28"/>
        <v>FrigoríficosMuy GrandesUsos No ProductivosSupergás</v>
      </c>
      <c r="S184" s="13" t="str">
        <f t="shared" si="36"/>
        <v/>
      </c>
      <c r="T184" s="13" t="str">
        <f t="shared" si="37"/>
        <v/>
      </c>
      <c r="U184" s="14" t="e">
        <f t="shared" si="38"/>
        <v>#VALUE!</v>
      </c>
    </row>
    <row r="185" spans="2:21" x14ac:dyDescent="0.25">
      <c r="B185" s="3" t="s">
        <v>33</v>
      </c>
      <c r="C185" s="3" t="s">
        <v>7</v>
      </c>
      <c r="D185" s="3" t="s">
        <v>8</v>
      </c>
      <c r="E185" s="3" t="s">
        <v>9</v>
      </c>
      <c r="F185" s="4" t="str">
        <f>IF($B$3="Con plantas de celulosa",Auxiliar!F182,IF($B$3="Sin plantas de celulosa",Auxiliar!M182,""))</f>
        <v/>
      </c>
      <c r="G185" s="4" t="str">
        <f>IF($B$3="Con plantas de celulosa",Auxiliar!G182,IF($B$3="Sin plantas de celulosa",Auxiliar!N182,""))</f>
        <v/>
      </c>
      <c r="H185" s="7" t="str">
        <f t="shared" si="29"/>
        <v/>
      </c>
      <c r="J185" s="16" t="str">
        <f t="shared" si="30"/>
        <v>LácteosGrandes</v>
      </c>
      <c r="K185" s="16" t="str">
        <f t="shared" si="31"/>
        <v>LácteosElectricidad</v>
      </c>
      <c r="L185" s="16" t="str">
        <f t="shared" si="32"/>
        <v>LácteosCalor Directo</v>
      </c>
      <c r="M185" s="16" t="str">
        <f t="shared" si="33"/>
        <v>GrandesElectricidad</v>
      </c>
      <c r="N185" s="16" t="str">
        <f t="shared" si="34"/>
        <v>GrandesCalor Directo</v>
      </c>
      <c r="O185" s="16" t="str">
        <f t="shared" si="35"/>
        <v>Calor DirectoElectricidad</v>
      </c>
      <c r="P185" s="16" t="str">
        <f t="shared" si="26"/>
        <v>GrandesCalor DirectoElectricidad</v>
      </c>
      <c r="Q185" s="16" t="str">
        <f t="shared" si="27"/>
        <v>LácteosCalor DirectoElectricidad</v>
      </c>
      <c r="R185" s="16" t="str">
        <f t="shared" si="28"/>
        <v>LácteosGrandesCalor DirectoElectricidad</v>
      </c>
      <c r="S185" s="13" t="str">
        <f t="shared" si="36"/>
        <v/>
      </c>
      <c r="T185" s="13" t="str">
        <f t="shared" si="37"/>
        <v/>
      </c>
      <c r="U185" s="14" t="e">
        <f t="shared" si="38"/>
        <v>#VALUE!</v>
      </c>
    </row>
    <row r="186" spans="2:21" x14ac:dyDescent="0.25">
      <c r="B186" s="3" t="s">
        <v>33</v>
      </c>
      <c r="C186" s="3" t="s">
        <v>7</v>
      </c>
      <c r="D186" s="3" t="s">
        <v>8</v>
      </c>
      <c r="E186" s="3" t="s">
        <v>10</v>
      </c>
      <c r="F186" s="4" t="str">
        <f>IF($B$3="Con plantas de celulosa",Auxiliar!F183,IF($B$3="Sin plantas de celulosa",Auxiliar!M183,""))</f>
        <v/>
      </c>
      <c r="G186" s="4" t="str">
        <f>IF($B$3="Con plantas de celulosa",Auxiliar!G183,IF($B$3="Sin plantas de celulosa",Auxiliar!N183,""))</f>
        <v/>
      </c>
      <c r="H186" s="7" t="str">
        <f t="shared" si="29"/>
        <v/>
      </c>
      <c r="J186" s="16" t="str">
        <f t="shared" si="30"/>
        <v>LácteosGrandes</v>
      </c>
      <c r="K186" s="16" t="str">
        <f t="shared" si="31"/>
        <v>LácteosElectricidad</v>
      </c>
      <c r="L186" s="16" t="str">
        <f t="shared" si="32"/>
        <v>LácteosFrío de Proceso</v>
      </c>
      <c r="M186" s="16" t="str">
        <f t="shared" si="33"/>
        <v>GrandesElectricidad</v>
      </c>
      <c r="N186" s="16" t="str">
        <f t="shared" si="34"/>
        <v>GrandesFrío de Proceso</v>
      </c>
      <c r="O186" s="16" t="str">
        <f t="shared" si="35"/>
        <v>Frío de ProcesoElectricidad</v>
      </c>
      <c r="P186" s="16" t="str">
        <f t="shared" si="26"/>
        <v>GrandesFrío de ProcesoElectricidad</v>
      </c>
      <c r="Q186" s="16" t="str">
        <f t="shared" si="27"/>
        <v>LácteosFrío de ProcesoElectricidad</v>
      </c>
      <c r="R186" s="16" t="str">
        <f t="shared" si="28"/>
        <v>LácteosGrandesFrío de ProcesoElectricidad</v>
      </c>
      <c r="S186" s="13" t="str">
        <f t="shared" si="36"/>
        <v/>
      </c>
      <c r="T186" s="13" t="str">
        <f t="shared" si="37"/>
        <v/>
      </c>
      <c r="U186" s="14" t="e">
        <f t="shared" si="38"/>
        <v>#VALUE!</v>
      </c>
    </row>
    <row r="187" spans="2:21" x14ac:dyDescent="0.25">
      <c r="B187" s="3" t="s">
        <v>33</v>
      </c>
      <c r="C187" s="3" t="s">
        <v>7</v>
      </c>
      <c r="D187" s="3" t="s">
        <v>8</v>
      </c>
      <c r="E187" s="3" t="s">
        <v>11</v>
      </c>
      <c r="F187" s="4" t="str">
        <f>IF($B$3="Con plantas de celulosa",Auxiliar!F184,IF($B$3="Sin plantas de celulosa",Auxiliar!M184,""))</f>
        <v/>
      </c>
      <c r="G187" s="4" t="str">
        <f>IF($B$3="Con plantas de celulosa",Auxiliar!G184,IF($B$3="Sin plantas de celulosa",Auxiliar!N184,""))</f>
        <v/>
      </c>
      <c r="H187" s="7" t="str">
        <f t="shared" si="29"/>
        <v/>
      </c>
      <c r="J187" s="16" t="str">
        <f t="shared" si="30"/>
        <v>LácteosGrandes</v>
      </c>
      <c r="K187" s="16" t="str">
        <f t="shared" si="31"/>
        <v>LácteosElectricidad</v>
      </c>
      <c r="L187" s="16" t="str">
        <f t="shared" si="32"/>
        <v>LácteosFuerza Motriz</v>
      </c>
      <c r="M187" s="16" t="str">
        <f t="shared" si="33"/>
        <v>GrandesElectricidad</v>
      </c>
      <c r="N187" s="16" t="str">
        <f t="shared" si="34"/>
        <v>GrandesFuerza Motriz</v>
      </c>
      <c r="O187" s="16" t="str">
        <f t="shared" si="35"/>
        <v>Fuerza MotrizElectricidad</v>
      </c>
      <c r="P187" s="16" t="str">
        <f t="shared" si="26"/>
        <v>GrandesFuerza MotrizElectricidad</v>
      </c>
      <c r="Q187" s="16" t="str">
        <f t="shared" si="27"/>
        <v>LácteosFuerza MotrizElectricidad</v>
      </c>
      <c r="R187" s="16" t="str">
        <f t="shared" si="28"/>
        <v>LácteosGrandesFuerza MotrizElectricidad</v>
      </c>
      <c r="S187" s="13" t="str">
        <f t="shared" si="36"/>
        <v/>
      </c>
      <c r="T187" s="13" t="str">
        <f t="shared" si="37"/>
        <v/>
      </c>
      <c r="U187" s="14" t="e">
        <f t="shared" si="38"/>
        <v>#VALUE!</v>
      </c>
    </row>
    <row r="188" spans="2:21" x14ac:dyDescent="0.25">
      <c r="B188" s="3" t="s">
        <v>33</v>
      </c>
      <c r="C188" s="3" t="s">
        <v>7</v>
      </c>
      <c r="D188" s="3" t="s">
        <v>8</v>
      </c>
      <c r="E188" s="3" t="s">
        <v>12</v>
      </c>
      <c r="F188" s="4" t="str">
        <f>IF($B$3="Con plantas de celulosa",Auxiliar!F185,IF($B$3="Sin plantas de celulosa",Auxiliar!M185,""))</f>
        <v/>
      </c>
      <c r="G188" s="4" t="str">
        <f>IF($B$3="Con plantas de celulosa",Auxiliar!G185,IF($B$3="Sin plantas de celulosa",Auxiliar!N185,""))</f>
        <v/>
      </c>
      <c r="H188" s="7" t="str">
        <f t="shared" si="29"/>
        <v/>
      </c>
      <c r="J188" s="16" t="str">
        <f t="shared" si="30"/>
        <v>LácteosGrandes</v>
      </c>
      <c r="K188" s="16" t="str">
        <f t="shared" si="31"/>
        <v>LácteosElectricidad</v>
      </c>
      <c r="L188" s="16" t="str">
        <f t="shared" si="32"/>
        <v>LácteosIluminación</v>
      </c>
      <c r="M188" s="16" t="str">
        <f t="shared" si="33"/>
        <v>GrandesElectricidad</v>
      </c>
      <c r="N188" s="16" t="str">
        <f t="shared" si="34"/>
        <v>GrandesIluminación</v>
      </c>
      <c r="O188" s="16" t="str">
        <f t="shared" si="35"/>
        <v>IluminaciónElectricidad</v>
      </c>
      <c r="P188" s="16" t="str">
        <f t="shared" si="26"/>
        <v>GrandesIluminaciónElectricidad</v>
      </c>
      <c r="Q188" s="16" t="str">
        <f t="shared" si="27"/>
        <v>LácteosIluminaciónElectricidad</v>
      </c>
      <c r="R188" s="16" t="str">
        <f t="shared" si="28"/>
        <v>LácteosGrandesIluminaciónElectricidad</v>
      </c>
      <c r="S188" s="13" t="str">
        <f t="shared" si="36"/>
        <v/>
      </c>
      <c r="T188" s="13" t="str">
        <f t="shared" si="37"/>
        <v/>
      </c>
      <c r="U188" s="14" t="e">
        <f t="shared" si="38"/>
        <v>#VALUE!</v>
      </c>
    </row>
    <row r="189" spans="2:21" x14ac:dyDescent="0.25">
      <c r="B189" s="3" t="s">
        <v>33</v>
      </c>
      <c r="C189" s="3" t="s">
        <v>7</v>
      </c>
      <c r="D189" s="3" t="s">
        <v>8</v>
      </c>
      <c r="E189" s="3" t="s">
        <v>14</v>
      </c>
      <c r="F189" s="4" t="str">
        <f>IF($B$3="Con plantas de celulosa",Auxiliar!F186,IF($B$3="Sin plantas de celulosa",Auxiliar!M186,""))</f>
        <v/>
      </c>
      <c r="G189" s="4" t="str">
        <f>IF($B$3="Con plantas de celulosa",Auxiliar!G186,IF($B$3="Sin plantas de celulosa",Auxiliar!N186,""))</f>
        <v/>
      </c>
      <c r="H189" s="7" t="str">
        <f t="shared" si="29"/>
        <v/>
      </c>
      <c r="J189" s="16" t="str">
        <f t="shared" si="30"/>
        <v>LácteosGrandes</v>
      </c>
      <c r="K189" s="16" t="str">
        <f t="shared" si="31"/>
        <v>LácteosElectricidad</v>
      </c>
      <c r="L189" s="16" t="str">
        <f t="shared" si="32"/>
        <v>LácteosTransporte Interno</v>
      </c>
      <c r="M189" s="16" t="str">
        <f t="shared" si="33"/>
        <v>GrandesElectricidad</v>
      </c>
      <c r="N189" s="16" t="str">
        <f t="shared" si="34"/>
        <v>GrandesTransporte Interno</v>
      </c>
      <c r="O189" s="16" t="str">
        <f t="shared" si="35"/>
        <v>Transporte InternoElectricidad</v>
      </c>
      <c r="P189" s="16" t="str">
        <f t="shared" si="26"/>
        <v>GrandesTransporte InternoElectricidad</v>
      </c>
      <c r="Q189" s="16" t="str">
        <f t="shared" si="27"/>
        <v>LácteosTransporte InternoElectricidad</v>
      </c>
      <c r="R189" s="16" t="str">
        <f t="shared" si="28"/>
        <v>LácteosGrandesTransporte InternoElectricidad</v>
      </c>
      <c r="S189" s="13" t="str">
        <f t="shared" si="36"/>
        <v/>
      </c>
      <c r="T189" s="13" t="str">
        <f t="shared" si="37"/>
        <v/>
      </c>
      <c r="U189" s="14" t="e">
        <f t="shared" si="38"/>
        <v>#VALUE!</v>
      </c>
    </row>
    <row r="190" spans="2:21" x14ac:dyDescent="0.25">
      <c r="B190" s="3" t="s">
        <v>33</v>
      </c>
      <c r="C190" s="3" t="s">
        <v>7</v>
      </c>
      <c r="D190" s="3" t="s">
        <v>8</v>
      </c>
      <c r="E190" s="3" t="s">
        <v>15</v>
      </c>
      <c r="F190" s="4" t="str">
        <f>IF($B$3="Con plantas de celulosa",Auxiliar!F187,IF($B$3="Sin plantas de celulosa",Auxiliar!M187,""))</f>
        <v/>
      </c>
      <c r="G190" s="4" t="str">
        <f>IF($B$3="Con plantas de celulosa",Auxiliar!G187,IF($B$3="Sin plantas de celulosa",Auxiliar!N187,""))</f>
        <v/>
      </c>
      <c r="H190" s="7" t="str">
        <f t="shared" si="29"/>
        <v/>
      </c>
      <c r="J190" s="16" t="str">
        <f t="shared" si="30"/>
        <v>LácteosGrandes</v>
      </c>
      <c r="K190" s="16" t="str">
        <f t="shared" si="31"/>
        <v>LácteosElectricidad</v>
      </c>
      <c r="L190" s="16" t="str">
        <f t="shared" si="32"/>
        <v>LácteosUsos No Productivos</v>
      </c>
      <c r="M190" s="16" t="str">
        <f t="shared" si="33"/>
        <v>GrandesElectricidad</v>
      </c>
      <c r="N190" s="16" t="str">
        <f t="shared" si="34"/>
        <v>GrandesUsos No Productivos</v>
      </c>
      <c r="O190" s="16" t="str">
        <f t="shared" si="35"/>
        <v>Usos No ProductivosElectricidad</v>
      </c>
      <c r="P190" s="16" t="str">
        <f t="shared" si="26"/>
        <v>GrandesUsos No ProductivosElectricidad</v>
      </c>
      <c r="Q190" s="16" t="str">
        <f t="shared" si="27"/>
        <v>LácteosUsos No ProductivosElectricidad</v>
      </c>
      <c r="R190" s="16" t="str">
        <f t="shared" si="28"/>
        <v>LácteosGrandesUsos No ProductivosElectricidad</v>
      </c>
      <c r="S190" s="13" t="str">
        <f t="shared" si="36"/>
        <v/>
      </c>
      <c r="T190" s="13" t="str">
        <f t="shared" si="37"/>
        <v/>
      </c>
      <c r="U190" s="14" t="e">
        <f t="shared" si="38"/>
        <v>#VALUE!</v>
      </c>
    </row>
    <row r="191" spans="2:21" x14ac:dyDescent="0.25">
      <c r="B191" s="3" t="s">
        <v>33</v>
      </c>
      <c r="C191" s="3" t="s">
        <v>7</v>
      </c>
      <c r="D191" s="3" t="s">
        <v>16</v>
      </c>
      <c r="E191" s="3" t="s">
        <v>9</v>
      </c>
      <c r="F191" s="4" t="str">
        <f>IF($B$3="Con plantas de celulosa",Auxiliar!F188,IF($B$3="Sin plantas de celulosa",Auxiliar!M188,""))</f>
        <v/>
      </c>
      <c r="G191" s="4" t="str">
        <f>IF($B$3="Con plantas de celulosa",Auxiliar!G188,IF($B$3="Sin plantas de celulosa",Auxiliar!N188,""))</f>
        <v/>
      </c>
      <c r="H191" s="7" t="str">
        <f t="shared" si="29"/>
        <v/>
      </c>
      <c r="J191" s="16" t="str">
        <f t="shared" si="30"/>
        <v>LácteosGrandes</v>
      </c>
      <c r="K191" s="16" t="str">
        <f t="shared" si="31"/>
        <v>LácteosFuel Oil</v>
      </c>
      <c r="L191" s="16" t="str">
        <f t="shared" si="32"/>
        <v>LácteosCalor Directo</v>
      </c>
      <c r="M191" s="16" t="str">
        <f t="shared" si="33"/>
        <v>GrandesFuel Oil</v>
      </c>
      <c r="N191" s="16" t="str">
        <f t="shared" si="34"/>
        <v>GrandesCalor Directo</v>
      </c>
      <c r="O191" s="16" t="str">
        <f t="shared" si="35"/>
        <v>Calor DirectoFuel Oil</v>
      </c>
      <c r="P191" s="16" t="str">
        <f t="shared" si="26"/>
        <v>GrandesCalor DirectoFuel Oil</v>
      </c>
      <c r="Q191" s="16" t="str">
        <f t="shared" si="27"/>
        <v>LácteosCalor DirectoFuel Oil</v>
      </c>
      <c r="R191" s="16" t="str">
        <f t="shared" si="28"/>
        <v>LácteosGrandesCalor DirectoFuel Oil</v>
      </c>
      <c r="S191" s="13" t="str">
        <f t="shared" si="36"/>
        <v/>
      </c>
      <c r="T191" s="13" t="str">
        <f t="shared" si="37"/>
        <v/>
      </c>
      <c r="U191" s="14" t="e">
        <f t="shared" si="38"/>
        <v>#VALUE!</v>
      </c>
    </row>
    <row r="192" spans="2:21" x14ac:dyDescent="0.25">
      <c r="B192" s="3" t="s">
        <v>33</v>
      </c>
      <c r="C192" s="3" t="s">
        <v>7</v>
      </c>
      <c r="D192" s="3" t="s">
        <v>16</v>
      </c>
      <c r="E192" s="3" t="s">
        <v>17</v>
      </c>
      <c r="F192" s="4" t="str">
        <f>IF($B$3="Con plantas de celulosa",Auxiliar!F189,IF($B$3="Sin plantas de celulosa",Auxiliar!M189,""))</f>
        <v/>
      </c>
      <c r="G192" s="4" t="str">
        <f>IF($B$3="Con plantas de celulosa",Auxiliar!G189,IF($B$3="Sin plantas de celulosa",Auxiliar!N189,""))</f>
        <v/>
      </c>
      <c r="H192" s="7" t="str">
        <f t="shared" si="29"/>
        <v/>
      </c>
      <c r="J192" s="16" t="str">
        <f t="shared" si="30"/>
        <v>LácteosGrandes</v>
      </c>
      <c r="K192" s="16" t="str">
        <f t="shared" si="31"/>
        <v>LácteosFuel Oil</v>
      </c>
      <c r="L192" s="16" t="str">
        <f t="shared" si="32"/>
        <v>LácteosGeneración de Vapor</v>
      </c>
      <c r="M192" s="16" t="str">
        <f t="shared" si="33"/>
        <v>GrandesFuel Oil</v>
      </c>
      <c r="N192" s="16" t="str">
        <f t="shared" si="34"/>
        <v>GrandesGeneración de Vapor</v>
      </c>
      <c r="O192" s="16" t="str">
        <f t="shared" si="35"/>
        <v>Generación de VaporFuel Oil</v>
      </c>
      <c r="P192" s="16" t="str">
        <f t="shared" si="26"/>
        <v>GrandesGeneración de VaporFuel Oil</v>
      </c>
      <c r="Q192" s="16" t="str">
        <f t="shared" si="27"/>
        <v>LácteosGeneración de VaporFuel Oil</v>
      </c>
      <c r="R192" s="16" t="str">
        <f t="shared" si="28"/>
        <v>LácteosGrandesGeneración de VaporFuel Oil</v>
      </c>
      <c r="S192" s="13" t="str">
        <f t="shared" si="36"/>
        <v/>
      </c>
      <c r="T192" s="13" t="str">
        <f t="shared" si="37"/>
        <v/>
      </c>
      <c r="U192" s="14" t="e">
        <f t="shared" si="38"/>
        <v>#VALUE!</v>
      </c>
    </row>
    <row r="193" spans="2:21" x14ac:dyDescent="0.25">
      <c r="B193" s="3" t="s">
        <v>33</v>
      </c>
      <c r="C193" s="3" t="s">
        <v>7</v>
      </c>
      <c r="D193" s="3" t="s">
        <v>25</v>
      </c>
      <c r="E193" s="3" t="s">
        <v>17</v>
      </c>
      <c r="F193" s="4" t="str">
        <f>IF($B$3="Con plantas de celulosa",Auxiliar!F190,IF($B$3="Sin plantas de celulosa",Auxiliar!M190,""))</f>
        <v/>
      </c>
      <c r="G193" s="4" t="str">
        <f>IF($B$3="Con plantas de celulosa",Auxiliar!G190,IF($B$3="Sin plantas de celulosa",Auxiliar!N190,""))</f>
        <v/>
      </c>
      <c r="H193" s="7" t="str">
        <f t="shared" si="29"/>
        <v/>
      </c>
      <c r="J193" s="16" t="str">
        <f t="shared" si="30"/>
        <v>LácteosGrandes</v>
      </c>
      <c r="K193" s="16" t="str">
        <f t="shared" si="31"/>
        <v>LácteosGas Natural</v>
      </c>
      <c r="L193" s="16" t="str">
        <f t="shared" si="32"/>
        <v>LácteosGeneración de Vapor</v>
      </c>
      <c r="M193" s="16" t="str">
        <f t="shared" si="33"/>
        <v>GrandesGas Natural</v>
      </c>
      <c r="N193" s="16" t="str">
        <f t="shared" si="34"/>
        <v>GrandesGeneración de Vapor</v>
      </c>
      <c r="O193" s="16" t="str">
        <f t="shared" si="35"/>
        <v>Generación de VaporGas Natural</v>
      </c>
      <c r="P193" s="16" t="str">
        <f t="shared" si="26"/>
        <v>GrandesGeneración de VaporGas Natural</v>
      </c>
      <c r="Q193" s="16" t="str">
        <f t="shared" si="27"/>
        <v>LácteosGeneración de VaporGas Natural</v>
      </c>
      <c r="R193" s="16" t="str">
        <f t="shared" si="28"/>
        <v>LácteosGrandesGeneración de VaporGas Natural</v>
      </c>
      <c r="S193" s="13" t="str">
        <f t="shared" si="36"/>
        <v/>
      </c>
      <c r="T193" s="13" t="str">
        <f t="shared" si="37"/>
        <v/>
      </c>
      <c r="U193" s="14" t="e">
        <f t="shared" si="38"/>
        <v>#VALUE!</v>
      </c>
    </row>
    <row r="194" spans="2:21" x14ac:dyDescent="0.25">
      <c r="B194" s="3" t="s">
        <v>33</v>
      </c>
      <c r="C194" s="3" t="s">
        <v>7</v>
      </c>
      <c r="D194" s="3" t="s">
        <v>25</v>
      </c>
      <c r="E194" s="3" t="s">
        <v>15</v>
      </c>
      <c r="F194" s="4" t="str">
        <f>IF($B$3="Con plantas de celulosa",Auxiliar!F191,IF($B$3="Sin plantas de celulosa",Auxiliar!M191,""))</f>
        <v/>
      </c>
      <c r="G194" s="4" t="str">
        <f>IF($B$3="Con plantas de celulosa",Auxiliar!G191,IF($B$3="Sin plantas de celulosa",Auxiliar!N191,""))</f>
        <v/>
      </c>
      <c r="H194" s="7" t="str">
        <f t="shared" si="29"/>
        <v/>
      </c>
      <c r="J194" s="16" t="str">
        <f t="shared" si="30"/>
        <v>LácteosGrandes</v>
      </c>
      <c r="K194" s="16" t="str">
        <f t="shared" si="31"/>
        <v>LácteosGas Natural</v>
      </c>
      <c r="L194" s="16" t="str">
        <f t="shared" si="32"/>
        <v>LácteosUsos No Productivos</v>
      </c>
      <c r="M194" s="16" t="str">
        <f t="shared" si="33"/>
        <v>GrandesGas Natural</v>
      </c>
      <c r="N194" s="16" t="str">
        <f t="shared" si="34"/>
        <v>GrandesUsos No Productivos</v>
      </c>
      <c r="O194" s="16" t="str">
        <f t="shared" si="35"/>
        <v>Usos No ProductivosGas Natural</v>
      </c>
      <c r="P194" s="16" t="str">
        <f t="shared" si="26"/>
        <v>GrandesUsos No ProductivosGas Natural</v>
      </c>
      <c r="Q194" s="16" t="str">
        <f t="shared" si="27"/>
        <v>LácteosUsos No ProductivosGas Natural</v>
      </c>
      <c r="R194" s="16" t="str">
        <f t="shared" si="28"/>
        <v>LácteosGrandesUsos No ProductivosGas Natural</v>
      </c>
      <c r="S194" s="13" t="str">
        <f t="shared" si="36"/>
        <v/>
      </c>
      <c r="T194" s="13" t="str">
        <f t="shared" si="37"/>
        <v/>
      </c>
      <c r="U194" s="14" t="e">
        <f t="shared" si="38"/>
        <v>#VALUE!</v>
      </c>
    </row>
    <row r="195" spans="2:21" x14ac:dyDescent="0.25">
      <c r="B195" s="3" t="s">
        <v>33</v>
      </c>
      <c r="C195" s="3" t="s">
        <v>7</v>
      </c>
      <c r="D195" s="3" t="s">
        <v>19</v>
      </c>
      <c r="E195" s="3" t="s">
        <v>9</v>
      </c>
      <c r="F195" s="4" t="str">
        <f>IF($B$3="Con plantas de celulosa",Auxiliar!F192,IF($B$3="Sin plantas de celulosa",Auxiliar!M192,""))</f>
        <v/>
      </c>
      <c r="G195" s="4" t="str">
        <f>IF($B$3="Con plantas de celulosa",Auxiliar!G192,IF($B$3="Sin plantas de celulosa",Auxiliar!N192,""))</f>
        <v/>
      </c>
      <c r="H195" s="7" t="str">
        <f t="shared" si="29"/>
        <v/>
      </c>
      <c r="J195" s="16" t="str">
        <f t="shared" si="30"/>
        <v>LácteosGrandes</v>
      </c>
      <c r="K195" s="16" t="str">
        <f t="shared" si="31"/>
        <v>LácteosGas Oil</v>
      </c>
      <c r="L195" s="16" t="str">
        <f t="shared" si="32"/>
        <v>LácteosCalor Directo</v>
      </c>
      <c r="M195" s="16" t="str">
        <f t="shared" si="33"/>
        <v>GrandesGas Oil</v>
      </c>
      <c r="N195" s="16" t="str">
        <f t="shared" si="34"/>
        <v>GrandesCalor Directo</v>
      </c>
      <c r="O195" s="16" t="str">
        <f t="shared" si="35"/>
        <v>Calor DirectoGas Oil</v>
      </c>
      <c r="P195" s="16" t="str">
        <f t="shared" si="26"/>
        <v>GrandesCalor DirectoGas Oil</v>
      </c>
      <c r="Q195" s="16" t="str">
        <f t="shared" si="27"/>
        <v>LácteosCalor DirectoGas Oil</v>
      </c>
      <c r="R195" s="16" t="str">
        <f t="shared" si="28"/>
        <v>LácteosGrandesCalor DirectoGas Oil</v>
      </c>
      <c r="S195" s="13" t="str">
        <f t="shared" si="36"/>
        <v/>
      </c>
      <c r="T195" s="13" t="str">
        <f t="shared" si="37"/>
        <v/>
      </c>
      <c r="U195" s="14" t="e">
        <f t="shared" si="38"/>
        <v>#VALUE!</v>
      </c>
    </row>
    <row r="196" spans="2:21" x14ac:dyDescent="0.25">
      <c r="B196" s="3" t="s">
        <v>33</v>
      </c>
      <c r="C196" s="3" t="s">
        <v>7</v>
      </c>
      <c r="D196" s="3" t="s">
        <v>19</v>
      </c>
      <c r="E196" s="3" t="s">
        <v>14</v>
      </c>
      <c r="F196" s="4" t="str">
        <f>IF($B$3="Con plantas de celulosa",Auxiliar!F193,IF($B$3="Sin plantas de celulosa",Auxiliar!M193,""))</f>
        <v/>
      </c>
      <c r="G196" s="4" t="str">
        <f>IF($B$3="Con plantas de celulosa",Auxiliar!G193,IF($B$3="Sin plantas de celulosa",Auxiliar!N193,""))</f>
        <v/>
      </c>
      <c r="H196" s="7" t="str">
        <f t="shared" si="29"/>
        <v/>
      </c>
      <c r="J196" s="16" t="str">
        <f t="shared" si="30"/>
        <v>LácteosGrandes</v>
      </c>
      <c r="K196" s="16" t="str">
        <f t="shared" si="31"/>
        <v>LácteosGas Oil</v>
      </c>
      <c r="L196" s="16" t="str">
        <f t="shared" si="32"/>
        <v>LácteosTransporte Interno</v>
      </c>
      <c r="M196" s="16" t="str">
        <f t="shared" si="33"/>
        <v>GrandesGas Oil</v>
      </c>
      <c r="N196" s="16" t="str">
        <f t="shared" si="34"/>
        <v>GrandesTransporte Interno</v>
      </c>
      <c r="O196" s="16" t="str">
        <f t="shared" si="35"/>
        <v>Transporte InternoGas Oil</v>
      </c>
      <c r="P196" s="16" t="str">
        <f t="shared" si="26"/>
        <v>GrandesTransporte InternoGas Oil</v>
      </c>
      <c r="Q196" s="16" t="str">
        <f t="shared" si="27"/>
        <v>LácteosTransporte InternoGas Oil</v>
      </c>
      <c r="R196" s="16" t="str">
        <f t="shared" si="28"/>
        <v>LácteosGrandesTransporte InternoGas Oil</v>
      </c>
      <c r="S196" s="13" t="str">
        <f t="shared" si="36"/>
        <v/>
      </c>
      <c r="T196" s="13" t="str">
        <f t="shared" si="37"/>
        <v/>
      </c>
      <c r="U196" s="14" t="e">
        <f t="shared" si="38"/>
        <v>#VALUE!</v>
      </c>
    </row>
    <row r="197" spans="2:21" x14ac:dyDescent="0.25">
      <c r="B197" s="3" t="s">
        <v>33</v>
      </c>
      <c r="C197" s="3" t="s">
        <v>7</v>
      </c>
      <c r="D197" s="3" t="s">
        <v>23</v>
      </c>
      <c r="E197" s="3" t="s">
        <v>9</v>
      </c>
      <c r="F197" s="4" t="str">
        <f>IF($B$3="Con plantas de celulosa",Auxiliar!F194,IF($B$3="Sin plantas de celulosa",Auxiliar!M194,""))</f>
        <v/>
      </c>
      <c r="G197" s="4" t="str">
        <f>IF($B$3="Con plantas de celulosa",Auxiliar!G194,IF($B$3="Sin plantas de celulosa",Auxiliar!N194,""))</f>
        <v/>
      </c>
      <c r="H197" s="7" t="str">
        <f t="shared" si="29"/>
        <v/>
      </c>
      <c r="J197" s="16" t="str">
        <f t="shared" si="30"/>
        <v>LácteosGrandes</v>
      </c>
      <c r="K197" s="16" t="str">
        <f t="shared" si="31"/>
        <v>LácteosLeña</v>
      </c>
      <c r="L197" s="16" t="str">
        <f t="shared" si="32"/>
        <v>LácteosCalor Directo</v>
      </c>
      <c r="M197" s="16" t="str">
        <f t="shared" si="33"/>
        <v>GrandesLeña</v>
      </c>
      <c r="N197" s="16" t="str">
        <f t="shared" si="34"/>
        <v>GrandesCalor Directo</v>
      </c>
      <c r="O197" s="16" t="str">
        <f t="shared" si="35"/>
        <v>Calor DirectoLeña</v>
      </c>
      <c r="P197" s="16" t="str">
        <f t="shared" si="26"/>
        <v>GrandesCalor DirectoLeña</v>
      </c>
      <c r="Q197" s="16" t="str">
        <f t="shared" si="27"/>
        <v>LácteosCalor DirectoLeña</v>
      </c>
      <c r="R197" s="16" t="str">
        <f t="shared" si="28"/>
        <v>LácteosGrandesCalor DirectoLeña</v>
      </c>
      <c r="S197" s="13" t="str">
        <f t="shared" si="36"/>
        <v/>
      </c>
      <c r="T197" s="13" t="str">
        <f t="shared" si="37"/>
        <v/>
      </c>
      <c r="U197" s="14" t="e">
        <f t="shared" si="38"/>
        <v>#VALUE!</v>
      </c>
    </row>
    <row r="198" spans="2:21" x14ac:dyDescent="0.25">
      <c r="B198" s="3" t="s">
        <v>33</v>
      </c>
      <c r="C198" s="3" t="s">
        <v>7</v>
      </c>
      <c r="D198" s="3" t="s">
        <v>23</v>
      </c>
      <c r="E198" s="3" t="s">
        <v>17</v>
      </c>
      <c r="F198" s="4" t="str">
        <f>IF($B$3="Con plantas de celulosa",Auxiliar!F195,IF($B$3="Sin plantas de celulosa",Auxiliar!M195,""))</f>
        <v/>
      </c>
      <c r="G198" s="4" t="str">
        <f>IF($B$3="Con plantas de celulosa",Auxiliar!G195,IF($B$3="Sin plantas de celulosa",Auxiliar!N195,""))</f>
        <v/>
      </c>
      <c r="H198" s="7" t="str">
        <f t="shared" si="29"/>
        <v/>
      </c>
      <c r="J198" s="16" t="str">
        <f t="shared" si="30"/>
        <v>LácteosGrandes</v>
      </c>
      <c r="K198" s="16" t="str">
        <f t="shared" si="31"/>
        <v>LácteosLeña</v>
      </c>
      <c r="L198" s="16" t="str">
        <f t="shared" si="32"/>
        <v>LácteosGeneración de Vapor</v>
      </c>
      <c r="M198" s="16" t="str">
        <f t="shared" si="33"/>
        <v>GrandesLeña</v>
      </c>
      <c r="N198" s="16" t="str">
        <f t="shared" si="34"/>
        <v>GrandesGeneración de Vapor</v>
      </c>
      <c r="O198" s="16" t="str">
        <f t="shared" si="35"/>
        <v>Generación de VaporLeña</v>
      </c>
      <c r="P198" s="16" t="str">
        <f t="shared" si="26"/>
        <v>GrandesGeneración de VaporLeña</v>
      </c>
      <c r="Q198" s="16" t="str">
        <f t="shared" si="27"/>
        <v>LácteosGeneración de VaporLeña</v>
      </c>
      <c r="R198" s="16" t="str">
        <f t="shared" si="28"/>
        <v>LácteosGrandesGeneración de VaporLeña</v>
      </c>
      <c r="S198" s="13" t="str">
        <f t="shared" si="36"/>
        <v/>
      </c>
      <c r="T198" s="13" t="str">
        <f t="shared" si="37"/>
        <v/>
      </c>
      <c r="U198" s="14" t="e">
        <f t="shared" si="38"/>
        <v>#VALUE!</v>
      </c>
    </row>
    <row r="199" spans="2:21" x14ac:dyDescent="0.25">
      <c r="B199" s="3" t="s">
        <v>33</v>
      </c>
      <c r="C199" s="3" t="s">
        <v>7</v>
      </c>
      <c r="D199" s="3" t="s">
        <v>21</v>
      </c>
      <c r="E199" s="3" t="s">
        <v>9</v>
      </c>
      <c r="F199" s="4" t="str">
        <f>IF($B$3="Con plantas de celulosa",Auxiliar!F196,IF($B$3="Sin plantas de celulosa",Auxiliar!M196,""))</f>
        <v/>
      </c>
      <c r="G199" s="4" t="str">
        <f>IF($B$3="Con plantas de celulosa",Auxiliar!G196,IF($B$3="Sin plantas de celulosa",Auxiliar!N196,""))</f>
        <v/>
      </c>
      <c r="H199" s="7" t="str">
        <f t="shared" si="29"/>
        <v/>
      </c>
      <c r="J199" s="16" t="str">
        <f t="shared" si="30"/>
        <v>LácteosGrandes</v>
      </c>
      <c r="K199" s="16" t="str">
        <f t="shared" si="31"/>
        <v>LácteosSupergás</v>
      </c>
      <c r="L199" s="16" t="str">
        <f t="shared" si="32"/>
        <v>LácteosCalor Directo</v>
      </c>
      <c r="M199" s="16" t="str">
        <f t="shared" si="33"/>
        <v>GrandesSupergás</v>
      </c>
      <c r="N199" s="16" t="str">
        <f t="shared" si="34"/>
        <v>GrandesCalor Directo</v>
      </c>
      <c r="O199" s="16" t="str">
        <f t="shared" si="35"/>
        <v>Calor DirectoSupergás</v>
      </c>
      <c r="P199" s="16" t="str">
        <f t="shared" ref="P199:P262" si="39">C199&amp;E199&amp;D199</f>
        <v>GrandesCalor DirectoSupergás</v>
      </c>
      <c r="Q199" s="16" t="str">
        <f t="shared" ref="Q199:Q262" si="40">B199&amp;E199&amp;D199</f>
        <v>LácteosCalor DirectoSupergás</v>
      </c>
      <c r="R199" s="16" t="str">
        <f t="shared" ref="R199:R262" si="41">B199&amp;C199&amp;E199&amp;D199</f>
        <v>LácteosGrandesCalor DirectoSupergás</v>
      </c>
      <c r="S199" s="13" t="str">
        <f t="shared" si="36"/>
        <v/>
      </c>
      <c r="T199" s="13" t="str">
        <f t="shared" si="37"/>
        <v/>
      </c>
      <c r="U199" s="14" t="e">
        <f t="shared" si="38"/>
        <v>#VALUE!</v>
      </c>
    </row>
    <row r="200" spans="2:21" x14ac:dyDescent="0.25">
      <c r="B200" s="3" t="s">
        <v>33</v>
      </c>
      <c r="C200" s="3" t="s">
        <v>7</v>
      </c>
      <c r="D200" s="3" t="s">
        <v>21</v>
      </c>
      <c r="E200" s="3" t="s">
        <v>17</v>
      </c>
      <c r="F200" s="4" t="str">
        <f>IF($B$3="Con plantas de celulosa",Auxiliar!F197,IF($B$3="Sin plantas de celulosa",Auxiliar!M197,""))</f>
        <v/>
      </c>
      <c r="G200" s="4" t="str">
        <f>IF($B$3="Con plantas de celulosa",Auxiliar!G197,IF($B$3="Sin plantas de celulosa",Auxiliar!N197,""))</f>
        <v/>
      </c>
      <c r="H200" s="7" t="str">
        <f t="shared" ref="H200:H263" si="42">IFERROR(G200/F200,"")</f>
        <v/>
      </c>
      <c r="J200" s="16" t="str">
        <f t="shared" ref="J200:J263" si="43">B200&amp;C200</f>
        <v>LácteosGrandes</v>
      </c>
      <c r="K200" s="16" t="str">
        <f t="shared" ref="K200:K263" si="44">B200&amp;D200</f>
        <v>LácteosSupergás</v>
      </c>
      <c r="L200" s="16" t="str">
        <f t="shared" ref="L200:L263" si="45">B200&amp;E200</f>
        <v>LácteosGeneración de Vapor</v>
      </c>
      <c r="M200" s="16" t="str">
        <f t="shared" ref="M200:M263" si="46">C200&amp;D200</f>
        <v>GrandesSupergás</v>
      </c>
      <c r="N200" s="16" t="str">
        <f t="shared" ref="N200:N263" si="47">C200&amp;E200</f>
        <v>GrandesGeneración de Vapor</v>
      </c>
      <c r="O200" s="16" t="str">
        <f t="shared" ref="O200:O263" si="48">E200&amp;D200</f>
        <v>Generación de VaporSupergás</v>
      </c>
      <c r="P200" s="16" t="str">
        <f t="shared" si="39"/>
        <v>GrandesGeneración de VaporSupergás</v>
      </c>
      <c r="Q200" s="16" t="str">
        <f t="shared" si="40"/>
        <v>LácteosGeneración de VaporSupergás</v>
      </c>
      <c r="R200" s="16" t="str">
        <f t="shared" si="41"/>
        <v>LácteosGrandesGeneración de VaporSupergás</v>
      </c>
      <c r="S200" s="13" t="str">
        <f t="shared" ref="S200:S263" si="49">F200</f>
        <v/>
      </c>
      <c r="T200" s="13" t="str">
        <f t="shared" ref="T200:T263" si="50">G200</f>
        <v/>
      </c>
      <c r="U200" s="14" t="e">
        <f t="shared" ref="U200:U263" si="51">T200/S200</f>
        <v>#VALUE!</v>
      </c>
    </row>
    <row r="201" spans="2:21" x14ac:dyDescent="0.25">
      <c r="B201" s="3" t="s">
        <v>33</v>
      </c>
      <c r="C201" s="3" t="s">
        <v>7</v>
      </c>
      <c r="D201" s="3" t="s">
        <v>21</v>
      </c>
      <c r="E201" s="3" t="s">
        <v>13</v>
      </c>
      <c r="F201" s="4" t="str">
        <f>IF($B$3="Con plantas de celulosa",Auxiliar!F198,IF($B$3="Sin plantas de celulosa",Auxiliar!M198,""))</f>
        <v/>
      </c>
      <c r="G201" s="4" t="str">
        <f>IF($B$3="Con plantas de celulosa",Auxiliar!G198,IF($B$3="Sin plantas de celulosa",Auxiliar!N198,""))</f>
        <v/>
      </c>
      <c r="H201" s="7" t="str">
        <f t="shared" si="42"/>
        <v/>
      </c>
      <c r="J201" s="16" t="str">
        <f t="shared" si="43"/>
        <v>LácteosGrandes</v>
      </c>
      <c r="K201" s="16" t="str">
        <f t="shared" si="44"/>
        <v>LácteosSupergás</v>
      </c>
      <c r="L201" s="16" t="str">
        <f t="shared" si="45"/>
        <v>LácteosOtros Equipos de Calor</v>
      </c>
      <c r="M201" s="16" t="str">
        <f t="shared" si="46"/>
        <v>GrandesSupergás</v>
      </c>
      <c r="N201" s="16" t="str">
        <f t="shared" si="47"/>
        <v>GrandesOtros Equipos de Calor</v>
      </c>
      <c r="O201" s="16" t="str">
        <f t="shared" si="48"/>
        <v>Otros Equipos de CalorSupergás</v>
      </c>
      <c r="P201" s="16" t="str">
        <f t="shared" si="39"/>
        <v>GrandesOtros Equipos de CalorSupergás</v>
      </c>
      <c r="Q201" s="16" t="str">
        <f t="shared" si="40"/>
        <v>LácteosOtros Equipos de CalorSupergás</v>
      </c>
      <c r="R201" s="16" t="str">
        <f t="shared" si="41"/>
        <v>LácteosGrandesOtros Equipos de CalorSupergás</v>
      </c>
      <c r="S201" s="13" t="str">
        <f t="shared" si="49"/>
        <v/>
      </c>
      <c r="T201" s="13" t="str">
        <f t="shared" si="50"/>
        <v/>
      </c>
      <c r="U201" s="14" t="e">
        <f t="shared" si="51"/>
        <v>#VALUE!</v>
      </c>
    </row>
    <row r="202" spans="2:21" x14ac:dyDescent="0.25">
      <c r="B202" s="3" t="s">
        <v>33</v>
      </c>
      <c r="C202" s="3" t="s">
        <v>7</v>
      </c>
      <c r="D202" s="3" t="s">
        <v>21</v>
      </c>
      <c r="E202" s="3" t="s">
        <v>14</v>
      </c>
      <c r="F202" s="4" t="str">
        <f>IF($B$3="Con plantas de celulosa",Auxiliar!F199,IF($B$3="Sin plantas de celulosa",Auxiliar!M199,""))</f>
        <v/>
      </c>
      <c r="G202" s="4" t="str">
        <f>IF($B$3="Con plantas de celulosa",Auxiliar!G199,IF($B$3="Sin plantas de celulosa",Auxiliar!N199,""))</f>
        <v/>
      </c>
      <c r="H202" s="7" t="str">
        <f t="shared" si="42"/>
        <v/>
      </c>
      <c r="J202" s="16" t="str">
        <f t="shared" si="43"/>
        <v>LácteosGrandes</v>
      </c>
      <c r="K202" s="16" t="str">
        <f t="shared" si="44"/>
        <v>LácteosSupergás</v>
      </c>
      <c r="L202" s="16" t="str">
        <f t="shared" si="45"/>
        <v>LácteosTransporte Interno</v>
      </c>
      <c r="M202" s="16" t="str">
        <f t="shared" si="46"/>
        <v>GrandesSupergás</v>
      </c>
      <c r="N202" s="16" t="str">
        <f t="shared" si="47"/>
        <v>GrandesTransporte Interno</v>
      </c>
      <c r="O202" s="16" t="str">
        <f t="shared" si="48"/>
        <v>Transporte InternoSupergás</v>
      </c>
      <c r="P202" s="16" t="str">
        <f t="shared" si="39"/>
        <v>GrandesTransporte InternoSupergás</v>
      </c>
      <c r="Q202" s="16" t="str">
        <f t="shared" si="40"/>
        <v>LácteosTransporte InternoSupergás</v>
      </c>
      <c r="R202" s="16" t="str">
        <f t="shared" si="41"/>
        <v>LácteosGrandesTransporte InternoSupergás</v>
      </c>
      <c r="S202" s="13" t="str">
        <f t="shared" si="49"/>
        <v/>
      </c>
      <c r="T202" s="13" t="str">
        <f t="shared" si="50"/>
        <v/>
      </c>
      <c r="U202" s="14" t="e">
        <f t="shared" si="51"/>
        <v>#VALUE!</v>
      </c>
    </row>
    <row r="203" spans="2:21" x14ac:dyDescent="0.25">
      <c r="B203" s="3" t="s">
        <v>33</v>
      </c>
      <c r="C203" s="3" t="s">
        <v>7</v>
      </c>
      <c r="D203" s="3" t="s">
        <v>21</v>
      </c>
      <c r="E203" s="3" t="s">
        <v>15</v>
      </c>
      <c r="F203" s="4" t="str">
        <f>IF($B$3="Con plantas de celulosa",Auxiliar!F200,IF($B$3="Sin plantas de celulosa",Auxiliar!M200,""))</f>
        <v/>
      </c>
      <c r="G203" s="4" t="str">
        <f>IF($B$3="Con plantas de celulosa",Auxiliar!G200,IF($B$3="Sin plantas de celulosa",Auxiliar!N200,""))</f>
        <v/>
      </c>
      <c r="H203" s="7" t="str">
        <f t="shared" si="42"/>
        <v/>
      </c>
      <c r="J203" s="16" t="str">
        <f t="shared" si="43"/>
        <v>LácteosGrandes</v>
      </c>
      <c r="K203" s="16" t="str">
        <f t="shared" si="44"/>
        <v>LácteosSupergás</v>
      </c>
      <c r="L203" s="16" t="str">
        <f t="shared" si="45"/>
        <v>LácteosUsos No Productivos</v>
      </c>
      <c r="M203" s="16" t="str">
        <f t="shared" si="46"/>
        <v>GrandesSupergás</v>
      </c>
      <c r="N203" s="16" t="str">
        <f t="shared" si="47"/>
        <v>GrandesUsos No Productivos</v>
      </c>
      <c r="O203" s="16" t="str">
        <f t="shared" si="48"/>
        <v>Usos No ProductivosSupergás</v>
      </c>
      <c r="P203" s="16" t="str">
        <f t="shared" si="39"/>
        <v>GrandesUsos No ProductivosSupergás</v>
      </c>
      <c r="Q203" s="16" t="str">
        <f t="shared" si="40"/>
        <v>LácteosUsos No ProductivosSupergás</v>
      </c>
      <c r="R203" s="16" t="str">
        <f t="shared" si="41"/>
        <v>LácteosGrandesUsos No ProductivosSupergás</v>
      </c>
      <c r="S203" s="13" t="str">
        <f t="shared" si="49"/>
        <v/>
      </c>
      <c r="T203" s="13" t="str">
        <f t="shared" si="50"/>
        <v/>
      </c>
      <c r="U203" s="14" t="e">
        <f t="shared" si="51"/>
        <v>#VALUE!</v>
      </c>
    </row>
    <row r="204" spans="2:21" x14ac:dyDescent="0.25">
      <c r="B204" s="3" t="s">
        <v>33</v>
      </c>
      <c r="C204" s="3" t="s">
        <v>7</v>
      </c>
      <c r="D204" s="3" t="s">
        <v>27</v>
      </c>
      <c r="E204" s="3" t="s">
        <v>13</v>
      </c>
      <c r="F204" s="4" t="str">
        <f>IF($B$3="Con plantas de celulosa",Auxiliar!F201,IF($B$3="Sin plantas de celulosa",Auxiliar!M201,""))</f>
        <v/>
      </c>
      <c r="G204" s="4" t="str">
        <f>IF($B$3="Con plantas de celulosa",Auxiliar!G201,IF($B$3="Sin plantas de celulosa",Auxiliar!N201,""))</f>
        <v/>
      </c>
      <c r="H204" s="7" t="str">
        <f t="shared" si="42"/>
        <v/>
      </c>
      <c r="J204" s="16" t="str">
        <f t="shared" si="43"/>
        <v>LácteosGrandes</v>
      </c>
      <c r="K204" s="16" t="str">
        <f t="shared" si="44"/>
        <v>LácteosSolar Térmica</v>
      </c>
      <c r="L204" s="16" t="str">
        <f t="shared" si="45"/>
        <v>LácteosOtros Equipos de Calor</v>
      </c>
      <c r="M204" s="16" t="str">
        <f t="shared" si="46"/>
        <v>GrandesSolar Térmica</v>
      </c>
      <c r="N204" s="16" t="str">
        <f t="shared" si="47"/>
        <v>GrandesOtros Equipos de Calor</v>
      </c>
      <c r="O204" s="16" t="str">
        <f t="shared" si="48"/>
        <v>Otros Equipos de CalorSolar Térmica</v>
      </c>
      <c r="P204" s="16" t="str">
        <f t="shared" si="39"/>
        <v>GrandesOtros Equipos de CalorSolar Térmica</v>
      </c>
      <c r="Q204" s="16" t="str">
        <f t="shared" si="40"/>
        <v>LácteosOtros Equipos de CalorSolar Térmica</v>
      </c>
      <c r="R204" s="16" t="str">
        <f t="shared" si="41"/>
        <v>LácteosGrandesOtros Equipos de CalorSolar Térmica</v>
      </c>
      <c r="S204" s="13" t="str">
        <f t="shared" si="49"/>
        <v/>
      </c>
      <c r="T204" s="13" t="str">
        <f t="shared" si="50"/>
        <v/>
      </c>
      <c r="U204" s="14" t="e">
        <f t="shared" si="51"/>
        <v>#VALUE!</v>
      </c>
    </row>
    <row r="205" spans="2:21" x14ac:dyDescent="0.25">
      <c r="B205" s="3" t="s">
        <v>33</v>
      </c>
      <c r="C205" s="3" t="s">
        <v>22</v>
      </c>
      <c r="D205" s="3" t="s">
        <v>8</v>
      </c>
      <c r="E205" s="3" t="s">
        <v>9</v>
      </c>
      <c r="F205" s="4" t="str">
        <f>IF($B$3="Con plantas de celulosa",Auxiliar!F202,IF($B$3="Sin plantas de celulosa",Auxiliar!M202,""))</f>
        <v/>
      </c>
      <c r="G205" s="4" t="str">
        <f>IF($B$3="Con plantas de celulosa",Auxiliar!G202,IF($B$3="Sin plantas de celulosa",Auxiliar!N202,""))</f>
        <v/>
      </c>
      <c r="H205" s="7" t="str">
        <f t="shared" si="42"/>
        <v/>
      </c>
      <c r="J205" s="16" t="str">
        <f t="shared" si="43"/>
        <v>LácteosMedianos</v>
      </c>
      <c r="K205" s="16" t="str">
        <f t="shared" si="44"/>
        <v>LácteosElectricidad</v>
      </c>
      <c r="L205" s="16" t="str">
        <f t="shared" si="45"/>
        <v>LácteosCalor Directo</v>
      </c>
      <c r="M205" s="16" t="str">
        <f t="shared" si="46"/>
        <v>MedianosElectricidad</v>
      </c>
      <c r="N205" s="16" t="str">
        <f t="shared" si="47"/>
        <v>MedianosCalor Directo</v>
      </c>
      <c r="O205" s="16" t="str">
        <f t="shared" si="48"/>
        <v>Calor DirectoElectricidad</v>
      </c>
      <c r="P205" s="16" t="str">
        <f t="shared" si="39"/>
        <v>MedianosCalor DirectoElectricidad</v>
      </c>
      <c r="Q205" s="16" t="str">
        <f t="shared" si="40"/>
        <v>LácteosCalor DirectoElectricidad</v>
      </c>
      <c r="R205" s="16" t="str">
        <f t="shared" si="41"/>
        <v>LácteosMedianosCalor DirectoElectricidad</v>
      </c>
      <c r="S205" s="13" t="str">
        <f t="shared" si="49"/>
        <v/>
      </c>
      <c r="T205" s="13" t="str">
        <f t="shared" si="50"/>
        <v/>
      </c>
      <c r="U205" s="14" t="e">
        <f t="shared" si="51"/>
        <v>#VALUE!</v>
      </c>
    </row>
    <row r="206" spans="2:21" x14ac:dyDescent="0.25">
      <c r="B206" s="3" t="s">
        <v>33</v>
      </c>
      <c r="C206" s="3" t="s">
        <v>22</v>
      </c>
      <c r="D206" s="3" t="s">
        <v>8</v>
      </c>
      <c r="E206" s="3" t="s">
        <v>10</v>
      </c>
      <c r="F206" s="4" t="str">
        <f>IF($B$3="Con plantas de celulosa",Auxiliar!F203,IF($B$3="Sin plantas de celulosa",Auxiliar!M203,""))</f>
        <v/>
      </c>
      <c r="G206" s="4" t="str">
        <f>IF($B$3="Con plantas de celulosa",Auxiliar!G203,IF($B$3="Sin plantas de celulosa",Auxiliar!N203,""))</f>
        <v/>
      </c>
      <c r="H206" s="7" t="str">
        <f t="shared" si="42"/>
        <v/>
      </c>
      <c r="J206" s="16" t="str">
        <f t="shared" si="43"/>
        <v>LácteosMedianos</v>
      </c>
      <c r="K206" s="16" t="str">
        <f t="shared" si="44"/>
        <v>LácteosElectricidad</v>
      </c>
      <c r="L206" s="16" t="str">
        <f t="shared" si="45"/>
        <v>LácteosFrío de Proceso</v>
      </c>
      <c r="M206" s="16" t="str">
        <f t="shared" si="46"/>
        <v>MedianosElectricidad</v>
      </c>
      <c r="N206" s="16" t="str">
        <f t="shared" si="47"/>
        <v>MedianosFrío de Proceso</v>
      </c>
      <c r="O206" s="16" t="str">
        <f t="shared" si="48"/>
        <v>Frío de ProcesoElectricidad</v>
      </c>
      <c r="P206" s="16" t="str">
        <f t="shared" si="39"/>
        <v>MedianosFrío de ProcesoElectricidad</v>
      </c>
      <c r="Q206" s="16" t="str">
        <f t="shared" si="40"/>
        <v>LácteosFrío de ProcesoElectricidad</v>
      </c>
      <c r="R206" s="16" t="str">
        <f t="shared" si="41"/>
        <v>LácteosMedianosFrío de ProcesoElectricidad</v>
      </c>
      <c r="S206" s="13" t="str">
        <f t="shared" si="49"/>
        <v/>
      </c>
      <c r="T206" s="13" t="str">
        <f t="shared" si="50"/>
        <v/>
      </c>
      <c r="U206" s="14" t="e">
        <f t="shared" si="51"/>
        <v>#VALUE!</v>
      </c>
    </row>
    <row r="207" spans="2:21" x14ac:dyDescent="0.25">
      <c r="B207" s="3" t="s">
        <v>33</v>
      </c>
      <c r="C207" s="3" t="s">
        <v>22</v>
      </c>
      <c r="D207" s="3" t="s">
        <v>8</v>
      </c>
      <c r="E207" s="3" t="s">
        <v>11</v>
      </c>
      <c r="F207" s="4" t="str">
        <f>IF($B$3="Con plantas de celulosa",Auxiliar!F204,IF($B$3="Sin plantas de celulosa",Auxiliar!M204,""))</f>
        <v/>
      </c>
      <c r="G207" s="4" t="str">
        <f>IF($B$3="Con plantas de celulosa",Auxiliar!G204,IF($B$3="Sin plantas de celulosa",Auxiliar!N204,""))</f>
        <v/>
      </c>
      <c r="H207" s="7" t="str">
        <f t="shared" si="42"/>
        <v/>
      </c>
      <c r="J207" s="16" t="str">
        <f t="shared" si="43"/>
        <v>LácteosMedianos</v>
      </c>
      <c r="K207" s="16" t="str">
        <f t="shared" si="44"/>
        <v>LácteosElectricidad</v>
      </c>
      <c r="L207" s="16" t="str">
        <f t="shared" si="45"/>
        <v>LácteosFuerza Motriz</v>
      </c>
      <c r="M207" s="16" t="str">
        <f t="shared" si="46"/>
        <v>MedianosElectricidad</v>
      </c>
      <c r="N207" s="16" t="str">
        <f t="shared" si="47"/>
        <v>MedianosFuerza Motriz</v>
      </c>
      <c r="O207" s="16" t="str">
        <f t="shared" si="48"/>
        <v>Fuerza MotrizElectricidad</v>
      </c>
      <c r="P207" s="16" t="str">
        <f t="shared" si="39"/>
        <v>MedianosFuerza MotrizElectricidad</v>
      </c>
      <c r="Q207" s="16" t="str">
        <f t="shared" si="40"/>
        <v>LácteosFuerza MotrizElectricidad</v>
      </c>
      <c r="R207" s="16" t="str">
        <f t="shared" si="41"/>
        <v>LácteosMedianosFuerza MotrizElectricidad</v>
      </c>
      <c r="S207" s="13" t="str">
        <f t="shared" si="49"/>
        <v/>
      </c>
      <c r="T207" s="13" t="str">
        <f t="shared" si="50"/>
        <v/>
      </c>
      <c r="U207" s="14" t="e">
        <f t="shared" si="51"/>
        <v>#VALUE!</v>
      </c>
    </row>
    <row r="208" spans="2:21" x14ac:dyDescent="0.25">
      <c r="B208" s="3" t="s">
        <v>33</v>
      </c>
      <c r="C208" s="3" t="s">
        <v>22</v>
      </c>
      <c r="D208" s="3" t="s">
        <v>8</v>
      </c>
      <c r="E208" s="3" t="s">
        <v>12</v>
      </c>
      <c r="F208" s="4" t="str">
        <f>IF($B$3="Con plantas de celulosa",Auxiliar!F205,IF($B$3="Sin plantas de celulosa",Auxiliar!M205,""))</f>
        <v/>
      </c>
      <c r="G208" s="4" t="str">
        <f>IF($B$3="Con plantas de celulosa",Auxiliar!G205,IF($B$3="Sin plantas de celulosa",Auxiliar!N205,""))</f>
        <v/>
      </c>
      <c r="H208" s="7" t="str">
        <f t="shared" si="42"/>
        <v/>
      </c>
      <c r="J208" s="16" t="str">
        <f t="shared" si="43"/>
        <v>LácteosMedianos</v>
      </c>
      <c r="K208" s="16" t="str">
        <f t="shared" si="44"/>
        <v>LácteosElectricidad</v>
      </c>
      <c r="L208" s="16" t="str">
        <f t="shared" si="45"/>
        <v>LácteosIluminación</v>
      </c>
      <c r="M208" s="16" t="str">
        <f t="shared" si="46"/>
        <v>MedianosElectricidad</v>
      </c>
      <c r="N208" s="16" t="str">
        <f t="shared" si="47"/>
        <v>MedianosIluminación</v>
      </c>
      <c r="O208" s="16" t="str">
        <f t="shared" si="48"/>
        <v>IluminaciónElectricidad</v>
      </c>
      <c r="P208" s="16" t="str">
        <f t="shared" si="39"/>
        <v>MedianosIluminaciónElectricidad</v>
      </c>
      <c r="Q208" s="16" t="str">
        <f t="shared" si="40"/>
        <v>LácteosIluminaciónElectricidad</v>
      </c>
      <c r="R208" s="16" t="str">
        <f t="shared" si="41"/>
        <v>LácteosMedianosIluminaciónElectricidad</v>
      </c>
      <c r="S208" s="13" t="str">
        <f t="shared" si="49"/>
        <v/>
      </c>
      <c r="T208" s="13" t="str">
        <f t="shared" si="50"/>
        <v/>
      </c>
      <c r="U208" s="14" t="e">
        <f t="shared" si="51"/>
        <v>#VALUE!</v>
      </c>
    </row>
    <row r="209" spans="2:21" x14ac:dyDescent="0.25">
      <c r="B209" s="3" t="s">
        <v>33</v>
      </c>
      <c r="C209" s="3" t="s">
        <v>22</v>
      </c>
      <c r="D209" s="3" t="s">
        <v>8</v>
      </c>
      <c r="E209" s="3" t="s">
        <v>13</v>
      </c>
      <c r="F209" s="4" t="str">
        <f>IF($B$3="Con plantas de celulosa",Auxiliar!F206,IF($B$3="Sin plantas de celulosa",Auxiliar!M206,""))</f>
        <v/>
      </c>
      <c r="G209" s="4" t="str">
        <f>IF($B$3="Con plantas de celulosa",Auxiliar!G206,IF($B$3="Sin plantas de celulosa",Auxiliar!N206,""))</f>
        <v/>
      </c>
      <c r="H209" s="7" t="str">
        <f t="shared" si="42"/>
        <v/>
      </c>
      <c r="J209" s="16" t="str">
        <f t="shared" si="43"/>
        <v>LácteosMedianos</v>
      </c>
      <c r="K209" s="16" t="str">
        <f t="shared" si="44"/>
        <v>LácteosElectricidad</v>
      </c>
      <c r="L209" s="16" t="str">
        <f t="shared" si="45"/>
        <v>LácteosOtros Equipos de Calor</v>
      </c>
      <c r="M209" s="16" t="str">
        <f t="shared" si="46"/>
        <v>MedianosElectricidad</v>
      </c>
      <c r="N209" s="16" t="str">
        <f t="shared" si="47"/>
        <v>MedianosOtros Equipos de Calor</v>
      </c>
      <c r="O209" s="16" t="str">
        <f t="shared" si="48"/>
        <v>Otros Equipos de CalorElectricidad</v>
      </c>
      <c r="P209" s="16" t="str">
        <f t="shared" si="39"/>
        <v>MedianosOtros Equipos de CalorElectricidad</v>
      </c>
      <c r="Q209" s="16" t="str">
        <f t="shared" si="40"/>
        <v>LácteosOtros Equipos de CalorElectricidad</v>
      </c>
      <c r="R209" s="16" t="str">
        <f t="shared" si="41"/>
        <v>LácteosMedianosOtros Equipos de CalorElectricidad</v>
      </c>
      <c r="S209" s="13" t="str">
        <f t="shared" si="49"/>
        <v/>
      </c>
      <c r="T209" s="13" t="str">
        <f t="shared" si="50"/>
        <v/>
      </c>
      <c r="U209" s="14" t="e">
        <f t="shared" si="51"/>
        <v>#VALUE!</v>
      </c>
    </row>
    <row r="210" spans="2:21" x14ac:dyDescent="0.25">
      <c r="B210" s="3" t="s">
        <v>33</v>
      </c>
      <c r="C210" s="3" t="s">
        <v>22</v>
      </c>
      <c r="D210" s="3" t="s">
        <v>8</v>
      </c>
      <c r="E210" s="3" t="s">
        <v>15</v>
      </c>
      <c r="F210" s="4" t="str">
        <f>IF($B$3="Con plantas de celulosa",Auxiliar!F207,IF($B$3="Sin plantas de celulosa",Auxiliar!M207,""))</f>
        <v/>
      </c>
      <c r="G210" s="4" t="str">
        <f>IF($B$3="Con plantas de celulosa",Auxiliar!G207,IF($B$3="Sin plantas de celulosa",Auxiliar!N207,""))</f>
        <v/>
      </c>
      <c r="H210" s="7" t="str">
        <f t="shared" si="42"/>
        <v/>
      </c>
      <c r="J210" s="16" t="str">
        <f t="shared" si="43"/>
        <v>LácteosMedianos</v>
      </c>
      <c r="K210" s="16" t="str">
        <f t="shared" si="44"/>
        <v>LácteosElectricidad</v>
      </c>
      <c r="L210" s="16" t="str">
        <f t="shared" si="45"/>
        <v>LácteosUsos No Productivos</v>
      </c>
      <c r="M210" s="16" t="str">
        <f t="shared" si="46"/>
        <v>MedianosElectricidad</v>
      </c>
      <c r="N210" s="16" t="str">
        <f t="shared" si="47"/>
        <v>MedianosUsos No Productivos</v>
      </c>
      <c r="O210" s="16" t="str">
        <f t="shared" si="48"/>
        <v>Usos No ProductivosElectricidad</v>
      </c>
      <c r="P210" s="16" t="str">
        <f t="shared" si="39"/>
        <v>MedianosUsos No ProductivosElectricidad</v>
      </c>
      <c r="Q210" s="16" t="str">
        <f t="shared" si="40"/>
        <v>LácteosUsos No ProductivosElectricidad</v>
      </c>
      <c r="R210" s="16" t="str">
        <f t="shared" si="41"/>
        <v>LácteosMedianosUsos No ProductivosElectricidad</v>
      </c>
      <c r="S210" s="13" t="str">
        <f t="shared" si="49"/>
        <v/>
      </c>
      <c r="T210" s="13" t="str">
        <f t="shared" si="50"/>
        <v/>
      </c>
      <c r="U210" s="14" t="e">
        <f t="shared" si="51"/>
        <v>#VALUE!</v>
      </c>
    </row>
    <row r="211" spans="2:21" x14ac:dyDescent="0.25">
      <c r="B211" s="3" t="s">
        <v>33</v>
      </c>
      <c r="C211" s="3" t="s">
        <v>22</v>
      </c>
      <c r="D211" s="3" t="s">
        <v>19</v>
      </c>
      <c r="E211" s="3" t="s">
        <v>17</v>
      </c>
      <c r="F211" s="4" t="str">
        <f>IF($B$3="Con plantas de celulosa",Auxiliar!F208,IF($B$3="Sin plantas de celulosa",Auxiliar!M208,""))</f>
        <v/>
      </c>
      <c r="G211" s="4" t="str">
        <f>IF($B$3="Con plantas de celulosa",Auxiliar!G208,IF($B$3="Sin plantas de celulosa",Auxiliar!N208,""))</f>
        <v/>
      </c>
      <c r="H211" s="7" t="str">
        <f t="shared" si="42"/>
        <v/>
      </c>
      <c r="J211" s="16" t="str">
        <f t="shared" si="43"/>
        <v>LácteosMedianos</v>
      </c>
      <c r="K211" s="16" t="str">
        <f t="shared" si="44"/>
        <v>LácteosGas Oil</v>
      </c>
      <c r="L211" s="16" t="str">
        <f t="shared" si="45"/>
        <v>LácteosGeneración de Vapor</v>
      </c>
      <c r="M211" s="16" t="str">
        <f t="shared" si="46"/>
        <v>MedianosGas Oil</v>
      </c>
      <c r="N211" s="16" t="str">
        <f t="shared" si="47"/>
        <v>MedianosGeneración de Vapor</v>
      </c>
      <c r="O211" s="16" t="str">
        <f t="shared" si="48"/>
        <v>Generación de VaporGas Oil</v>
      </c>
      <c r="P211" s="16" t="str">
        <f t="shared" si="39"/>
        <v>MedianosGeneración de VaporGas Oil</v>
      </c>
      <c r="Q211" s="16" t="str">
        <f t="shared" si="40"/>
        <v>LácteosGeneración de VaporGas Oil</v>
      </c>
      <c r="R211" s="16" t="str">
        <f t="shared" si="41"/>
        <v>LácteosMedianosGeneración de VaporGas Oil</v>
      </c>
      <c r="S211" s="13" t="str">
        <f t="shared" si="49"/>
        <v/>
      </c>
      <c r="T211" s="13" t="str">
        <f t="shared" si="50"/>
        <v/>
      </c>
      <c r="U211" s="14" t="e">
        <f t="shared" si="51"/>
        <v>#VALUE!</v>
      </c>
    </row>
    <row r="212" spans="2:21" x14ac:dyDescent="0.25">
      <c r="B212" s="3" t="s">
        <v>33</v>
      </c>
      <c r="C212" s="3" t="s">
        <v>22</v>
      </c>
      <c r="D212" s="3" t="s">
        <v>19</v>
      </c>
      <c r="E212" s="3" t="s">
        <v>14</v>
      </c>
      <c r="F212" s="4" t="str">
        <f>IF($B$3="Con plantas de celulosa",Auxiliar!F209,IF($B$3="Sin plantas de celulosa",Auxiliar!M209,""))</f>
        <v/>
      </c>
      <c r="G212" s="4" t="str">
        <f>IF($B$3="Con plantas de celulosa",Auxiliar!G209,IF($B$3="Sin plantas de celulosa",Auxiliar!N209,""))</f>
        <v/>
      </c>
      <c r="H212" s="7" t="str">
        <f t="shared" si="42"/>
        <v/>
      </c>
      <c r="J212" s="16" t="str">
        <f t="shared" si="43"/>
        <v>LácteosMedianos</v>
      </c>
      <c r="K212" s="16" t="str">
        <f t="shared" si="44"/>
        <v>LácteosGas Oil</v>
      </c>
      <c r="L212" s="16" t="str">
        <f t="shared" si="45"/>
        <v>LácteosTransporte Interno</v>
      </c>
      <c r="M212" s="16" t="str">
        <f t="shared" si="46"/>
        <v>MedianosGas Oil</v>
      </c>
      <c r="N212" s="16" t="str">
        <f t="shared" si="47"/>
        <v>MedianosTransporte Interno</v>
      </c>
      <c r="O212" s="16" t="str">
        <f t="shared" si="48"/>
        <v>Transporte InternoGas Oil</v>
      </c>
      <c r="P212" s="16" t="str">
        <f t="shared" si="39"/>
        <v>MedianosTransporte InternoGas Oil</v>
      </c>
      <c r="Q212" s="16" t="str">
        <f t="shared" si="40"/>
        <v>LácteosTransporte InternoGas Oil</v>
      </c>
      <c r="R212" s="16" t="str">
        <f t="shared" si="41"/>
        <v>LácteosMedianosTransporte InternoGas Oil</v>
      </c>
      <c r="S212" s="13" t="str">
        <f t="shared" si="49"/>
        <v/>
      </c>
      <c r="T212" s="13" t="str">
        <f t="shared" si="50"/>
        <v/>
      </c>
      <c r="U212" s="14" t="e">
        <f t="shared" si="51"/>
        <v>#VALUE!</v>
      </c>
    </row>
    <row r="213" spans="2:21" x14ac:dyDescent="0.25">
      <c r="B213" s="3" t="s">
        <v>33</v>
      </c>
      <c r="C213" s="3" t="s">
        <v>22</v>
      </c>
      <c r="D213" s="3" t="s">
        <v>23</v>
      </c>
      <c r="E213" s="3" t="s">
        <v>17</v>
      </c>
      <c r="F213" s="4" t="str">
        <f>IF($B$3="Con plantas de celulosa",Auxiliar!F210,IF($B$3="Sin plantas de celulosa",Auxiliar!M210,""))</f>
        <v/>
      </c>
      <c r="G213" s="4" t="str">
        <f>IF($B$3="Con plantas de celulosa",Auxiliar!G210,IF($B$3="Sin plantas de celulosa",Auxiliar!N210,""))</f>
        <v/>
      </c>
      <c r="H213" s="7" t="str">
        <f t="shared" si="42"/>
        <v/>
      </c>
      <c r="J213" s="16" t="str">
        <f t="shared" si="43"/>
        <v>LácteosMedianos</v>
      </c>
      <c r="K213" s="16" t="str">
        <f t="shared" si="44"/>
        <v>LácteosLeña</v>
      </c>
      <c r="L213" s="16" t="str">
        <f t="shared" si="45"/>
        <v>LácteosGeneración de Vapor</v>
      </c>
      <c r="M213" s="16" t="str">
        <f t="shared" si="46"/>
        <v>MedianosLeña</v>
      </c>
      <c r="N213" s="16" t="str">
        <f t="shared" si="47"/>
        <v>MedianosGeneración de Vapor</v>
      </c>
      <c r="O213" s="16" t="str">
        <f t="shared" si="48"/>
        <v>Generación de VaporLeña</v>
      </c>
      <c r="P213" s="16" t="str">
        <f t="shared" si="39"/>
        <v>MedianosGeneración de VaporLeña</v>
      </c>
      <c r="Q213" s="16" t="str">
        <f t="shared" si="40"/>
        <v>LácteosGeneración de VaporLeña</v>
      </c>
      <c r="R213" s="16" t="str">
        <f t="shared" si="41"/>
        <v>LácteosMedianosGeneración de VaporLeña</v>
      </c>
      <c r="S213" s="13" t="str">
        <f t="shared" si="49"/>
        <v/>
      </c>
      <c r="T213" s="13" t="str">
        <f t="shared" si="50"/>
        <v/>
      </c>
      <c r="U213" s="14" t="e">
        <f t="shared" si="51"/>
        <v>#VALUE!</v>
      </c>
    </row>
    <row r="214" spans="2:21" x14ac:dyDescent="0.25">
      <c r="B214" s="3" t="s">
        <v>33</v>
      </c>
      <c r="C214" s="3" t="s">
        <v>22</v>
      </c>
      <c r="D214" s="3" t="s">
        <v>21</v>
      </c>
      <c r="E214" s="3" t="s">
        <v>9</v>
      </c>
      <c r="F214" s="4" t="str">
        <f>IF($B$3="Con plantas de celulosa",Auxiliar!F211,IF($B$3="Sin plantas de celulosa",Auxiliar!M211,""))</f>
        <v/>
      </c>
      <c r="G214" s="4" t="str">
        <f>IF($B$3="Con plantas de celulosa",Auxiliar!G211,IF($B$3="Sin plantas de celulosa",Auxiliar!N211,""))</f>
        <v/>
      </c>
      <c r="H214" s="7" t="str">
        <f t="shared" si="42"/>
        <v/>
      </c>
      <c r="J214" s="16" t="str">
        <f t="shared" si="43"/>
        <v>LácteosMedianos</v>
      </c>
      <c r="K214" s="16" t="str">
        <f t="shared" si="44"/>
        <v>LácteosSupergás</v>
      </c>
      <c r="L214" s="16" t="str">
        <f t="shared" si="45"/>
        <v>LácteosCalor Directo</v>
      </c>
      <c r="M214" s="16" t="str">
        <f t="shared" si="46"/>
        <v>MedianosSupergás</v>
      </c>
      <c r="N214" s="16" t="str">
        <f t="shared" si="47"/>
        <v>MedianosCalor Directo</v>
      </c>
      <c r="O214" s="16" t="str">
        <f t="shared" si="48"/>
        <v>Calor DirectoSupergás</v>
      </c>
      <c r="P214" s="16" t="str">
        <f t="shared" si="39"/>
        <v>MedianosCalor DirectoSupergás</v>
      </c>
      <c r="Q214" s="16" t="str">
        <f t="shared" si="40"/>
        <v>LácteosCalor DirectoSupergás</v>
      </c>
      <c r="R214" s="16" t="str">
        <f t="shared" si="41"/>
        <v>LácteosMedianosCalor DirectoSupergás</v>
      </c>
      <c r="S214" s="13" t="str">
        <f t="shared" si="49"/>
        <v/>
      </c>
      <c r="T214" s="13" t="str">
        <f t="shared" si="50"/>
        <v/>
      </c>
      <c r="U214" s="14" t="e">
        <f t="shared" si="51"/>
        <v>#VALUE!</v>
      </c>
    </row>
    <row r="215" spans="2:21" x14ac:dyDescent="0.25">
      <c r="B215" s="3" t="s">
        <v>33</v>
      </c>
      <c r="C215" s="3" t="s">
        <v>24</v>
      </c>
      <c r="D215" s="3" t="s">
        <v>8</v>
      </c>
      <c r="E215" s="3" t="s">
        <v>9</v>
      </c>
      <c r="F215" s="4" t="str">
        <f>IF($B$3="Con plantas de celulosa",Auxiliar!F212,IF($B$3="Sin plantas de celulosa",Auxiliar!M212,""))</f>
        <v/>
      </c>
      <c r="G215" s="4" t="str">
        <f>IF($B$3="Con plantas de celulosa",Auxiliar!G212,IF($B$3="Sin plantas de celulosa",Auxiliar!N212,""))</f>
        <v/>
      </c>
      <c r="H215" s="7" t="str">
        <f t="shared" si="42"/>
        <v/>
      </c>
      <c r="J215" s="16" t="str">
        <f t="shared" si="43"/>
        <v>LácteosMuy Grandes</v>
      </c>
      <c r="K215" s="16" t="str">
        <f t="shared" si="44"/>
        <v>LácteosElectricidad</v>
      </c>
      <c r="L215" s="16" t="str">
        <f t="shared" si="45"/>
        <v>LácteosCalor Directo</v>
      </c>
      <c r="M215" s="16" t="str">
        <f t="shared" si="46"/>
        <v>Muy GrandesElectricidad</v>
      </c>
      <c r="N215" s="16" t="str">
        <f t="shared" si="47"/>
        <v>Muy GrandesCalor Directo</v>
      </c>
      <c r="O215" s="16" t="str">
        <f t="shared" si="48"/>
        <v>Calor DirectoElectricidad</v>
      </c>
      <c r="P215" s="16" t="str">
        <f t="shared" si="39"/>
        <v>Muy GrandesCalor DirectoElectricidad</v>
      </c>
      <c r="Q215" s="16" t="str">
        <f t="shared" si="40"/>
        <v>LácteosCalor DirectoElectricidad</v>
      </c>
      <c r="R215" s="16" t="str">
        <f t="shared" si="41"/>
        <v>LácteosMuy GrandesCalor DirectoElectricidad</v>
      </c>
      <c r="S215" s="13" t="str">
        <f t="shared" si="49"/>
        <v/>
      </c>
      <c r="T215" s="13" t="str">
        <f t="shared" si="50"/>
        <v/>
      </c>
      <c r="U215" s="14" t="e">
        <f t="shared" si="51"/>
        <v>#VALUE!</v>
      </c>
    </row>
    <row r="216" spans="2:21" x14ac:dyDescent="0.25">
      <c r="B216" s="3" t="s">
        <v>33</v>
      </c>
      <c r="C216" s="3" t="s">
        <v>24</v>
      </c>
      <c r="D216" s="3" t="s">
        <v>8</v>
      </c>
      <c r="E216" s="3" t="s">
        <v>10</v>
      </c>
      <c r="F216" s="4" t="str">
        <f>IF($B$3="Con plantas de celulosa",Auxiliar!F213,IF($B$3="Sin plantas de celulosa",Auxiliar!M213,""))</f>
        <v/>
      </c>
      <c r="G216" s="4" t="str">
        <f>IF($B$3="Con plantas de celulosa",Auxiliar!G213,IF($B$3="Sin plantas de celulosa",Auxiliar!N213,""))</f>
        <v/>
      </c>
      <c r="H216" s="7" t="str">
        <f t="shared" si="42"/>
        <v/>
      </c>
      <c r="J216" s="16" t="str">
        <f t="shared" si="43"/>
        <v>LácteosMuy Grandes</v>
      </c>
      <c r="K216" s="16" t="str">
        <f t="shared" si="44"/>
        <v>LácteosElectricidad</v>
      </c>
      <c r="L216" s="16" t="str">
        <f t="shared" si="45"/>
        <v>LácteosFrío de Proceso</v>
      </c>
      <c r="M216" s="16" t="str">
        <f t="shared" si="46"/>
        <v>Muy GrandesElectricidad</v>
      </c>
      <c r="N216" s="16" t="str">
        <f t="shared" si="47"/>
        <v>Muy GrandesFrío de Proceso</v>
      </c>
      <c r="O216" s="16" t="str">
        <f t="shared" si="48"/>
        <v>Frío de ProcesoElectricidad</v>
      </c>
      <c r="P216" s="16" t="str">
        <f t="shared" si="39"/>
        <v>Muy GrandesFrío de ProcesoElectricidad</v>
      </c>
      <c r="Q216" s="16" t="str">
        <f t="shared" si="40"/>
        <v>LácteosFrío de ProcesoElectricidad</v>
      </c>
      <c r="R216" s="16" t="str">
        <f t="shared" si="41"/>
        <v>LácteosMuy GrandesFrío de ProcesoElectricidad</v>
      </c>
      <c r="S216" s="13" t="str">
        <f t="shared" si="49"/>
        <v/>
      </c>
      <c r="T216" s="13" t="str">
        <f t="shared" si="50"/>
        <v/>
      </c>
      <c r="U216" s="14" t="e">
        <f t="shared" si="51"/>
        <v>#VALUE!</v>
      </c>
    </row>
    <row r="217" spans="2:21" x14ac:dyDescent="0.25">
      <c r="B217" s="3" t="s">
        <v>33</v>
      </c>
      <c r="C217" s="3" t="s">
        <v>24</v>
      </c>
      <c r="D217" s="3" t="s">
        <v>8</v>
      </c>
      <c r="E217" s="3" t="s">
        <v>11</v>
      </c>
      <c r="F217" s="4" t="str">
        <f>IF($B$3="Con plantas de celulosa",Auxiliar!F214,IF($B$3="Sin plantas de celulosa",Auxiliar!M214,""))</f>
        <v/>
      </c>
      <c r="G217" s="4" t="str">
        <f>IF($B$3="Con plantas de celulosa",Auxiliar!G214,IF($B$3="Sin plantas de celulosa",Auxiliar!N214,""))</f>
        <v/>
      </c>
      <c r="H217" s="7" t="str">
        <f t="shared" si="42"/>
        <v/>
      </c>
      <c r="J217" s="16" t="str">
        <f t="shared" si="43"/>
        <v>LácteosMuy Grandes</v>
      </c>
      <c r="K217" s="16" t="str">
        <f t="shared" si="44"/>
        <v>LácteosElectricidad</v>
      </c>
      <c r="L217" s="16" t="str">
        <f t="shared" si="45"/>
        <v>LácteosFuerza Motriz</v>
      </c>
      <c r="M217" s="16" t="str">
        <f t="shared" si="46"/>
        <v>Muy GrandesElectricidad</v>
      </c>
      <c r="N217" s="16" t="str">
        <f t="shared" si="47"/>
        <v>Muy GrandesFuerza Motriz</v>
      </c>
      <c r="O217" s="16" t="str">
        <f t="shared" si="48"/>
        <v>Fuerza MotrizElectricidad</v>
      </c>
      <c r="P217" s="16" t="str">
        <f t="shared" si="39"/>
        <v>Muy GrandesFuerza MotrizElectricidad</v>
      </c>
      <c r="Q217" s="16" t="str">
        <f t="shared" si="40"/>
        <v>LácteosFuerza MotrizElectricidad</v>
      </c>
      <c r="R217" s="16" t="str">
        <f t="shared" si="41"/>
        <v>LácteosMuy GrandesFuerza MotrizElectricidad</v>
      </c>
      <c r="S217" s="13" t="str">
        <f t="shared" si="49"/>
        <v/>
      </c>
      <c r="T217" s="13" t="str">
        <f t="shared" si="50"/>
        <v/>
      </c>
      <c r="U217" s="14" t="e">
        <f t="shared" si="51"/>
        <v>#VALUE!</v>
      </c>
    </row>
    <row r="218" spans="2:21" x14ac:dyDescent="0.25">
      <c r="B218" s="3" t="s">
        <v>33</v>
      </c>
      <c r="C218" s="3" t="s">
        <v>24</v>
      </c>
      <c r="D218" s="3" t="s">
        <v>8</v>
      </c>
      <c r="E218" s="3" t="s">
        <v>12</v>
      </c>
      <c r="F218" s="4" t="str">
        <f>IF($B$3="Con plantas de celulosa",Auxiliar!F215,IF($B$3="Sin plantas de celulosa",Auxiliar!M215,""))</f>
        <v/>
      </c>
      <c r="G218" s="4" t="str">
        <f>IF($B$3="Con plantas de celulosa",Auxiliar!G215,IF($B$3="Sin plantas de celulosa",Auxiliar!N215,""))</f>
        <v/>
      </c>
      <c r="H218" s="7" t="str">
        <f t="shared" si="42"/>
        <v/>
      </c>
      <c r="J218" s="16" t="str">
        <f t="shared" si="43"/>
        <v>LácteosMuy Grandes</v>
      </c>
      <c r="K218" s="16" t="str">
        <f t="shared" si="44"/>
        <v>LácteosElectricidad</v>
      </c>
      <c r="L218" s="16" t="str">
        <f t="shared" si="45"/>
        <v>LácteosIluminación</v>
      </c>
      <c r="M218" s="16" t="str">
        <f t="shared" si="46"/>
        <v>Muy GrandesElectricidad</v>
      </c>
      <c r="N218" s="16" t="str">
        <f t="shared" si="47"/>
        <v>Muy GrandesIluminación</v>
      </c>
      <c r="O218" s="16" t="str">
        <f t="shared" si="48"/>
        <v>IluminaciónElectricidad</v>
      </c>
      <c r="P218" s="16" t="str">
        <f t="shared" si="39"/>
        <v>Muy GrandesIluminaciónElectricidad</v>
      </c>
      <c r="Q218" s="16" t="str">
        <f t="shared" si="40"/>
        <v>LácteosIluminaciónElectricidad</v>
      </c>
      <c r="R218" s="16" t="str">
        <f t="shared" si="41"/>
        <v>LácteosMuy GrandesIluminaciónElectricidad</v>
      </c>
      <c r="S218" s="13" t="str">
        <f t="shared" si="49"/>
        <v/>
      </c>
      <c r="T218" s="13" t="str">
        <f t="shared" si="50"/>
        <v/>
      </c>
      <c r="U218" s="14" t="e">
        <f t="shared" si="51"/>
        <v>#VALUE!</v>
      </c>
    </row>
    <row r="219" spans="2:21" x14ac:dyDescent="0.25">
      <c r="B219" s="3" t="s">
        <v>33</v>
      </c>
      <c r="C219" s="3" t="s">
        <v>24</v>
      </c>
      <c r="D219" s="3" t="s">
        <v>8</v>
      </c>
      <c r="E219" s="3" t="s">
        <v>14</v>
      </c>
      <c r="F219" s="4" t="str">
        <f>IF($B$3="Con plantas de celulosa",Auxiliar!F216,IF($B$3="Sin plantas de celulosa",Auxiliar!M216,""))</f>
        <v/>
      </c>
      <c r="G219" s="4" t="str">
        <f>IF($B$3="Con plantas de celulosa",Auxiliar!G216,IF($B$3="Sin plantas de celulosa",Auxiliar!N216,""))</f>
        <v/>
      </c>
      <c r="H219" s="7" t="str">
        <f t="shared" si="42"/>
        <v/>
      </c>
      <c r="J219" s="16" t="str">
        <f t="shared" si="43"/>
        <v>LácteosMuy Grandes</v>
      </c>
      <c r="K219" s="16" t="str">
        <f t="shared" si="44"/>
        <v>LácteosElectricidad</v>
      </c>
      <c r="L219" s="16" t="str">
        <f t="shared" si="45"/>
        <v>LácteosTransporte Interno</v>
      </c>
      <c r="M219" s="16" t="str">
        <f t="shared" si="46"/>
        <v>Muy GrandesElectricidad</v>
      </c>
      <c r="N219" s="16" t="str">
        <f t="shared" si="47"/>
        <v>Muy GrandesTransporte Interno</v>
      </c>
      <c r="O219" s="16" t="str">
        <f t="shared" si="48"/>
        <v>Transporte InternoElectricidad</v>
      </c>
      <c r="P219" s="16" t="str">
        <f t="shared" si="39"/>
        <v>Muy GrandesTransporte InternoElectricidad</v>
      </c>
      <c r="Q219" s="16" t="str">
        <f t="shared" si="40"/>
        <v>LácteosTransporte InternoElectricidad</v>
      </c>
      <c r="R219" s="16" t="str">
        <f t="shared" si="41"/>
        <v>LácteosMuy GrandesTransporte InternoElectricidad</v>
      </c>
      <c r="S219" s="13" t="str">
        <f t="shared" si="49"/>
        <v/>
      </c>
      <c r="T219" s="13" t="str">
        <f t="shared" si="50"/>
        <v/>
      </c>
      <c r="U219" s="14" t="e">
        <f t="shared" si="51"/>
        <v>#VALUE!</v>
      </c>
    </row>
    <row r="220" spans="2:21" x14ac:dyDescent="0.25">
      <c r="B220" s="3" t="s">
        <v>33</v>
      </c>
      <c r="C220" s="3" t="s">
        <v>24</v>
      </c>
      <c r="D220" s="3" t="s">
        <v>8</v>
      </c>
      <c r="E220" s="3" t="s">
        <v>15</v>
      </c>
      <c r="F220" s="4" t="str">
        <f>IF($B$3="Con plantas de celulosa",Auxiliar!F217,IF($B$3="Sin plantas de celulosa",Auxiliar!M217,""))</f>
        <v/>
      </c>
      <c r="G220" s="4" t="str">
        <f>IF($B$3="Con plantas de celulosa",Auxiliar!G217,IF($B$3="Sin plantas de celulosa",Auxiliar!N217,""))</f>
        <v/>
      </c>
      <c r="H220" s="7" t="str">
        <f t="shared" si="42"/>
        <v/>
      </c>
      <c r="J220" s="16" t="str">
        <f t="shared" si="43"/>
        <v>LácteosMuy Grandes</v>
      </c>
      <c r="K220" s="16" t="str">
        <f t="shared" si="44"/>
        <v>LácteosElectricidad</v>
      </c>
      <c r="L220" s="16" t="str">
        <f t="shared" si="45"/>
        <v>LácteosUsos No Productivos</v>
      </c>
      <c r="M220" s="16" t="str">
        <f t="shared" si="46"/>
        <v>Muy GrandesElectricidad</v>
      </c>
      <c r="N220" s="16" t="str">
        <f t="shared" si="47"/>
        <v>Muy GrandesUsos No Productivos</v>
      </c>
      <c r="O220" s="16" t="str">
        <f t="shared" si="48"/>
        <v>Usos No ProductivosElectricidad</v>
      </c>
      <c r="P220" s="16" t="str">
        <f t="shared" si="39"/>
        <v>Muy GrandesUsos No ProductivosElectricidad</v>
      </c>
      <c r="Q220" s="16" t="str">
        <f t="shared" si="40"/>
        <v>LácteosUsos No ProductivosElectricidad</v>
      </c>
      <c r="R220" s="16" t="str">
        <f t="shared" si="41"/>
        <v>LácteosMuy GrandesUsos No ProductivosElectricidad</v>
      </c>
      <c r="S220" s="13" t="str">
        <f t="shared" si="49"/>
        <v/>
      </c>
      <c r="T220" s="13" t="str">
        <f t="shared" si="50"/>
        <v/>
      </c>
      <c r="U220" s="14" t="e">
        <f t="shared" si="51"/>
        <v>#VALUE!</v>
      </c>
    </row>
    <row r="221" spans="2:21" x14ac:dyDescent="0.25">
      <c r="B221" s="3" t="s">
        <v>33</v>
      </c>
      <c r="C221" s="3" t="s">
        <v>24</v>
      </c>
      <c r="D221" s="3" t="s">
        <v>16</v>
      </c>
      <c r="E221" s="3" t="s">
        <v>17</v>
      </c>
      <c r="F221" s="4" t="str">
        <f>IF($B$3="Con plantas de celulosa",Auxiliar!F218,IF($B$3="Sin plantas de celulosa",Auxiliar!M218,""))</f>
        <v/>
      </c>
      <c r="G221" s="4" t="str">
        <f>IF($B$3="Con plantas de celulosa",Auxiliar!G218,IF($B$3="Sin plantas de celulosa",Auxiliar!N218,""))</f>
        <v/>
      </c>
      <c r="H221" s="7" t="str">
        <f t="shared" si="42"/>
        <v/>
      </c>
      <c r="J221" s="16" t="str">
        <f t="shared" si="43"/>
        <v>LácteosMuy Grandes</v>
      </c>
      <c r="K221" s="16" t="str">
        <f t="shared" si="44"/>
        <v>LácteosFuel Oil</v>
      </c>
      <c r="L221" s="16" t="str">
        <f t="shared" si="45"/>
        <v>LácteosGeneración de Vapor</v>
      </c>
      <c r="M221" s="16" t="str">
        <f t="shared" si="46"/>
        <v>Muy GrandesFuel Oil</v>
      </c>
      <c r="N221" s="16" t="str">
        <f t="shared" si="47"/>
        <v>Muy GrandesGeneración de Vapor</v>
      </c>
      <c r="O221" s="16" t="str">
        <f t="shared" si="48"/>
        <v>Generación de VaporFuel Oil</v>
      </c>
      <c r="P221" s="16" t="str">
        <f t="shared" si="39"/>
        <v>Muy GrandesGeneración de VaporFuel Oil</v>
      </c>
      <c r="Q221" s="16" t="str">
        <f t="shared" si="40"/>
        <v>LácteosGeneración de VaporFuel Oil</v>
      </c>
      <c r="R221" s="16" t="str">
        <f t="shared" si="41"/>
        <v>LácteosMuy GrandesGeneración de VaporFuel Oil</v>
      </c>
      <c r="S221" s="13" t="str">
        <f t="shared" si="49"/>
        <v/>
      </c>
      <c r="T221" s="13" t="str">
        <f t="shared" si="50"/>
        <v/>
      </c>
      <c r="U221" s="14" t="e">
        <f t="shared" si="51"/>
        <v>#VALUE!</v>
      </c>
    </row>
    <row r="222" spans="2:21" x14ac:dyDescent="0.25">
      <c r="B222" s="3" t="s">
        <v>33</v>
      </c>
      <c r="C222" s="3" t="s">
        <v>24</v>
      </c>
      <c r="D222" s="3" t="s">
        <v>16</v>
      </c>
      <c r="E222" s="3" t="s">
        <v>13</v>
      </c>
      <c r="F222" s="4" t="str">
        <f>IF($B$3="Con plantas de celulosa",Auxiliar!F219,IF($B$3="Sin plantas de celulosa",Auxiliar!M219,""))</f>
        <v/>
      </c>
      <c r="G222" s="4" t="str">
        <f>IF($B$3="Con plantas de celulosa",Auxiliar!G219,IF($B$3="Sin plantas de celulosa",Auxiliar!N219,""))</f>
        <v/>
      </c>
      <c r="H222" s="7" t="str">
        <f t="shared" si="42"/>
        <v/>
      </c>
      <c r="J222" s="16" t="str">
        <f t="shared" si="43"/>
        <v>LácteosMuy Grandes</v>
      </c>
      <c r="K222" s="16" t="str">
        <f t="shared" si="44"/>
        <v>LácteosFuel Oil</v>
      </c>
      <c r="L222" s="16" t="str">
        <f t="shared" si="45"/>
        <v>LácteosOtros Equipos de Calor</v>
      </c>
      <c r="M222" s="16" t="str">
        <f t="shared" si="46"/>
        <v>Muy GrandesFuel Oil</v>
      </c>
      <c r="N222" s="16" t="str">
        <f t="shared" si="47"/>
        <v>Muy GrandesOtros Equipos de Calor</v>
      </c>
      <c r="O222" s="16" t="str">
        <f t="shared" si="48"/>
        <v>Otros Equipos de CalorFuel Oil</v>
      </c>
      <c r="P222" s="16" t="str">
        <f t="shared" si="39"/>
        <v>Muy GrandesOtros Equipos de CalorFuel Oil</v>
      </c>
      <c r="Q222" s="16" t="str">
        <f t="shared" si="40"/>
        <v>LácteosOtros Equipos de CalorFuel Oil</v>
      </c>
      <c r="R222" s="16" t="str">
        <f t="shared" si="41"/>
        <v>LácteosMuy GrandesOtros Equipos de CalorFuel Oil</v>
      </c>
      <c r="S222" s="13" t="str">
        <f t="shared" si="49"/>
        <v/>
      </c>
      <c r="T222" s="13" t="str">
        <f t="shared" si="50"/>
        <v/>
      </c>
      <c r="U222" s="14" t="e">
        <f t="shared" si="51"/>
        <v>#VALUE!</v>
      </c>
    </row>
    <row r="223" spans="2:21" x14ac:dyDescent="0.25">
      <c r="B223" s="3" t="s">
        <v>33</v>
      </c>
      <c r="C223" s="3" t="s">
        <v>24</v>
      </c>
      <c r="D223" s="3" t="s">
        <v>18</v>
      </c>
      <c r="E223" s="3" t="s">
        <v>15</v>
      </c>
      <c r="F223" s="4" t="str">
        <f>IF($B$3="Con plantas de celulosa",Auxiliar!F220,IF($B$3="Sin plantas de celulosa",Auxiliar!M220,""))</f>
        <v/>
      </c>
      <c r="G223" s="4" t="str">
        <f>IF($B$3="Con plantas de celulosa",Auxiliar!G220,IF($B$3="Sin plantas de celulosa",Auxiliar!N220,""))</f>
        <v/>
      </c>
      <c r="H223" s="7" t="str">
        <f t="shared" si="42"/>
        <v/>
      </c>
      <c r="J223" s="16" t="str">
        <f t="shared" si="43"/>
        <v>LácteosMuy Grandes</v>
      </c>
      <c r="K223" s="16" t="str">
        <f t="shared" si="44"/>
        <v>LácteosGasolina</v>
      </c>
      <c r="L223" s="16" t="str">
        <f t="shared" si="45"/>
        <v>LácteosUsos No Productivos</v>
      </c>
      <c r="M223" s="16" t="str">
        <f t="shared" si="46"/>
        <v>Muy GrandesGasolina</v>
      </c>
      <c r="N223" s="16" t="str">
        <f t="shared" si="47"/>
        <v>Muy GrandesUsos No Productivos</v>
      </c>
      <c r="O223" s="16" t="str">
        <f t="shared" si="48"/>
        <v>Usos No ProductivosGasolina</v>
      </c>
      <c r="P223" s="16" t="str">
        <f t="shared" si="39"/>
        <v>Muy GrandesUsos No ProductivosGasolina</v>
      </c>
      <c r="Q223" s="16" t="str">
        <f t="shared" si="40"/>
        <v>LácteosUsos No ProductivosGasolina</v>
      </c>
      <c r="R223" s="16" t="str">
        <f t="shared" si="41"/>
        <v>LácteosMuy GrandesUsos No ProductivosGasolina</v>
      </c>
      <c r="S223" s="13" t="str">
        <f t="shared" si="49"/>
        <v/>
      </c>
      <c r="T223" s="13" t="str">
        <f t="shared" si="50"/>
        <v/>
      </c>
      <c r="U223" s="14" t="e">
        <f t="shared" si="51"/>
        <v>#VALUE!</v>
      </c>
    </row>
    <row r="224" spans="2:21" x14ac:dyDescent="0.25">
      <c r="B224" s="3" t="s">
        <v>33</v>
      </c>
      <c r="C224" s="3" t="s">
        <v>24</v>
      </c>
      <c r="D224" s="3" t="s">
        <v>19</v>
      </c>
      <c r="E224" s="3" t="s">
        <v>14</v>
      </c>
      <c r="F224" s="4" t="str">
        <f>IF($B$3="Con plantas de celulosa",Auxiliar!F221,IF($B$3="Sin plantas de celulosa",Auxiliar!M221,""))</f>
        <v/>
      </c>
      <c r="G224" s="4" t="str">
        <f>IF($B$3="Con plantas de celulosa",Auxiliar!G221,IF($B$3="Sin plantas de celulosa",Auxiliar!N221,""))</f>
        <v/>
      </c>
      <c r="H224" s="7" t="str">
        <f t="shared" si="42"/>
        <v/>
      </c>
      <c r="J224" s="16" t="str">
        <f t="shared" si="43"/>
        <v>LácteosMuy Grandes</v>
      </c>
      <c r="K224" s="16" t="str">
        <f t="shared" si="44"/>
        <v>LácteosGas Oil</v>
      </c>
      <c r="L224" s="16" t="str">
        <f t="shared" si="45"/>
        <v>LácteosTransporte Interno</v>
      </c>
      <c r="M224" s="16" t="str">
        <f t="shared" si="46"/>
        <v>Muy GrandesGas Oil</v>
      </c>
      <c r="N224" s="16" t="str">
        <f t="shared" si="47"/>
        <v>Muy GrandesTransporte Interno</v>
      </c>
      <c r="O224" s="16" t="str">
        <f t="shared" si="48"/>
        <v>Transporte InternoGas Oil</v>
      </c>
      <c r="P224" s="16" t="str">
        <f t="shared" si="39"/>
        <v>Muy GrandesTransporte InternoGas Oil</v>
      </c>
      <c r="Q224" s="16" t="str">
        <f t="shared" si="40"/>
        <v>LácteosTransporte InternoGas Oil</v>
      </c>
      <c r="R224" s="16" t="str">
        <f t="shared" si="41"/>
        <v>LácteosMuy GrandesTransporte InternoGas Oil</v>
      </c>
      <c r="S224" s="13" t="str">
        <f t="shared" si="49"/>
        <v/>
      </c>
      <c r="T224" s="13" t="str">
        <f t="shared" si="50"/>
        <v/>
      </c>
      <c r="U224" s="14" t="e">
        <f t="shared" si="51"/>
        <v>#VALUE!</v>
      </c>
    </row>
    <row r="225" spans="2:21" x14ac:dyDescent="0.25">
      <c r="B225" s="3" t="s">
        <v>33</v>
      </c>
      <c r="C225" s="3" t="s">
        <v>24</v>
      </c>
      <c r="D225" s="3" t="s">
        <v>23</v>
      </c>
      <c r="E225" s="3" t="s">
        <v>17</v>
      </c>
      <c r="F225" s="4" t="str">
        <f>IF($B$3="Con plantas de celulosa",Auxiliar!F222,IF($B$3="Sin plantas de celulosa",Auxiliar!M222,""))</f>
        <v/>
      </c>
      <c r="G225" s="4" t="str">
        <f>IF($B$3="Con plantas de celulosa",Auxiliar!G222,IF($B$3="Sin plantas de celulosa",Auxiliar!N222,""))</f>
        <v/>
      </c>
      <c r="H225" s="7" t="str">
        <f t="shared" si="42"/>
        <v/>
      </c>
      <c r="J225" s="16" t="str">
        <f t="shared" si="43"/>
        <v>LácteosMuy Grandes</v>
      </c>
      <c r="K225" s="16" t="str">
        <f t="shared" si="44"/>
        <v>LácteosLeña</v>
      </c>
      <c r="L225" s="16" t="str">
        <f t="shared" si="45"/>
        <v>LácteosGeneración de Vapor</v>
      </c>
      <c r="M225" s="16" t="str">
        <f t="shared" si="46"/>
        <v>Muy GrandesLeña</v>
      </c>
      <c r="N225" s="16" t="str">
        <f t="shared" si="47"/>
        <v>Muy GrandesGeneración de Vapor</v>
      </c>
      <c r="O225" s="16" t="str">
        <f t="shared" si="48"/>
        <v>Generación de VaporLeña</v>
      </c>
      <c r="P225" s="16" t="str">
        <f t="shared" si="39"/>
        <v>Muy GrandesGeneración de VaporLeña</v>
      </c>
      <c r="Q225" s="16" t="str">
        <f t="shared" si="40"/>
        <v>LácteosGeneración de VaporLeña</v>
      </c>
      <c r="R225" s="16" t="str">
        <f t="shared" si="41"/>
        <v>LácteosMuy GrandesGeneración de VaporLeña</v>
      </c>
      <c r="S225" s="13" t="str">
        <f t="shared" si="49"/>
        <v/>
      </c>
      <c r="T225" s="13" t="str">
        <f t="shared" si="50"/>
        <v/>
      </c>
      <c r="U225" s="14" t="e">
        <f t="shared" si="51"/>
        <v>#VALUE!</v>
      </c>
    </row>
    <row r="226" spans="2:21" x14ac:dyDescent="0.25">
      <c r="B226" s="3" t="s">
        <v>33</v>
      </c>
      <c r="C226" s="3" t="s">
        <v>24</v>
      </c>
      <c r="D226" s="3" t="s">
        <v>21</v>
      </c>
      <c r="E226" s="3" t="s">
        <v>9</v>
      </c>
      <c r="F226" s="4" t="str">
        <f>IF($B$3="Con plantas de celulosa",Auxiliar!F223,IF($B$3="Sin plantas de celulosa",Auxiliar!M223,""))</f>
        <v/>
      </c>
      <c r="G226" s="4" t="str">
        <f>IF($B$3="Con plantas de celulosa",Auxiliar!G223,IF($B$3="Sin plantas de celulosa",Auxiliar!N223,""))</f>
        <v/>
      </c>
      <c r="H226" s="7" t="str">
        <f t="shared" si="42"/>
        <v/>
      </c>
      <c r="J226" s="16" t="str">
        <f t="shared" si="43"/>
        <v>LácteosMuy Grandes</v>
      </c>
      <c r="K226" s="16" t="str">
        <f t="shared" si="44"/>
        <v>LácteosSupergás</v>
      </c>
      <c r="L226" s="16" t="str">
        <f t="shared" si="45"/>
        <v>LácteosCalor Directo</v>
      </c>
      <c r="M226" s="16" t="str">
        <f t="shared" si="46"/>
        <v>Muy GrandesSupergás</v>
      </c>
      <c r="N226" s="16" t="str">
        <f t="shared" si="47"/>
        <v>Muy GrandesCalor Directo</v>
      </c>
      <c r="O226" s="16" t="str">
        <f t="shared" si="48"/>
        <v>Calor DirectoSupergás</v>
      </c>
      <c r="P226" s="16" t="str">
        <f t="shared" si="39"/>
        <v>Muy GrandesCalor DirectoSupergás</v>
      </c>
      <c r="Q226" s="16" t="str">
        <f t="shared" si="40"/>
        <v>LácteosCalor DirectoSupergás</v>
      </c>
      <c r="R226" s="16" t="str">
        <f t="shared" si="41"/>
        <v>LácteosMuy GrandesCalor DirectoSupergás</v>
      </c>
      <c r="S226" s="13" t="str">
        <f t="shared" si="49"/>
        <v/>
      </c>
      <c r="T226" s="13" t="str">
        <f t="shared" si="50"/>
        <v/>
      </c>
      <c r="U226" s="14" t="e">
        <f t="shared" si="51"/>
        <v>#VALUE!</v>
      </c>
    </row>
    <row r="227" spans="2:21" x14ac:dyDescent="0.25">
      <c r="B227" s="3" t="s">
        <v>33</v>
      </c>
      <c r="C227" s="3" t="s">
        <v>24</v>
      </c>
      <c r="D227" s="3" t="s">
        <v>21</v>
      </c>
      <c r="E227" s="3" t="s">
        <v>17</v>
      </c>
      <c r="F227" s="4" t="str">
        <f>IF($B$3="Con plantas de celulosa",Auxiliar!F224,IF($B$3="Sin plantas de celulosa",Auxiliar!M224,""))</f>
        <v/>
      </c>
      <c r="G227" s="4" t="str">
        <f>IF($B$3="Con plantas de celulosa",Auxiliar!G224,IF($B$3="Sin plantas de celulosa",Auxiliar!N224,""))</f>
        <v/>
      </c>
      <c r="H227" s="7" t="str">
        <f t="shared" si="42"/>
        <v/>
      </c>
      <c r="J227" s="16" t="str">
        <f t="shared" si="43"/>
        <v>LácteosMuy Grandes</v>
      </c>
      <c r="K227" s="16" t="str">
        <f t="shared" si="44"/>
        <v>LácteosSupergás</v>
      </c>
      <c r="L227" s="16" t="str">
        <f t="shared" si="45"/>
        <v>LácteosGeneración de Vapor</v>
      </c>
      <c r="M227" s="16" t="str">
        <f t="shared" si="46"/>
        <v>Muy GrandesSupergás</v>
      </c>
      <c r="N227" s="16" t="str">
        <f t="shared" si="47"/>
        <v>Muy GrandesGeneración de Vapor</v>
      </c>
      <c r="O227" s="16" t="str">
        <f t="shared" si="48"/>
        <v>Generación de VaporSupergás</v>
      </c>
      <c r="P227" s="16" t="str">
        <f t="shared" si="39"/>
        <v>Muy GrandesGeneración de VaporSupergás</v>
      </c>
      <c r="Q227" s="16" t="str">
        <f t="shared" si="40"/>
        <v>LácteosGeneración de VaporSupergás</v>
      </c>
      <c r="R227" s="16" t="str">
        <f t="shared" si="41"/>
        <v>LácteosMuy GrandesGeneración de VaporSupergás</v>
      </c>
      <c r="S227" s="13" t="str">
        <f t="shared" si="49"/>
        <v/>
      </c>
      <c r="T227" s="13" t="str">
        <f t="shared" si="50"/>
        <v/>
      </c>
      <c r="U227" s="14" t="e">
        <f t="shared" si="51"/>
        <v>#VALUE!</v>
      </c>
    </row>
    <row r="228" spans="2:21" x14ac:dyDescent="0.25">
      <c r="B228" s="3" t="s">
        <v>33</v>
      </c>
      <c r="C228" s="3" t="s">
        <v>24</v>
      </c>
      <c r="D228" s="3" t="s">
        <v>21</v>
      </c>
      <c r="E228" s="3" t="s">
        <v>14</v>
      </c>
      <c r="F228" s="4" t="str">
        <f>IF($B$3="Con plantas de celulosa",Auxiliar!F225,IF($B$3="Sin plantas de celulosa",Auxiliar!M225,""))</f>
        <v/>
      </c>
      <c r="G228" s="4" t="str">
        <f>IF($B$3="Con plantas de celulosa",Auxiliar!G225,IF($B$3="Sin plantas de celulosa",Auxiliar!N225,""))</f>
        <v/>
      </c>
      <c r="H228" s="7" t="str">
        <f t="shared" si="42"/>
        <v/>
      </c>
      <c r="J228" s="16" t="str">
        <f t="shared" si="43"/>
        <v>LácteosMuy Grandes</v>
      </c>
      <c r="K228" s="16" t="str">
        <f t="shared" si="44"/>
        <v>LácteosSupergás</v>
      </c>
      <c r="L228" s="16" t="str">
        <f t="shared" si="45"/>
        <v>LácteosTransporte Interno</v>
      </c>
      <c r="M228" s="16" t="str">
        <f t="shared" si="46"/>
        <v>Muy GrandesSupergás</v>
      </c>
      <c r="N228" s="16" t="str">
        <f t="shared" si="47"/>
        <v>Muy GrandesTransporte Interno</v>
      </c>
      <c r="O228" s="16" t="str">
        <f t="shared" si="48"/>
        <v>Transporte InternoSupergás</v>
      </c>
      <c r="P228" s="16" t="str">
        <f t="shared" si="39"/>
        <v>Muy GrandesTransporte InternoSupergás</v>
      </c>
      <c r="Q228" s="16" t="str">
        <f t="shared" si="40"/>
        <v>LácteosTransporte InternoSupergás</v>
      </c>
      <c r="R228" s="16" t="str">
        <f t="shared" si="41"/>
        <v>LácteosMuy GrandesTransporte InternoSupergás</v>
      </c>
      <c r="S228" s="13" t="str">
        <f t="shared" si="49"/>
        <v/>
      </c>
      <c r="T228" s="13" t="str">
        <f t="shared" si="50"/>
        <v/>
      </c>
      <c r="U228" s="14" t="e">
        <f t="shared" si="51"/>
        <v>#VALUE!</v>
      </c>
    </row>
    <row r="229" spans="2:21" x14ac:dyDescent="0.25">
      <c r="B229" s="3" t="s">
        <v>33</v>
      </c>
      <c r="C229" s="3" t="s">
        <v>24</v>
      </c>
      <c r="D229" s="3" t="s">
        <v>21</v>
      </c>
      <c r="E229" s="3" t="s">
        <v>15</v>
      </c>
      <c r="F229" s="4" t="str">
        <f>IF($B$3="Con plantas de celulosa",Auxiliar!F226,IF($B$3="Sin plantas de celulosa",Auxiliar!M226,""))</f>
        <v/>
      </c>
      <c r="G229" s="4" t="str">
        <f>IF($B$3="Con plantas de celulosa",Auxiliar!G226,IF($B$3="Sin plantas de celulosa",Auxiliar!N226,""))</f>
        <v/>
      </c>
      <c r="H229" s="7" t="str">
        <f t="shared" si="42"/>
        <v/>
      </c>
      <c r="J229" s="16" t="str">
        <f t="shared" si="43"/>
        <v>LácteosMuy Grandes</v>
      </c>
      <c r="K229" s="16" t="str">
        <f t="shared" si="44"/>
        <v>LácteosSupergás</v>
      </c>
      <c r="L229" s="16" t="str">
        <f t="shared" si="45"/>
        <v>LácteosUsos No Productivos</v>
      </c>
      <c r="M229" s="16" t="str">
        <f t="shared" si="46"/>
        <v>Muy GrandesSupergás</v>
      </c>
      <c r="N229" s="16" t="str">
        <f t="shared" si="47"/>
        <v>Muy GrandesUsos No Productivos</v>
      </c>
      <c r="O229" s="16" t="str">
        <f t="shared" si="48"/>
        <v>Usos No ProductivosSupergás</v>
      </c>
      <c r="P229" s="16" t="str">
        <f t="shared" si="39"/>
        <v>Muy GrandesUsos No ProductivosSupergás</v>
      </c>
      <c r="Q229" s="16" t="str">
        <f t="shared" si="40"/>
        <v>LácteosUsos No ProductivosSupergás</v>
      </c>
      <c r="R229" s="16" t="str">
        <f t="shared" si="41"/>
        <v>LácteosMuy GrandesUsos No ProductivosSupergás</v>
      </c>
      <c r="S229" s="13" t="str">
        <f t="shared" si="49"/>
        <v/>
      </c>
      <c r="T229" s="13" t="str">
        <f t="shared" si="50"/>
        <v/>
      </c>
      <c r="U229" s="14" t="e">
        <f t="shared" si="51"/>
        <v>#VALUE!</v>
      </c>
    </row>
    <row r="230" spans="2:21" x14ac:dyDescent="0.25">
      <c r="B230" s="3" t="s">
        <v>33</v>
      </c>
      <c r="C230" s="3" t="s">
        <v>24</v>
      </c>
      <c r="D230" s="3" t="s">
        <v>27</v>
      </c>
      <c r="E230" s="3" t="s">
        <v>15</v>
      </c>
      <c r="F230" s="4" t="str">
        <f>IF($B$3="Con plantas de celulosa",Auxiliar!F227,IF($B$3="Sin plantas de celulosa",Auxiliar!M227,""))</f>
        <v/>
      </c>
      <c r="G230" s="4" t="str">
        <f>IF($B$3="Con plantas de celulosa",Auxiliar!G227,IF($B$3="Sin plantas de celulosa",Auxiliar!N227,""))</f>
        <v/>
      </c>
      <c r="H230" s="7" t="str">
        <f t="shared" si="42"/>
        <v/>
      </c>
      <c r="J230" s="16" t="str">
        <f t="shared" si="43"/>
        <v>LácteosMuy Grandes</v>
      </c>
      <c r="K230" s="16" t="str">
        <f t="shared" si="44"/>
        <v>LácteosSolar Térmica</v>
      </c>
      <c r="L230" s="16" t="str">
        <f t="shared" si="45"/>
        <v>LácteosUsos No Productivos</v>
      </c>
      <c r="M230" s="16" t="str">
        <f t="shared" si="46"/>
        <v>Muy GrandesSolar Térmica</v>
      </c>
      <c r="N230" s="16" t="str">
        <f t="shared" si="47"/>
        <v>Muy GrandesUsos No Productivos</v>
      </c>
      <c r="O230" s="16" t="str">
        <f t="shared" si="48"/>
        <v>Usos No ProductivosSolar Térmica</v>
      </c>
      <c r="P230" s="16" t="str">
        <f t="shared" si="39"/>
        <v>Muy GrandesUsos No ProductivosSolar Térmica</v>
      </c>
      <c r="Q230" s="16" t="str">
        <f t="shared" si="40"/>
        <v>LácteosUsos No ProductivosSolar Térmica</v>
      </c>
      <c r="R230" s="16" t="str">
        <f t="shared" si="41"/>
        <v>LácteosMuy GrandesUsos No ProductivosSolar Térmica</v>
      </c>
      <c r="S230" s="13" t="str">
        <f t="shared" si="49"/>
        <v/>
      </c>
      <c r="T230" s="13" t="str">
        <f t="shared" si="50"/>
        <v/>
      </c>
      <c r="U230" s="14" t="e">
        <f t="shared" si="51"/>
        <v>#VALUE!</v>
      </c>
    </row>
    <row r="231" spans="2:21" x14ac:dyDescent="0.25">
      <c r="B231" s="3" t="s">
        <v>33</v>
      </c>
      <c r="C231" s="3" t="s">
        <v>28</v>
      </c>
      <c r="D231" s="3" t="s">
        <v>8</v>
      </c>
      <c r="E231" s="3" t="s">
        <v>10</v>
      </c>
      <c r="F231" s="4" t="str">
        <f>IF($B$3="Con plantas de celulosa",Auxiliar!F228,IF($B$3="Sin plantas de celulosa",Auxiliar!M228,""))</f>
        <v/>
      </c>
      <c r="G231" s="4" t="str">
        <f>IF($B$3="Con plantas de celulosa",Auxiliar!G228,IF($B$3="Sin plantas de celulosa",Auxiliar!N228,""))</f>
        <v/>
      </c>
      <c r="H231" s="7" t="str">
        <f t="shared" si="42"/>
        <v/>
      </c>
      <c r="J231" s="16" t="str">
        <f t="shared" si="43"/>
        <v>LácteosPequeños</v>
      </c>
      <c r="K231" s="16" t="str">
        <f t="shared" si="44"/>
        <v>LácteosElectricidad</v>
      </c>
      <c r="L231" s="16" t="str">
        <f t="shared" si="45"/>
        <v>LácteosFrío de Proceso</v>
      </c>
      <c r="M231" s="16" t="str">
        <f t="shared" si="46"/>
        <v>PequeñosElectricidad</v>
      </c>
      <c r="N231" s="16" t="str">
        <f t="shared" si="47"/>
        <v>PequeñosFrío de Proceso</v>
      </c>
      <c r="O231" s="16" t="str">
        <f t="shared" si="48"/>
        <v>Frío de ProcesoElectricidad</v>
      </c>
      <c r="P231" s="16" t="str">
        <f t="shared" si="39"/>
        <v>PequeñosFrío de ProcesoElectricidad</v>
      </c>
      <c r="Q231" s="16" t="str">
        <f t="shared" si="40"/>
        <v>LácteosFrío de ProcesoElectricidad</v>
      </c>
      <c r="R231" s="16" t="str">
        <f t="shared" si="41"/>
        <v>LácteosPequeñosFrío de ProcesoElectricidad</v>
      </c>
      <c r="S231" s="13" t="str">
        <f t="shared" si="49"/>
        <v/>
      </c>
      <c r="T231" s="13" t="str">
        <f t="shared" si="50"/>
        <v/>
      </c>
      <c r="U231" s="14" t="e">
        <f t="shared" si="51"/>
        <v>#VALUE!</v>
      </c>
    </row>
    <row r="232" spans="2:21" x14ac:dyDescent="0.25">
      <c r="B232" s="3" t="s">
        <v>33</v>
      </c>
      <c r="C232" s="3" t="s">
        <v>28</v>
      </c>
      <c r="D232" s="3" t="s">
        <v>8</v>
      </c>
      <c r="E232" s="3" t="s">
        <v>11</v>
      </c>
      <c r="F232" s="4" t="str">
        <f>IF($B$3="Con plantas de celulosa",Auxiliar!F229,IF($B$3="Sin plantas de celulosa",Auxiliar!M229,""))</f>
        <v/>
      </c>
      <c r="G232" s="4" t="str">
        <f>IF($B$3="Con plantas de celulosa",Auxiliar!G229,IF($B$3="Sin plantas de celulosa",Auxiliar!N229,""))</f>
        <v/>
      </c>
      <c r="H232" s="7" t="str">
        <f t="shared" si="42"/>
        <v/>
      </c>
      <c r="J232" s="16" t="str">
        <f t="shared" si="43"/>
        <v>LácteosPequeños</v>
      </c>
      <c r="K232" s="16" t="str">
        <f t="shared" si="44"/>
        <v>LácteosElectricidad</v>
      </c>
      <c r="L232" s="16" t="str">
        <f t="shared" si="45"/>
        <v>LácteosFuerza Motriz</v>
      </c>
      <c r="M232" s="16" t="str">
        <f t="shared" si="46"/>
        <v>PequeñosElectricidad</v>
      </c>
      <c r="N232" s="16" t="str">
        <f t="shared" si="47"/>
        <v>PequeñosFuerza Motriz</v>
      </c>
      <c r="O232" s="16" t="str">
        <f t="shared" si="48"/>
        <v>Fuerza MotrizElectricidad</v>
      </c>
      <c r="P232" s="16" t="str">
        <f t="shared" si="39"/>
        <v>PequeñosFuerza MotrizElectricidad</v>
      </c>
      <c r="Q232" s="16" t="str">
        <f t="shared" si="40"/>
        <v>LácteosFuerza MotrizElectricidad</v>
      </c>
      <c r="R232" s="16" t="str">
        <f t="shared" si="41"/>
        <v>LácteosPequeñosFuerza MotrizElectricidad</v>
      </c>
      <c r="S232" s="13" t="str">
        <f t="shared" si="49"/>
        <v/>
      </c>
      <c r="T232" s="13" t="str">
        <f t="shared" si="50"/>
        <v/>
      </c>
      <c r="U232" s="14" t="e">
        <f t="shared" si="51"/>
        <v>#VALUE!</v>
      </c>
    </row>
    <row r="233" spans="2:21" x14ac:dyDescent="0.25">
      <c r="B233" s="3" t="s">
        <v>33</v>
      </c>
      <c r="C233" s="3" t="s">
        <v>28</v>
      </c>
      <c r="D233" s="3" t="s">
        <v>8</v>
      </c>
      <c r="E233" s="3" t="s">
        <v>12</v>
      </c>
      <c r="F233" s="4" t="str">
        <f>IF($B$3="Con plantas de celulosa",Auxiliar!F230,IF($B$3="Sin plantas de celulosa",Auxiliar!M230,""))</f>
        <v/>
      </c>
      <c r="G233" s="4" t="str">
        <f>IF($B$3="Con plantas de celulosa",Auxiliar!G230,IF($B$3="Sin plantas de celulosa",Auxiliar!N230,""))</f>
        <v/>
      </c>
      <c r="H233" s="7" t="str">
        <f t="shared" si="42"/>
        <v/>
      </c>
      <c r="J233" s="16" t="str">
        <f t="shared" si="43"/>
        <v>LácteosPequeños</v>
      </c>
      <c r="K233" s="16" t="str">
        <f t="shared" si="44"/>
        <v>LácteosElectricidad</v>
      </c>
      <c r="L233" s="16" t="str">
        <f t="shared" si="45"/>
        <v>LácteosIluminación</v>
      </c>
      <c r="M233" s="16" t="str">
        <f t="shared" si="46"/>
        <v>PequeñosElectricidad</v>
      </c>
      <c r="N233" s="16" t="str">
        <f t="shared" si="47"/>
        <v>PequeñosIluminación</v>
      </c>
      <c r="O233" s="16" t="str">
        <f t="shared" si="48"/>
        <v>IluminaciónElectricidad</v>
      </c>
      <c r="P233" s="16" t="str">
        <f t="shared" si="39"/>
        <v>PequeñosIluminaciónElectricidad</v>
      </c>
      <c r="Q233" s="16" t="str">
        <f t="shared" si="40"/>
        <v>LácteosIluminaciónElectricidad</v>
      </c>
      <c r="R233" s="16" t="str">
        <f t="shared" si="41"/>
        <v>LácteosPequeñosIluminaciónElectricidad</v>
      </c>
      <c r="S233" s="13" t="str">
        <f t="shared" si="49"/>
        <v/>
      </c>
      <c r="T233" s="13" t="str">
        <f t="shared" si="50"/>
        <v/>
      </c>
      <c r="U233" s="14" t="e">
        <f t="shared" si="51"/>
        <v>#VALUE!</v>
      </c>
    </row>
    <row r="234" spans="2:21" x14ac:dyDescent="0.25">
      <c r="B234" s="3" t="s">
        <v>33</v>
      </c>
      <c r="C234" s="3" t="s">
        <v>28</v>
      </c>
      <c r="D234" s="3" t="s">
        <v>8</v>
      </c>
      <c r="E234" s="3" t="s">
        <v>13</v>
      </c>
      <c r="F234" s="4" t="str">
        <f>IF($B$3="Con plantas de celulosa",Auxiliar!F231,IF($B$3="Sin plantas de celulosa",Auxiliar!M231,""))</f>
        <v/>
      </c>
      <c r="G234" s="4" t="str">
        <f>IF($B$3="Con plantas de celulosa",Auxiliar!G231,IF($B$3="Sin plantas de celulosa",Auxiliar!N231,""))</f>
        <v/>
      </c>
      <c r="H234" s="7" t="str">
        <f t="shared" si="42"/>
        <v/>
      </c>
      <c r="J234" s="16" t="str">
        <f t="shared" si="43"/>
        <v>LácteosPequeños</v>
      </c>
      <c r="K234" s="16" t="str">
        <f t="shared" si="44"/>
        <v>LácteosElectricidad</v>
      </c>
      <c r="L234" s="16" t="str">
        <f t="shared" si="45"/>
        <v>LácteosOtros Equipos de Calor</v>
      </c>
      <c r="M234" s="16" t="str">
        <f t="shared" si="46"/>
        <v>PequeñosElectricidad</v>
      </c>
      <c r="N234" s="16" t="str">
        <f t="shared" si="47"/>
        <v>PequeñosOtros Equipos de Calor</v>
      </c>
      <c r="O234" s="16" t="str">
        <f t="shared" si="48"/>
        <v>Otros Equipos de CalorElectricidad</v>
      </c>
      <c r="P234" s="16" t="str">
        <f t="shared" si="39"/>
        <v>PequeñosOtros Equipos de CalorElectricidad</v>
      </c>
      <c r="Q234" s="16" t="str">
        <f t="shared" si="40"/>
        <v>LácteosOtros Equipos de CalorElectricidad</v>
      </c>
      <c r="R234" s="16" t="str">
        <f t="shared" si="41"/>
        <v>LácteosPequeñosOtros Equipos de CalorElectricidad</v>
      </c>
      <c r="S234" s="13" t="str">
        <f t="shared" si="49"/>
        <v/>
      </c>
      <c r="T234" s="13" t="str">
        <f t="shared" si="50"/>
        <v/>
      </c>
      <c r="U234" s="14" t="e">
        <f t="shared" si="51"/>
        <v>#VALUE!</v>
      </c>
    </row>
    <row r="235" spans="2:21" x14ac:dyDescent="0.25">
      <c r="B235" s="3" t="s">
        <v>33</v>
      </c>
      <c r="C235" s="3" t="s">
        <v>28</v>
      </c>
      <c r="D235" s="3" t="s">
        <v>8</v>
      </c>
      <c r="E235" s="3" t="s">
        <v>15</v>
      </c>
      <c r="F235" s="4" t="str">
        <f>IF($B$3="Con plantas de celulosa",Auxiliar!F232,IF($B$3="Sin plantas de celulosa",Auxiliar!M232,""))</f>
        <v/>
      </c>
      <c r="G235" s="4" t="str">
        <f>IF($B$3="Con plantas de celulosa",Auxiliar!G232,IF($B$3="Sin plantas de celulosa",Auxiliar!N232,""))</f>
        <v/>
      </c>
      <c r="H235" s="7" t="str">
        <f t="shared" si="42"/>
        <v/>
      </c>
      <c r="J235" s="16" t="str">
        <f t="shared" si="43"/>
        <v>LácteosPequeños</v>
      </c>
      <c r="K235" s="16" t="str">
        <f t="shared" si="44"/>
        <v>LácteosElectricidad</v>
      </c>
      <c r="L235" s="16" t="str">
        <f t="shared" si="45"/>
        <v>LácteosUsos No Productivos</v>
      </c>
      <c r="M235" s="16" t="str">
        <f t="shared" si="46"/>
        <v>PequeñosElectricidad</v>
      </c>
      <c r="N235" s="16" t="str">
        <f t="shared" si="47"/>
        <v>PequeñosUsos No Productivos</v>
      </c>
      <c r="O235" s="16" t="str">
        <f t="shared" si="48"/>
        <v>Usos No ProductivosElectricidad</v>
      </c>
      <c r="P235" s="16" t="str">
        <f t="shared" si="39"/>
        <v>PequeñosUsos No ProductivosElectricidad</v>
      </c>
      <c r="Q235" s="16" t="str">
        <f t="shared" si="40"/>
        <v>LácteosUsos No ProductivosElectricidad</v>
      </c>
      <c r="R235" s="16" t="str">
        <f t="shared" si="41"/>
        <v>LácteosPequeñosUsos No ProductivosElectricidad</v>
      </c>
      <c r="S235" s="13" t="str">
        <f t="shared" si="49"/>
        <v/>
      </c>
      <c r="T235" s="13" t="str">
        <f t="shared" si="50"/>
        <v/>
      </c>
      <c r="U235" s="14" t="e">
        <f t="shared" si="51"/>
        <v>#VALUE!</v>
      </c>
    </row>
    <row r="236" spans="2:21" x14ac:dyDescent="0.25">
      <c r="B236" s="3" t="s">
        <v>33</v>
      </c>
      <c r="C236" s="3" t="s">
        <v>28</v>
      </c>
      <c r="D236" s="3" t="s">
        <v>21</v>
      </c>
      <c r="E236" s="3" t="s">
        <v>9</v>
      </c>
      <c r="F236" s="4" t="str">
        <f>IF($B$3="Con plantas de celulosa",Auxiliar!F233,IF($B$3="Sin plantas de celulosa",Auxiliar!M233,""))</f>
        <v/>
      </c>
      <c r="G236" s="4" t="str">
        <f>IF($B$3="Con plantas de celulosa",Auxiliar!G233,IF($B$3="Sin plantas de celulosa",Auxiliar!N233,""))</f>
        <v/>
      </c>
      <c r="H236" s="7" t="str">
        <f t="shared" si="42"/>
        <v/>
      </c>
      <c r="J236" s="16" t="str">
        <f t="shared" si="43"/>
        <v>LácteosPequeños</v>
      </c>
      <c r="K236" s="16" t="str">
        <f t="shared" si="44"/>
        <v>LácteosSupergás</v>
      </c>
      <c r="L236" s="16" t="str">
        <f t="shared" si="45"/>
        <v>LácteosCalor Directo</v>
      </c>
      <c r="M236" s="16" t="str">
        <f t="shared" si="46"/>
        <v>PequeñosSupergás</v>
      </c>
      <c r="N236" s="16" t="str">
        <f t="shared" si="47"/>
        <v>PequeñosCalor Directo</v>
      </c>
      <c r="O236" s="16" t="str">
        <f t="shared" si="48"/>
        <v>Calor DirectoSupergás</v>
      </c>
      <c r="P236" s="16" t="str">
        <f t="shared" si="39"/>
        <v>PequeñosCalor DirectoSupergás</v>
      </c>
      <c r="Q236" s="16" t="str">
        <f t="shared" si="40"/>
        <v>LácteosCalor DirectoSupergás</v>
      </c>
      <c r="R236" s="16" t="str">
        <f t="shared" si="41"/>
        <v>LácteosPequeñosCalor DirectoSupergás</v>
      </c>
      <c r="S236" s="13" t="str">
        <f t="shared" si="49"/>
        <v/>
      </c>
      <c r="T236" s="13" t="str">
        <f t="shared" si="50"/>
        <v/>
      </c>
      <c r="U236" s="14" t="e">
        <f t="shared" si="51"/>
        <v>#VALUE!</v>
      </c>
    </row>
    <row r="237" spans="2:21" x14ac:dyDescent="0.25">
      <c r="B237" s="3" t="s">
        <v>34</v>
      </c>
      <c r="C237" s="3" t="s">
        <v>7</v>
      </c>
      <c r="D237" s="3" t="s">
        <v>8</v>
      </c>
      <c r="E237" s="3" t="s">
        <v>11</v>
      </c>
      <c r="F237" s="4" t="str">
        <f>IF($B$3="Con plantas de celulosa",Auxiliar!F234,IF($B$3="Sin plantas de celulosa",Auxiliar!M234,""))</f>
        <v/>
      </c>
      <c r="G237" s="4" t="str">
        <f>IF($B$3="Con plantas de celulosa",Auxiliar!G234,IF($B$3="Sin plantas de celulosa",Auxiliar!N234,""))</f>
        <v/>
      </c>
      <c r="H237" s="7" t="str">
        <f t="shared" si="42"/>
        <v/>
      </c>
      <c r="J237" s="16" t="str">
        <f t="shared" si="43"/>
        <v>MaderaGrandes</v>
      </c>
      <c r="K237" s="16" t="str">
        <f t="shared" si="44"/>
        <v>MaderaElectricidad</v>
      </c>
      <c r="L237" s="16" t="str">
        <f t="shared" si="45"/>
        <v>MaderaFuerza Motriz</v>
      </c>
      <c r="M237" s="16" t="str">
        <f t="shared" si="46"/>
        <v>GrandesElectricidad</v>
      </c>
      <c r="N237" s="16" t="str">
        <f t="shared" si="47"/>
        <v>GrandesFuerza Motriz</v>
      </c>
      <c r="O237" s="16" t="str">
        <f t="shared" si="48"/>
        <v>Fuerza MotrizElectricidad</v>
      </c>
      <c r="P237" s="16" t="str">
        <f t="shared" si="39"/>
        <v>GrandesFuerza MotrizElectricidad</v>
      </c>
      <c r="Q237" s="16" t="str">
        <f t="shared" si="40"/>
        <v>MaderaFuerza MotrizElectricidad</v>
      </c>
      <c r="R237" s="16" t="str">
        <f t="shared" si="41"/>
        <v>MaderaGrandesFuerza MotrizElectricidad</v>
      </c>
      <c r="S237" s="13" t="str">
        <f t="shared" si="49"/>
        <v/>
      </c>
      <c r="T237" s="13" t="str">
        <f t="shared" si="50"/>
        <v/>
      </c>
      <c r="U237" s="14" t="e">
        <f t="shared" si="51"/>
        <v>#VALUE!</v>
      </c>
    </row>
    <row r="238" spans="2:21" x14ac:dyDescent="0.25">
      <c r="B238" s="3" t="s">
        <v>34</v>
      </c>
      <c r="C238" s="3" t="s">
        <v>7</v>
      </c>
      <c r="D238" s="3" t="s">
        <v>8</v>
      </c>
      <c r="E238" s="3" t="s">
        <v>12</v>
      </c>
      <c r="F238" s="4" t="str">
        <f>IF($B$3="Con plantas de celulosa",Auxiliar!F235,IF($B$3="Sin plantas de celulosa",Auxiliar!M235,""))</f>
        <v/>
      </c>
      <c r="G238" s="4" t="str">
        <f>IF($B$3="Con plantas de celulosa",Auxiliar!G235,IF($B$3="Sin plantas de celulosa",Auxiliar!N235,""))</f>
        <v/>
      </c>
      <c r="H238" s="7" t="str">
        <f t="shared" si="42"/>
        <v/>
      </c>
      <c r="J238" s="16" t="str">
        <f t="shared" si="43"/>
        <v>MaderaGrandes</v>
      </c>
      <c r="K238" s="16" t="str">
        <f t="shared" si="44"/>
        <v>MaderaElectricidad</v>
      </c>
      <c r="L238" s="16" t="str">
        <f t="shared" si="45"/>
        <v>MaderaIluminación</v>
      </c>
      <c r="M238" s="16" t="str">
        <f t="shared" si="46"/>
        <v>GrandesElectricidad</v>
      </c>
      <c r="N238" s="16" t="str">
        <f t="shared" si="47"/>
        <v>GrandesIluminación</v>
      </c>
      <c r="O238" s="16" t="str">
        <f t="shared" si="48"/>
        <v>IluminaciónElectricidad</v>
      </c>
      <c r="P238" s="16" t="str">
        <f t="shared" si="39"/>
        <v>GrandesIluminaciónElectricidad</v>
      </c>
      <c r="Q238" s="16" t="str">
        <f t="shared" si="40"/>
        <v>MaderaIluminaciónElectricidad</v>
      </c>
      <c r="R238" s="16" t="str">
        <f t="shared" si="41"/>
        <v>MaderaGrandesIluminaciónElectricidad</v>
      </c>
      <c r="S238" s="13" t="str">
        <f t="shared" si="49"/>
        <v/>
      </c>
      <c r="T238" s="13" t="str">
        <f t="shared" si="50"/>
        <v/>
      </c>
      <c r="U238" s="14" t="e">
        <f t="shared" si="51"/>
        <v>#VALUE!</v>
      </c>
    </row>
    <row r="239" spans="2:21" x14ac:dyDescent="0.25">
      <c r="B239" s="3" t="s">
        <v>34</v>
      </c>
      <c r="C239" s="3" t="s">
        <v>7</v>
      </c>
      <c r="D239" s="3" t="s">
        <v>8</v>
      </c>
      <c r="E239" s="3" t="s">
        <v>15</v>
      </c>
      <c r="F239" s="4" t="str">
        <f>IF($B$3="Con plantas de celulosa",Auxiliar!F236,IF($B$3="Sin plantas de celulosa",Auxiliar!M236,""))</f>
        <v/>
      </c>
      <c r="G239" s="4" t="str">
        <f>IF($B$3="Con plantas de celulosa",Auxiliar!G236,IF($B$3="Sin plantas de celulosa",Auxiliar!N236,""))</f>
        <v/>
      </c>
      <c r="H239" s="7" t="str">
        <f t="shared" si="42"/>
        <v/>
      </c>
      <c r="J239" s="16" t="str">
        <f t="shared" si="43"/>
        <v>MaderaGrandes</v>
      </c>
      <c r="K239" s="16" t="str">
        <f t="shared" si="44"/>
        <v>MaderaElectricidad</v>
      </c>
      <c r="L239" s="16" t="str">
        <f t="shared" si="45"/>
        <v>MaderaUsos No Productivos</v>
      </c>
      <c r="M239" s="16" t="str">
        <f t="shared" si="46"/>
        <v>GrandesElectricidad</v>
      </c>
      <c r="N239" s="16" t="str">
        <f t="shared" si="47"/>
        <v>GrandesUsos No Productivos</v>
      </c>
      <c r="O239" s="16" t="str">
        <f t="shared" si="48"/>
        <v>Usos No ProductivosElectricidad</v>
      </c>
      <c r="P239" s="16" t="str">
        <f t="shared" si="39"/>
        <v>GrandesUsos No ProductivosElectricidad</v>
      </c>
      <c r="Q239" s="16" t="str">
        <f t="shared" si="40"/>
        <v>MaderaUsos No ProductivosElectricidad</v>
      </c>
      <c r="R239" s="16" t="str">
        <f t="shared" si="41"/>
        <v>MaderaGrandesUsos No ProductivosElectricidad</v>
      </c>
      <c r="S239" s="13" t="str">
        <f t="shared" si="49"/>
        <v/>
      </c>
      <c r="T239" s="13" t="str">
        <f t="shared" si="50"/>
        <v/>
      </c>
      <c r="U239" s="14" t="e">
        <f t="shared" si="51"/>
        <v>#VALUE!</v>
      </c>
    </row>
    <row r="240" spans="2:21" x14ac:dyDescent="0.25">
      <c r="B240" s="3" t="s">
        <v>34</v>
      </c>
      <c r="C240" s="3" t="s">
        <v>7</v>
      </c>
      <c r="D240" s="3" t="s">
        <v>18</v>
      </c>
      <c r="E240" s="3" t="s">
        <v>15</v>
      </c>
      <c r="F240" s="4" t="str">
        <f>IF($B$3="Con plantas de celulosa",Auxiliar!F237,IF($B$3="Sin plantas de celulosa",Auxiliar!M237,""))</f>
        <v/>
      </c>
      <c r="G240" s="4" t="str">
        <f>IF($B$3="Con plantas de celulosa",Auxiliar!G237,IF($B$3="Sin plantas de celulosa",Auxiliar!N237,""))</f>
        <v/>
      </c>
      <c r="H240" s="7" t="str">
        <f t="shared" si="42"/>
        <v/>
      </c>
      <c r="J240" s="16" t="str">
        <f t="shared" si="43"/>
        <v>MaderaGrandes</v>
      </c>
      <c r="K240" s="16" t="str">
        <f t="shared" si="44"/>
        <v>MaderaGasolina</v>
      </c>
      <c r="L240" s="16" t="str">
        <f t="shared" si="45"/>
        <v>MaderaUsos No Productivos</v>
      </c>
      <c r="M240" s="16" t="str">
        <f t="shared" si="46"/>
        <v>GrandesGasolina</v>
      </c>
      <c r="N240" s="16" t="str">
        <f t="shared" si="47"/>
        <v>GrandesUsos No Productivos</v>
      </c>
      <c r="O240" s="16" t="str">
        <f t="shared" si="48"/>
        <v>Usos No ProductivosGasolina</v>
      </c>
      <c r="P240" s="16" t="str">
        <f t="shared" si="39"/>
        <v>GrandesUsos No ProductivosGasolina</v>
      </c>
      <c r="Q240" s="16" t="str">
        <f t="shared" si="40"/>
        <v>MaderaUsos No ProductivosGasolina</v>
      </c>
      <c r="R240" s="16" t="str">
        <f t="shared" si="41"/>
        <v>MaderaGrandesUsos No ProductivosGasolina</v>
      </c>
      <c r="S240" s="13" t="str">
        <f t="shared" si="49"/>
        <v/>
      </c>
      <c r="T240" s="13" t="str">
        <f t="shared" si="50"/>
        <v/>
      </c>
      <c r="U240" s="14" t="e">
        <f t="shared" si="51"/>
        <v>#VALUE!</v>
      </c>
    </row>
    <row r="241" spans="2:21" x14ac:dyDescent="0.25">
      <c r="B241" s="3" t="s">
        <v>34</v>
      </c>
      <c r="C241" s="3" t="s">
        <v>7</v>
      </c>
      <c r="D241" s="3" t="s">
        <v>19</v>
      </c>
      <c r="E241" s="3" t="s">
        <v>14</v>
      </c>
      <c r="F241" s="4" t="str">
        <f>IF($B$3="Con plantas de celulosa",Auxiliar!F238,IF($B$3="Sin plantas de celulosa",Auxiliar!M238,""))</f>
        <v/>
      </c>
      <c r="G241" s="4" t="str">
        <f>IF($B$3="Con plantas de celulosa",Auxiliar!G238,IF($B$3="Sin plantas de celulosa",Auxiliar!N238,""))</f>
        <v/>
      </c>
      <c r="H241" s="7" t="str">
        <f t="shared" si="42"/>
        <v/>
      </c>
      <c r="J241" s="16" t="str">
        <f t="shared" si="43"/>
        <v>MaderaGrandes</v>
      </c>
      <c r="K241" s="16" t="str">
        <f t="shared" si="44"/>
        <v>MaderaGas Oil</v>
      </c>
      <c r="L241" s="16" t="str">
        <f t="shared" si="45"/>
        <v>MaderaTransporte Interno</v>
      </c>
      <c r="M241" s="16" t="str">
        <f t="shared" si="46"/>
        <v>GrandesGas Oil</v>
      </c>
      <c r="N241" s="16" t="str">
        <f t="shared" si="47"/>
        <v>GrandesTransporte Interno</v>
      </c>
      <c r="O241" s="16" t="str">
        <f t="shared" si="48"/>
        <v>Transporte InternoGas Oil</v>
      </c>
      <c r="P241" s="16" t="str">
        <f t="shared" si="39"/>
        <v>GrandesTransporte InternoGas Oil</v>
      </c>
      <c r="Q241" s="16" t="str">
        <f t="shared" si="40"/>
        <v>MaderaTransporte InternoGas Oil</v>
      </c>
      <c r="R241" s="16" t="str">
        <f t="shared" si="41"/>
        <v>MaderaGrandesTransporte InternoGas Oil</v>
      </c>
      <c r="S241" s="13" t="str">
        <f t="shared" si="49"/>
        <v/>
      </c>
      <c r="T241" s="13" t="str">
        <f t="shared" si="50"/>
        <v/>
      </c>
      <c r="U241" s="14" t="e">
        <f t="shared" si="51"/>
        <v>#VALUE!</v>
      </c>
    </row>
    <row r="242" spans="2:21" x14ac:dyDescent="0.25">
      <c r="B242" s="3" t="s">
        <v>34</v>
      </c>
      <c r="C242" s="3" t="s">
        <v>7</v>
      </c>
      <c r="D242" s="3" t="s">
        <v>23</v>
      </c>
      <c r="E242" s="3" t="s">
        <v>17</v>
      </c>
      <c r="F242" s="4" t="str">
        <f>IF($B$3="Con plantas de celulosa",Auxiliar!F239,IF($B$3="Sin plantas de celulosa",Auxiliar!M239,""))</f>
        <v/>
      </c>
      <c r="G242" s="4" t="str">
        <f>IF($B$3="Con plantas de celulosa",Auxiliar!G239,IF($B$3="Sin plantas de celulosa",Auxiliar!N239,""))</f>
        <v/>
      </c>
      <c r="H242" s="7" t="str">
        <f t="shared" si="42"/>
        <v/>
      </c>
      <c r="J242" s="16" t="str">
        <f t="shared" si="43"/>
        <v>MaderaGrandes</v>
      </c>
      <c r="K242" s="16" t="str">
        <f t="shared" si="44"/>
        <v>MaderaLeña</v>
      </c>
      <c r="L242" s="16" t="str">
        <f t="shared" si="45"/>
        <v>MaderaGeneración de Vapor</v>
      </c>
      <c r="M242" s="16" t="str">
        <f t="shared" si="46"/>
        <v>GrandesLeña</v>
      </c>
      <c r="N242" s="16" t="str">
        <f t="shared" si="47"/>
        <v>GrandesGeneración de Vapor</v>
      </c>
      <c r="O242" s="16" t="str">
        <f t="shared" si="48"/>
        <v>Generación de VaporLeña</v>
      </c>
      <c r="P242" s="16" t="str">
        <f t="shared" si="39"/>
        <v>GrandesGeneración de VaporLeña</v>
      </c>
      <c r="Q242" s="16" t="str">
        <f t="shared" si="40"/>
        <v>MaderaGeneración de VaporLeña</v>
      </c>
      <c r="R242" s="16" t="str">
        <f t="shared" si="41"/>
        <v>MaderaGrandesGeneración de VaporLeña</v>
      </c>
      <c r="S242" s="13" t="str">
        <f t="shared" si="49"/>
        <v/>
      </c>
      <c r="T242" s="13" t="str">
        <f t="shared" si="50"/>
        <v/>
      </c>
      <c r="U242" s="14" t="e">
        <f t="shared" si="51"/>
        <v>#VALUE!</v>
      </c>
    </row>
    <row r="243" spans="2:21" x14ac:dyDescent="0.25">
      <c r="B243" s="3" t="s">
        <v>34</v>
      </c>
      <c r="C243" s="3" t="s">
        <v>7</v>
      </c>
      <c r="D243" s="3" t="s">
        <v>26</v>
      </c>
      <c r="E243" s="3" t="s">
        <v>17</v>
      </c>
      <c r="F243" s="4" t="str">
        <f>IF($B$3="Con plantas de celulosa",Auxiliar!F240,IF($B$3="Sin plantas de celulosa",Auxiliar!M240,""))</f>
        <v/>
      </c>
      <c r="G243" s="4" t="str">
        <f>IF($B$3="Con plantas de celulosa",Auxiliar!G240,IF($B$3="Sin plantas de celulosa",Auxiliar!N240,""))</f>
        <v/>
      </c>
      <c r="H243" s="7" t="str">
        <f t="shared" si="42"/>
        <v/>
      </c>
      <c r="J243" s="16" t="str">
        <f t="shared" si="43"/>
        <v>MaderaGrandes</v>
      </c>
      <c r="K243" s="16" t="str">
        <f t="shared" si="44"/>
        <v>MaderaResiduos de Biomasa</v>
      </c>
      <c r="L243" s="16" t="str">
        <f t="shared" si="45"/>
        <v>MaderaGeneración de Vapor</v>
      </c>
      <c r="M243" s="16" t="str">
        <f t="shared" si="46"/>
        <v>GrandesResiduos de Biomasa</v>
      </c>
      <c r="N243" s="16" t="str">
        <f t="shared" si="47"/>
        <v>GrandesGeneración de Vapor</v>
      </c>
      <c r="O243" s="16" t="str">
        <f t="shared" si="48"/>
        <v>Generación de VaporResiduos de Biomasa</v>
      </c>
      <c r="P243" s="16" t="str">
        <f t="shared" si="39"/>
        <v>GrandesGeneración de VaporResiduos de Biomasa</v>
      </c>
      <c r="Q243" s="16" t="str">
        <f t="shared" si="40"/>
        <v>MaderaGeneración de VaporResiduos de Biomasa</v>
      </c>
      <c r="R243" s="16" t="str">
        <f t="shared" si="41"/>
        <v>MaderaGrandesGeneración de VaporResiduos de Biomasa</v>
      </c>
      <c r="S243" s="13" t="str">
        <f t="shared" si="49"/>
        <v/>
      </c>
      <c r="T243" s="13" t="str">
        <f t="shared" si="50"/>
        <v/>
      </c>
      <c r="U243" s="14" t="e">
        <f t="shared" si="51"/>
        <v>#VALUE!</v>
      </c>
    </row>
    <row r="244" spans="2:21" x14ac:dyDescent="0.25">
      <c r="B244" s="3" t="s">
        <v>34</v>
      </c>
      <c r="C244" s="3" t="s">
        <v>7</v>
      </c>
      <c r="D244" s="3" t="s">
        <v>21</v>
      </c>
      <c r="E244" s="3" t="s">
        <v>15</v>
      </c>
      <c r="F244" s="4" t="str">
        <f>IF($B$3="Con plantas de celulosa",Auxiliar!F241,IF($B$3="Sin plantas de celulosa",Auxiliar!M241,""))</f>
        <v/>
      </c>
      <c r="G244" s="4" t="str">
        <f>IF($B$3="Con plantas de celulosa",Auxiliar!G241,IF($B$3="Sin plantas de celulosa",Auxiliar!N241,""))</f>
        <v/>
      </c>
      <c r="H244" s="7" t="str">
        <f t="shared" si="42"/>
        <v/>
      </c>
      <c r="J244" s="16" t="str">
        <f t="shared" si="43"/>
        <v>MaderaGrandes</v>
      </c>
      <c r="K244" s="16" t="str">
        <f t="shared" si="44"/>
        <v>MaderaSupergás</v>
      </c>
      <c r="L244" s="16" t="str">
        <f t="shared" si="45"/>
        <v>MaderaUsos No Productivos</v>
      </c>
      <c r="M244" s="16" t="str">
        <f t="shared" si="46"/>
        <v>GrandesSupergás</v>
      </c>
      <c r="N244" s="16" t="str">
        <f t="shared" si="47"/>
        <v>GrandesUsos No Productivos</v>
      </c>
      <c r="O244" s="16" t="str">
        <f t="shared" si="48"/>
        <v>Usos No ProductivosSupergás</v>
      </c>
      <c r="P244" s="16" t="str">
        <f t="shared" si="39"/>
        <v>GrandesUsos No ProductivosSupergás</v>
      </c>
      <c r="Q244" s="16" t="str">
        <f t="shared" si="40"/>
        <v>MaderaUsos No ProductivosSupergás</v>
      </c>
      <c r="R244" s="16" t="str">
        <f t="shared" si="41"/>
        <v>MaderaGrandesUsos No ProductivosSupergás</v>
      </c>
      <c r="S244" s="13" t="str">
        <f t="shared" si="49"/>
        <v/>
      </c>
      <c r="T244" s="13" t="str">
        <f t="shared" si="50"/>
        <v/>
      </c>
      <c r="U244" s="14" t="e">
        <f t="shared" si="51"/>
        <v>#VALUE!</v>
      </c>
    </row>
    <row r="245" spans="2:21" x14ac:dyDescent="0.25">
      <c r="B245" s="3" t="s">
        <v>34</v>
      </c>
      <c r="C245" s="3" t="s">
        <v>22</v>
      </c>
      <c r="D245" s="3" t="s">
        <v>8</v>
      </c>
      <c r="E245" s="3" t="s">
        <v>9</v>
      </c>
      <c r="F245" s="4" t="str">
        <f>IF($B$3="Con plantas de celulosa",Auxiliar!F242,IF($B$3="Sin plantas de celulosa",Auxiliar!M242,""))</f>
        <v/>
      </c>
      <c r="G245" s="4" t="str">
        <f>IF($B$3="Con plantas de celulosa",Auxiliar!G242,IF($B$3="Sin plantas de celulosa",Auxiliar!N242,""))</f>
        <v/>
      </c>
      <c r="H245" s="7" t="str">
        <f t="shared" si="42"/>
        <v/>
      </c>
      <c r="J245" s="16" t="str">
        <f t="shared" si="43"/>
        <v>MaderaMedianos</v>
      </c>
      <c r="K245" s="16" t="str">
        <f t="shared" si="44"/>
        <v>MaderaElectricidad</v>
      </c>
      <c r="L245" s="16" t="str">
        <f t="shared" si="45"/>
        <v>MaderaCalor Directo</v>
      </c>
      <c r="M245" s="16" t="str">
        <f t="shared" si="46"/>
        <v>MedianosElectricidad</v>
      </c>
      <c r="N245" s="16" t="str">
        <f t="shared" si="47"/>
        <v>MedianosCalor Directo</v>
      </c>
      <c r="O245" s="16" t="str">
        <f t="shared" si="48"/>
        <v>Calor DirectoElectricidad</v>
      </c>
      <c r="P245" s="16" t="str">
        <f t="shared" si="39"/>
        <v>MedianosCalor DirectoElectricidad</v>
      </c>
      <c r="Q245" s="16" t="str">
        <f t="shared" si="40"/>
        <v>MaderaCalor DirectoElectricidad</v>
      </c>
      <c r="R245" s="16" t="str">
        <f t="shared" si="41"/>
        <v>MaderaMedianosCalor DirectoElectricidad</v>
      </c>
      <c r="S245" s="13" t="str">
        <f t="shared" si="49"/>
        <v/>
      </c>
      <c r="T245" s="13" t="str">
        <f t="shared" si="50"/>
        <v/>
      </c>
      <c r="U245" s="14" t="e">
        <f t="shared" si="51"/>
        <v>#VALUE!</v>
      </c>
    </row>
    <row r="246" spans="2:21" x14ac:dyDescent="0.25">
      <c r="B246" s="3" t="s">
        <v>34</v>
      </c>
      <c r="C246" s="3" t="s">
        <v>22</v>
      </c>
      <c r="D246" s="3" t="s">
        <v>8</v>
      </c>
      <c r="E246" s="3" t="s">
        <v>11</v>
      </c>
      <c r="F246" s="4" t="str">
        <f>IF($B$3="Con plantas de celulosa",Auxiliar!F243,IF($B$3="Sin plantas de celulosa",Auxiliar!M243,""))</f>
        <v/>
      </c>
      <c r="G246" s="4" t="str">
        <f>IF($B$3="Con plantas de celulosa",Auxiliar!G243,IF($B$3="Sin plantas de celulosa",Auxiliar!N243,""))</f>
        <v/>
      </c>
      <c r="H246" s="7" t="str">
        <f t="shared" si="42"/>
        <v/>
      </c>
      <c r="J246" s="16" t="str">
        <f t="shared" si="43"/>
        <v>MaderaMedianos</v>
      </c>
      <c r="K246" s="16" t="str">
        <f t="shared" si="44"/>
        <v>MaderaElectricidad</v>
      </c>
      <c r="L246" s="16" t="str">
        <f t="shared" si="45"/>
        <v>MaderaFuerza Motriz</v>
      </c>
      <c r="M246" s="16" t="str">
        <f t="shared" si="46"/>
        <v>MedianosElectricidad</v>
      </c>
      <c r="N246" s="16" t="str">
        <f t="shared" si="47"/>
        <v>MedianosFuerza Motriz</v>
      </c>
      <c r="O246" s="16" t="str">
        <f t="shared" si="48"/>
        <v>Fuerza MotrizElectricidad</v>
      </c>
      <c r="P246" s="16" t="str">
        <f t="shared" si="39"/>
        <v>MedianosFuerza MotrizElectricidad</v>
      </c>
      <c r="Q246" s="16" t="str">
        <f t="shared" si="40"/>
        <v>MaderaFuerza MotrizElectricidad</v>
      </c>
      <c r="R246" s="16" t="str">
        <f t="shared" si="41"/>
        <v>MaderaMedianosFuerza MotrizElectricidad</v>
      </c>
      <c r="S246" s="13" t="str">
        <f t="shared" si="49"/>
        <v/>
      </c>
      <c r="T246" s="13" t="str">
        <f t="shared" si="50"/>
        <v/>
      </c>
      <c r="U246" s="14" t="e">
        <f t="shared" si="51"/>
        <v>#VALUE!</v>
      </c>
    </row>
    <row r="247" spans="2:21" x14ac:dyDescent="0.25">
      <c r="B247" s="3" t="s">
        <v>34</v>
      </c>
      <c r="C247" s="3" t="s">
        <v>22</v>
      </c>
      <c r="D247" s="3" t="s">
        <v>8</v>
      </c>
      <c r="E247" s="3" t="s">
        <v>12</v>
      </c>
      <c r="F247" s="4" t="str">
        <f>IF($B$3="Con plantas de celulosa",Auxiliar!F244,IF($B$3="Sin plantas de celulosa",Auxiliar!M244,""))</f>
        <v/>
      </c>
      <c r="G247" s="4" t="str">
        <f>IF($B$3="Con plantas de celulosa",Auxiliar!G244,IF($B$3="Sin plantas de celulosa",Auxiliar!N244,""))</f>
        <v/>
      </c>
      <c r="H247" s="7" t="str">
        <f t="shared" si="42"/>
        <v/>
      </c>
      <c r="J247" s="16" t="str">
        <f t="shared" si="43"/>
        <v>MaderaMedianos</v>
      </c>
      <c r="K247" s="16" t="str">
        <f t="shared" si="44"/>
        <v>MaderaElectricidad</v>
      </c>
      <c r="L247" s="16" t="str">
        <f t="shared" si="45"/>
        <v>MaderaIluminación</v>
      </c>
      <c r="M247" s="16" t="str">
        <f t="shared" si="46"/>
        <v>MedianosElectricidad</v>
      </c>
      <c r="N247" s="16" t="str">
        <f t="shared" si="47"/>
        <v>MedianosIluminación</v>
      </c>
      <c r="O247" s="16" t="str">
        <f t="shared" si="48"/>
        <v>IluminaciónElectricidad</v>
      </c>
      <c r="P247" s="16" t="str">
        <f t="shared" si="39"/>
        <v>MedianosIluminaciónElectricidad</v>
      </c>
      <c r="Q247" s="16" t="str">
        <f t="shared" si="40"/>
        <v>MaderaIluminaciónElectricidad</v>
      </c>
      <c r="R247" s="16" t="str">
        <f t="shared" si="41"/>
        <v>MaderaMedianosIluminaciónElectricidad</v>
      </c>
      <c r="S247" s="13" t="str">
        <f t="shared" si="49"/>
        <v/>
      </c>
      <c r="T247" s="13" t="str">
        <f t="shared" si="50"/>
        <v/>
      </c>
      <c r="U247" s="14" t="e">
        <f t="shared" si="51"/>
        <v>#VALUE!</v>
      </c>
    </row>
    <row r="248" spans="2:21" x14ac:dyDescent="0.25">
      <c r="B248" s="3" t="s">
        <v>34</v>
      </c>
      <c r="C248" s="3" t="s">
        <v>22</v>
      </c>
      <c r="D248" s="3" t="s">
        <v>8</v>
      </c>
      <c r="E248" s="3" t="s">
        <v>15</v>
      </c>
      <c r="F248" s="4" t="str">
        <f>IF($B$3="Con plantas de celulosa",Auxiliar!F245,IF($B$3="Sin plantas de celulosa",Auxiliar!M245,""))</f>
        <v/>
      </c>
      <c r="G248" s="4" t="str">
        <f>IF($B$3="Con plantas de celulosa",Auxiliar!G245,IF($B$3="Sin plantas de celulosa",Auxiliar!N245,""))</f>
        <v/>
      </c>
      <c r="H248" s="7" t="str">
        <f t="shared" si="42"/>
        <v/>
      </c>
      <c r="J248" s="16" t="str">
        <f t="shared" si="43"/>
        <v>MaderaMedianos</v>
      </c>
      <c r="K248" s="16" t="str">
        <f t="shared" si="44"/>
        <v>MaderaElectricidad</v>
      </c>
      <c r="L248" s="16" t="str">
        <f t="shared" si="45"/>
        <v>MaderaUsos No Productivos</v>
      </c>
      <c r="M248" s="16" t="str">
        <f t="shared" si="46"/>
        <v>MedianosElectricidad</v>
      </c>
      <c r="N248" s="16" t="str">
        <f t="shared" si="47"/>
        <v>MedianosUsos No Productivos</v>
      </c>
      <c r="O248" s="16" t="str">
        <f t="shared" si="48"/>
        <v>Usos No ProductivosElectricidad</v>
      </c>
      <c r="P248" s="16" t="str">
        <f t="shared" si="39"/>
        <v>MedianosUsos No ProductivosElectricidad</v>
      </c>
      <c r="Q248" s="16" t="str">
        <f t="shared" si="40"/>
        <v>MaderaUsos No ProductivosElectricidad</v>
      </c>
      <c r="R248" s="16" t="str">
        <f t="shared" si="41"/>
        <v>MaderaMedianosUsos No ProductivosElectricidad</v>
      </c>
      <c r="S248" s="13" t="str">
        <f t="shared" si="49"/>
        <v/>
      </c>
      <c r="T248" s="13" t="str">
        <f t="shared" si="50"/>
        <v/>
      </c>
      <c r="U248" s="14" t="e">
        <f t="shared" si="51"/>
        <v>#VALUE!</v>
      </c>
    </row>
    <row r="249" spans="2:21" x14ac:dyDescent="0.25">
      <c r="B249" s="3" t="s">
        <v>34</v>
      </c>
      <c r="C249" s="3" t="s">
        <v>22</v>
      </c>
      <c r="D249" s="3" t="s">
        <v>19</v>
      </c>
      <c r="E249" s="3" t="s">
        <v>14</v>
      </c>
      <c r="F249" s="4" t="str">
        <f>IF($B$3="Con plantas de celulosa",Auxiliar!F246,IF($B$3="Sin plantas de celulosa",Auxiliar!M246,""))</f>
        <v/>
      </c>
      <c r="G249" s="4" t="str">
        <f>IF($B$3="Con plantas de celulosa",Auxiliar!G246,IF($B$3="Sin plantas de celulosa",Auxiliar!N246,""))</f>
        <v/>
      </c>
      <c r="H249" s="7" t="str">
        <f t="shared" si="42"/>
        <v/>
      </c>
      <c r="J249" s="16" t="str">
        <f t="shared" si="43"/>
        <v>MaderaMedianos</v>
      </c>
      <c r="K249" s="16" t="str">
        <f t="shared" si="44"/>
        <v>MaderaGas Oil</v>
      </c>
      <c r="L249" s="16" t="str">
        <f t="shared" si="45"/>
        <v>MaderaTransporte Interno</v>
      </c>
      <c r="M249" s="16" t="str">
        <f t="shared" si="46"/>
        <v>MedianosGas Oil</v>
      </c>
      <c r="N249" s="16" t="str">
        <f t="shared" si="47"/>
        <v>MedianosTransporte Interno</v>
      </c>
      <c r="O249" s="16" t="str">
        <f t="shared" si="48"/>
        <v>Transporte InternoGas Oil</v>
      </c>
      <c r="P249" s="16" t="str">
        <f t="shared" si="39"/>
        <v>MedianosTransporte InternoGas Oil</v>
      </c>
      <c r="Q249" s="16" t="str">
        <f t="shared" si="40"/>
        <v>MaderaTransporte InternoGas Oil</v>
      </c>
      <c r="R249" s="16" t="str">
        <f t="shared" si="41"/>
        <v>MaderaMedianosTransporte InternoGas Oil</v>
      </c>
      <c r="S249" s="13" t="str">
        <f t="shared" si="49"/>
        <v/>
      </c>
      <c r="T249" s="13" t="str">
        <f t="shared" si="50"/>
        <v/>
      </c>
      <c r="U249" s="14" t="e">
        <f t="shared" si="51"/>
        <v>#VALUE!</v>
      </c>
    </row>
    <row r="250" spans="2:21" x14ac:dyDescent="0.25">
      <c r="B250" s="3" t="s">
        <v>34</v>
      </c>
      <c r="C250" s="3" t="s">
        <v>24</v>
      </c>
      <c r="D250" s="3" t="s">
        <v>8</v>
      </c>
      <c r="E250" s="3" t="s">
        <v>11</v>
      </c>
      <c r="F250" s="4" t="str">
        <f>IF($B$3="Con plantas de celulosa",Auxiliar!F247,IF($B$3="Sin plantas de celulosa",Auxiliar!M247,""))</f>
        <v/>
      </c>
      <c r="G250" s="4" t="str">
        <f>IF($B$3="Con plantas de celulosa",Auxiliar!G247,IF($B$3="Sin plantas de celulosa",Auxiliar!N247,""))</f>
        <v/>
      </c>
      <c r="H250" s="7" t="str">
        <f t="shared" si="42"/>
        <v/>
      </c>
      <c r="J250" s="16" t="str">
        <f t="shared" si="43"/>
        <v>MaderaMuy Grandes</v>
      </c>
      <c r="K250" s="16" t="str">
        <f t="shared" si="44"/>
        <v>MaderaElectricidad</v>
      </c>
      <c r="L250" s="16" t="str">
        <f t="shared" si="45"/>
        <v>MaderaFuerza Motriz</v>
      </c>
      <c r="M250" s="16" t="str">
        <f t="shared" si="46"/>
        <v>Muy GrandesElectricidad</v>
      </c>
      <c r="N250" s="16" t="str">
        <f t="shared" si="47"/>
        <v>Muy GrandesFuerza Motriz</v>
      </c>
      <c r="O250" s="16" t="str">
        <f t="shared" si="48"/>
        <v>Fuerza MotrizElectricidad</v>
      </c>
      <c r="P250" s="16" t="str">
        <f t="shared" si="39"/>
        <v>Muy GrandesFuerza MotrizElectricidad</v>
      </c>
      <c r="Q250" s="16" t="str">
        <f t="shared" si="40"/>
        <v>MaderaFuerza MotrizElectricidad</v>
      </c>
      <c r="R250" s="16" t="str">
        <f t="shared" si="41"/>
        <v>MaderaMuy GrandesFuerza MotrizElectricidad</v>
      </c>
      <c r="S250" s="13" t="str">
        <f t="shared" si="49"/>
        <v/>
      </c>
      <c r="T250" s="13" t="str">
        <f t="shared" si="50"/>
        <v/>
      </c>
      <c r="U250" s="14" t="e">
        <f t="shared" si="51"/>
        <v>#VALUE!</v>
      </c>
    </row>
    <row r="251" spans="2:21" x14ac:dyDescent="0.25">
      <c r="B251" s="3" t="s">
        <v>34</v>
      </c>
      <c r="C251" s="3" t="s">
        <v>24</v>
      </c>
      <c r="D251" s="3" t="s">
        <v>8</v>
      </c>
      <c r="E251" s="3" t="s">
        <v>12</v>
      </c>
      <c r="F251" s="4" t="str">
        <f>IF($B$3="Con plantas de celulosa",Auxiliar!F248,IF($B$3="Sin plantas de celulosa",Auxiliar!M248,""))</f>
        <v/>
      </c>
      <c r="G251" s="4" t="str">
        <f>IF($B$3="Con plantas de celulosa",Auxiliar!G248,IF($B$3="Sin plantas de celulosa",Auxiliar!N248,""))</f>
        <v/>
      </c>
      <c r="H251" s="7" t="str">
        <f t="shared" si="42"/>
        <v/>
      </c>
      <c r="J251" s="16" t="str">
        <f t="shared" si="43"/>
        <v>MaderaMuy Grandes</v>
      </c>
      <c r="K251" s="16" t="str">
        <f t="shared" si="44"/>
        <v>MaderaElectricidad</v>
      </c>
      <c r="L251" s="16" t="str">
        <f t="shared" si="45"/>
        <v>MaderaIluminación</v>
      </c>
      <c r="M251" s="16" t="str">
        <f t="shared" si="46"/>
        <v>Muy GrandesElectricidad</v>
      </c>
      <c r="N251" s="16" t="str">
        <f t="shared" si="47"/>
        <v>Muy GrandesIluminación</v>
      </c>
      <c r="O251" s="16" t="str">
        <f t="shared" si="48"/>
        <v>IluminaciónElectricidad</v>
      </c>
      <c r="P251" s="16" t="str">
        <f t="shared" si="39"/>
        <v>Muy GrandesIluminaciónElectricidad</v>
      </c>
      <c r="Q251" s="16" t="str">
        <f t="shared" si="40"/>
        <v>MaderaIluminaciónElectricidad</v>
      </c>
      <c r="R251" s="16" t="str">
        <f t="shared" si="41"/>
        <v>MaderaMuy GrandesIluminaciónElectricidad</v>
      </c>
      <c r="S251" s="13" t="str">
        <f t="shared" si="49"/>
        <v/>
      </c>
      <c r="T251" s="13" t="str">
        <f t="shared" si="50"/>
        <v/>
      </c>
      <c r="U251" s="14" t="e">
        <f t="shared" si="51"/>
        <v>#VALUE!</v>
      </c>
    </row>
    <row r="252" spans="2:21" x14ac:dyDescent="0.25">
      <c r="B252" s="3" t="s">
        <v>34</v>
      </c>
      <c r="C252" s="3" t="s">
        <v>24</v>
      </c>
      <c r="D252" s="3" t="s">
        <v>8</v>
      </c>
      <c r="E252" s="3" t="s">
        <v>15</v>
      </c>
      <c r="F252" s="4" t="str">
        <f>IF($B$3="Con plantas de celulosa",Auxiliar!F249,IF($B$3="Sin plantas de celulosa",Auxiliar!M249,""))</f>
        <v/>
      </c>
      <c r="G252" s="4" t="str">
        <f>IF($B$3="Con plantas de celulosa",Auxiliar!G249,IF($B$3="Sin plantas de celulosa",Auxiliar!N249,""))</f>
        <v/>
      </c>
      <c r="H252" s="7" t="str">
        <f t="shared" si="42"/>
        <v/>
      </c>
      <c r="J252" s="16" t="str">
        <f t="shared" si="43"/>
        <v>MaderaMuy Grandes</v>
      </c>
      <c r="K252" s="16" t="str">
        <f t="shared" si="44"/>
        <v>MaderaElectricidad</v>
      </c>
      <c r="L252" s="16" t="str">
        <f t="shared" si="45"/>
        <v>MaderaUsos No Productivos</v>
      </c>
      <c r="M252" s="16" t="str">
        <f t="shared" si="46"/>
        <v>Muy GrandesElectricidad</v>
      </c>
      <c r="N252" s="16" t="str">
        <f t="shared" si="47"/>
        <v>Muy GrandesUsos No Productivos</v>
      </c>
      <c r="O252" s="16" t="str">
        <f t="shared" si="48"/>
        <v>Usos No ProductivosElectricidad</v>
      </c>
      <c r="P252" s="16" t="str">
        <f t="shared" si="39"/>
        <v>Muy GrandesUsos No ProductivosElectricidad</v>
      </c>
      <c r="Q252" s="16" t="str">
        <f t="shared" si="40"/>
        <v>MaderaUsos No ProductivosElectricidad</v>
      </c>
      <c r="R252" s="16" t="str">
        <f t="shared" si="41"/>
        <v>MaderaMuy GrandesUsos No ProductivosElectricidad</v>
      </c>
      <c r="S252" s="13" t="str">
        <f t="shared" si="49"/>
        <v/>
      </c>
      <c r="T252" s="13" t="str">
        <f t="shared" si="50"/>
        <v/>
      </c>
      <c r="U252" s="14" t="e">
        <f t="shared" si="51"/>
        <v>#VALUE!</v>
      </c>
    </row>
    <row r="253" spans="2:21" x14ac:dyDescent="0.25">
      <c r="B253" s="3" t="s">
        <v>34</v>
      </c>
      <c r="C253" s="3" t="s">
        <v>24</v>
      </c>
      <c r="D253" s="3" t="s">
        <v>18</v>
      </c>
      <c r="E253" s="3" t="s">
        <v>11</v>
      </c>
      <c r="F253" s="4" t="str">
        <f>IF($B$3="Con plantas de celulosa",Auxiliar!F250,IF($B$3="Sin plantas de celulosa",Auxiliar!M250,""))</f>
        <v/>
      </c>
      <c r="G253" s="4" t="str">
        <f>IF($B$3="Con plantas de celulosa",Auxiliar!G250,IF($B$3="Sin plantas de celulosa",Auxiliar!N250,""))</f>
        <v/>
      </c>
      <c r="H253" s="7" t="str">
        <f t="shared" si="42"/>
        <v/>
      </c>
      <c r="J253" s="16" t="str">
        <f t="shared" si="43"/>
        <v>MaderaMuy Grandes</v>
      </c>
      <c r="K253" s="16" t="str">
        <f t="shared" si="44"/>
        <v>MaderaGasolina</v>
      </c>
      <c r="L253" s="16" t="str">
        <f t="shared" si="45"/>
        <v>MaderaFuerza Motriz</v>
      </c>
      <c r="M253" s="16" t="str">
        <f t="shared" si="46"/>
        <v>Muy GrandesGasolina</v>
      </c>
      <c r="N253" s="16" t="str">
        <f t="shared" si="47"/>
        <v>Muy GrandesFuerza Motriz</v>
      </c>
      <c r="O253" s="16" t="str">
        <f t="shared" si="48"/>
        <v>Fuerza MotrizGasolina</v>
      </c>
      <c r="P253" s="16" t="str">
        <f t="shared" si="39"/>
        <v>Muy GrandesFuerza MotrizGasolina</v>
      </c>
      <c r="Q253" s="16" t="str">
        <f t="shared" si="40"/>
        <v>MaderaFuerza MotrizGasolina</v>
      </c>
      <c r="R253" s="16" t="str">
        <f t="shared" si="41"/>
        <v>MaderaMuy GrandesFuerza MotrizGasolina</v>
      </c>
      <c r="S253" s="13" t="str">
        <f t="shared" si="49"/>
        <v/>
      </c>
      <c r="T253" s="13" t="str">
        <f t="shared" si="50"/>
        <v/>
      </c>
      <c r="U253" s="14" t="e">
        <f t="shared" si="51"/>
        <v>#VALUE!</v>
      </c>
    </row>
    <row r="254" spans="2:21" x14ac:dyDescent="0.25">
      <c r="B254" s="3" t="s">
        <v>34</v>
      </c>
      <c r="C254" s="3" t="s">
        <v>24</v>
      </c>
      <c r="D254" s="3" t="s">
        <v>19</v>
      </c>
      <c r="E254" s="3" t="s">
        <v>14</v>
      </c>
      <c r="F254" s="4" t="str">
        <f>IF($B$3="Con plantas de celulosa",Auxiliar!F251,IF($B$3="Sin plantas de celulosa",Auxiliar!M251,""))</f>
        <v/>
      </c>
      <c r="G254" s="4" t="str">
        <f>IF($B$3="Con plantas de celulosa",Auxiliar!G251,IF($B$3="Sin plantas de celulosa",Auxiliar!N251,""))</f>
        <v/>
      </c>
      <c r="H254" s="7" t="str">
        <f t="shared" si="42"/>
        <v/>
      </c>
      <c r="J254" s="16" t="str">
        <f t="shared" si="43"/>
        <v>MaderaMuy Grandes</v>
      </c>
      <c r="K254" s="16" t="str">
        <f t="shared" si="44"/>
        <v>MaderaGas Oil</v>
      </c>
      <c r="L254" s="16" t="str">
        <f t="shared" si="45"/>
        <v>MaderaTransporte Interno</v>
      </c>
      <c r="M254" s="16" t="str">
        <f t="shared" si="46"/>
        <v>Muy GrandesGas Oil</v>
      </c>
      <c r="N254" s="16" t="str">
        <f t="shared" si="47"/>
        <v>Muy GrandesTransporte Interno</v>
      </c>
      <c r="O254" s="16" t="str">
        <f t="shared" si="48"/>
        <v>Transporte InternoGas Oil</v>
      </c>
      <c r="P254" s="16" t="str">
        <f t="shared" si="39"/>
        <v>Muy GrandesTransporte InternoGas Oil</v>
      </c>
      <c r="Q254" s="16" t="str">
        <f t="shared" si="40"/>
        <v>MaderaTransporte InternoGas Oil</v>
      </c>
      <c r="R254" s="16" t="str">
        <f t="shared" si="41"/>
        <v>MaderaMuy GrandesTransporte InternoGas Oil</v>
      </c>
      <c r="S254" s="13" t="str">
        <f t="shared" si="49"/>
        <v/>
      </c>
      <c r="T254" s="13" t="str">
        <f t="shared" si="50"/>
        <v/>
      </c>
      <c r="U254" s="14" t="e">
        <f t="shared" si="51"/>
        <v>#VALUE!</v>
      </c>
    </row>
    <row r="255" spans="2:21" x14ac:dyDescent="0.25">
      <c r="B255" s="3" t="s">
        <v>34</v>
      </c>
      <c r="C255" s="3" t="s">
        <v>24</v>
      </c>
      <c r="D255" s="3" t="s">
        <v>20</v>
      </c>
      <c r="E255" s="3" t="s">
        <v>14</v>
      </c>
      <c r="F255" s="4" t="str">
        <f>IF($B$3="Con plantas de celulosa",Auxiliar!F252,IF($B$3="Sin plantas de celulosa",Auxiliar!M252,""))</f>
        <v/>
      </c>
      <c r="G255" s="4" t="str">
        <f>IF($B$3="Con plantas de celulosa",Auxiliar!G252,IF($B$3="Sin plantas de celulosa",Auxiliar!N252,""))</f>
        <v/>
      </c>
      <c r="H255" s="7" t="str">
        <f t="shared" si="42"/>
        <v/>
      </c>
      <c r="J255" s="16" t="str">
        <f t="shared" si="43"/>
        <v>MaderaMuy Grandes</v>
      </c>
      <c r="K255" s="16" t="str">
        <f t="shared" si="44"/>
        <v>MaderaGas Propano</v>
      </c>
      <c r="L255" s="16" t="str">
        <f t="shared" si="45"/>
        <v>MaderaTransporte Interno</v>
      </c>
      <c r="M255" s="16" t="str">
        <f t="shared" si="46"/>
        <v>Muy GrandesGas Propano</v>
      </c>
      <c r="N255" s="16" t="str">
        <f t="shared" si="47"/>
        <v>Muy GrandesTransporte Interno</v>
      </c>
      <c r="O255" s="16" t="str">
        <f t="shared" si="48"/>
        <v>Transporte InternoGas Propano</v>
      </c>
      <c r="P255" s="16" t="str">
        <f t="shared" si="39"/>
        <v>Muy GrandesTransporte InternoGas Propano</v>
      </c>
      <c r="Q255" s="16" t="str">
        <f t="shared" si="40"/>
        <v>MaderaTransporte InternoGas Propano</v>
      </c>
      <c r="R255" s="16" t="str">
        <f t="shared" si="41"/>
        <v>MaderaMuy GrandesTransporte InternoGas Propano</v>
      </c>
      <c r="S255" s="13" t="str">
        <f t="shared" si="49"/>
        <v/>
      </c>
      <c r="T255" s="13" t="str">
        <f t="shared" si="50"/>
        <v/>
      </c>
      <c r="U255" s="14" t="e">
        <f t="shared" si="51"/>
        <v>#VALUE!</v>
      </c>
    </row>
    <row r="256" spans="2:21" x14ac:dyDescent="0.25">
      <c r="B256" s="3" t="s">
        <v>34</v>
      </c>
      <c r="C256" s="3" t="s">
        <v>24</v>
      </c>
      <c r="D256" s="3" t="s">
        <v>26</v>
      </c>
      <c r="E256" s="3" t="s">
        <v>9</v>
      </c>
      <c r="F256" s="4" t="str">
        <f>IF($B$3="Con plantas de celulosa",Auxiliar!F253,IF($B$3="Sin plantas de celulosa",Auxiliar!M253,""))</f>
        <v/>
      </c>
      <c r="G256" s="4" t="str">
        <f>IF($B$3="Con plantas de celulosa",Auxiliar!G253,IF($B$3="Sin plantas de celulosa",Auxiliar!N253,""))</f>
        <v/>
      </c>
      <c r="H256" s="7" t="str">
        <f t="shared" si="42"/>
        <v/>
      </c>
      <c r="J256" s="16" t="str">
        <f t="shared" si="43"/>
        <v>MaderaMuy Grandes</v>
      </c>
      <c r="K256" s="16" t="str">
        <f t="shared" si="44"/>
        <v>MaderaResiduos de Biomasa</v>
      </c>
      <c r="L256" s="16" t="str">
        <f t="shared" si="45"/>
        <v>MaderaCalor Directo</v>
      </c>
      <c r="M256" s="16" t="str">
        <f t="shared" si="46"/>
        <v>Muy GrandesResiduos de Biomasa</v>
      </c>
      <c r="N256" s="16" t="str">
        <f t="shared" si="47"/>
        <v>Muy GrandesCalor Directo</v>
      </c>
      <c r="O256" s="16" t="str">
        <f t="shared" si="48"/>
        <v>Calor DirectoResiduos de Biomasa</v>
      </c>
      <c r="P256" s="16" t="str">
        <f t="shared" si="39"/>
        <v>Muy GrandesCalor DirectoResiduos de Biomasa</v>
      </c>
      <c r="Q256" s="16" t="str">
        <f t="shared" si="40"/>
        <v>MaderaCalor DirectoResiduos de Biomasa</v>
      </c>
      <c r="R256" s="16" t="str">
        <f t="shared" si="41"/>
        <v>MaderaMuy GrandesCalor DirectoResiduos de Biomasa</v>
      </c>
      <c r="S256" s="13" t="str">
        <f t="shared" si="49"/>
        <v/>
      </c>
      <c r="T256" s="13" t="str">
        <f t="shared" si="50"/>
        <v/>
      </c>
      <c r="U256" s="14" t="e">
        <f t="shared" si="51"/>
        <v>#VALUE!</v>
      </c>
    </row>
    <row r="257" spans="2:21" x14ac:dyDescent="0.25">
      <c r="B257" s="3" t="s">
        <v>34</v>
      </c>
      <c r="C257" s="3" t="s">
        <v>24</v>
      </c>
      <c r="D257" s="3" t="s">
        <v>26</v>
      </c>
      <c r="E257" s="3" t="s">
        <v>35</v>
      </c>
      <c r="F257" s="4" t="str">
        <f>IF($B$3="Con plantas de celulosa",Auxiliar!F254,IF($B$3="Sin plantas de celulosa",Auxiliar!M254,""))</f>
        <v/>
      </c>
      <c r="G257" s="4" t="str">
        <f>IF($B$3="Con plantas de celulosa",Auxiliar!G254,IF($B$3="Sin plantas de celulosa",Auxiliar!N254,""))</f>
        <v/>
      </c>
      <c r="H257" s="7" t="str">
        <f t="shared" si="42"/>
        <v/>
      </c>
      <c r="J257" s="16" t="str">
        <f t="shared" si="43"/>
        <v>MaderaMuy Grandes</v>
      </c>
      <c r="K257" s="16" t="str">
        <f t="shared" si="44"/>
        <v>MaderaResiduos de Biomasa</v>
      </c>
      <c r="L257" s="16" t="str">
        <f t="shared" si="45"/>
        <v>MaderaCogeneración de Vapor</v>
      </c>
      <c r="M257" s="16" t="str">
        <f t="shared" si="46"/>
        <v>Muy GrandesResiduos de Biomasa</v>
      </c>
      <c r="N257" s="16" t="str">
        <f t="shared" si="47"/>
        <v>Muy GrandesCogeneración de Vapor</v>
      </c>
      <c r="O257" s="16" t="str">
        <f t="shared" si="48"/>
        <v>Cogeneración de VaporResiduos de Biomasa</v>
      </c>
      <c r="P257" s="16" t="str">
        <f t="shared" si="39"/>
        <v>Muy GrandesCogeneración de VaporResiduos de Biomasa</v>
      </c>
      <c r="Q257" s="16" t="str">
        <f t="shared" si="40"/>
        <v>MaderaCogeneración de VaporResiduos de Biomasa</v>
      </c>
      <c r="R257" s="16" t="str">
        <f t="shared" si="41"/>
        <v>MaderaMuy GrandesCogeneración de VaporResiduos de Biomasa</v>
      </c>
      <c r="S257" s="13" t="str">
        <f t="shared" si="49"/>
        <v/>
      </c>
      <c r="T257" s="13" t="str">
        <f t="shared" si="50"/>
        <v/>
      </c>
      <c r="U257" s="14" t="e">
        <f t="shared" si="51"/>
        <v>#VALUE!</v>
      </c>
    </row>
    <row r="258" spans="2:21" x14ac:dyDescent="0.25">
      <c r="B258" s="3" t="s">
        <v>34</v>
      </c>
      <c r="C258" s="3" t="s">
        <v>24</v>
      </c>
      <c r="D258" s="3" t="s">
        <v>26</v>
      </c>
      <c r="E258" s="3" t="s">
        <v>17</v>
      </c>
      <c r="F258" s="4" t="str">
        <f>IF($B$3="Con plantas de celulosa",Auxiliar!F255,IF($B$3="Sin plantas de celulosa",Auxiliar!M255,""))</f>
        <v/>
      </c>
      <c r="G258" s="4" t="str">
        <f>IF($B$3="Con plantas de celulosa",Auxiliar!G255,IF($B$3="Sin plantas de celulosa",Auxiliar!N255,""))</f>
        <v/>
      </c>
      <c r="H258" s="7" t="str">
        <f t="shared" si="42"/>
        <v/>
      </c>
      <c r="J258" s="16" t="str">
        <f t="shared" si="43"/>
        <v>MaderaMuy Grandes</v>
      </c>
      <c r="K258" s="16" t="str">
        <f t="shared" si="44"/>
        <v>MaderaResiduos de Biomasa</v>
      </c>
      <c r="L258" s="16" t="str">
        <f t="shared" si="45"/>
        <v>MaderaGeneración de Vapor</v>
      </c>
      <c r="M258" s="16" t="str">
        <f t="shared" si="46"/>
        <v>Muy GrandesResiduos de Biomasa</v>
      </c>
      <c r="N258" s="16" t="str">
        <f t="shared" si="47"/>
        <v>Muy GrandesGeneración de Vapor</v>
      </c>
      <c r="O258" s="16" t="str">
        <f t="shared" si="48"/>
        <v>Generación de VaporResiduos de Biomasa</v>
      </c>
      <c r="P258" s="16" t="str">
        <f t="shared" si="39"/>
        <v>Muy GrandesGeneración de VaporResiduos de Biomasa</v>
      </c>
      <c r="Q258" s="16" t="str">
        <f t="shared" si="40"/>
        <v>MaderaGeneración de VaporResiduos de Biomasa</v>
      </c>
      <c r="R258" s="16" t="str">
        <f t="shared" si="41"/>
        <v>MaderaMuy GrandesGeneración de VaporResiduos de Biomasa</v>
      </c>
      <c r="S258" s="13" t="str">
        <f t="shared" si="49"/>
        <v/>
      </c>
      <c r="T258" s="13" t="str">
        <f t="shared" si="50"/>
        <v/>
      </c>
      <c r="U258" s="14" t="e">
        <f t="shared" si="51"/>
        <v>#VALUE!</v>
      </c>
    </row>
    <row r="259" spans="2:21" x14ac:dyDescent="0.25">
      <c r="B259" s="3" t="s">
        <v>34</v>
      </c>
      <c r="C259" s="3" t="s">
        <v>24</v>
      </c>
      <c r="D259" s="3" t="s">
        <v>26</v>
      </c>
      <c r="E259" s="3" t="s">
        <v>15</v>
      </c>
      <c r="F259" s="4" t="str">
        <f>IF($B$3="Con plantas de celulosa",Auxiliar!F256,IF($B$3="Sin plantas de celulosa",Auxiliar!M256,""))</f>
        <v/>
      </c>
      <c r="G259" s="4" t="str">
        <f>IF($B$3="Con plantas de celulosa",Auxiliar!G256,IF($B$3="Sin plantas de celulosa",Auxiliar!N256,""))</f>
        <v/>
      </c>
      <c r="H259" s="7" t="str">
        <f t="shared" si="42"/>
        <v/>
      </c>
      <c r="J259" s="16" t="str">
        <f t="shared" si="43"/>
        <v>MaderaMuy Grandes</v>
      </c>
      <c r="K259" s="16" t="str">
        <f t="shared" si="44"/>
        <v>MaderaResiduos de Biomasa</v>
      </c>
      <c r="L259" s="16" t="str">
        <f t="shared" si="45"/>
        <v>MaderaUsos No Productivos</v>
      </c>
      <c r="M259" s="16" t="str">
        <f t="shared" si="46"/>
        <v>Muy GrandesResiduos de Biomasa</v>
      </c>
      <c r="N259" s="16" t="str">
        <f t="shared" si="47"/>
        <v>Muy GrandesUsos No Productivos</v>
      </c>
      <c r="O259" s="16" t="str">
        <f t="shared" si="48"/>
        <v>Usos No ProductivosResiduos de Biomasa</v>
      </c>
      <c r="P259" s="16" t="str">
        <f t="shared" si="39"/>
        <v>Muy GrandesUsos No ProductivosResiduos de Biomasa</v>
      </c>
      <c r="Q259" s="16" t="str">
        <f t="shared" si="40"/>
        <v>MaderaUsos No ProductivosResiduos de Biomasa</v>
      </c>
      <c r="R259" s="16" t="str">
        <f t="shared" si="41"/>
        <v>MaderaMuy GrandesUsos No ProductivosResiduos de Biomasa</v>
      </c>
      <c r="S259" s="13" t="str">
        <f t="shared" si="49"/>
        <v/>
      </c>
      <c r="T259" s="13" t="str">
        <f t="shared" si="50"/>
        <v/>
      </c>
      <c r="U259" s="14" t="e">
        <f t="shared" si="51"/>
        <v>#VALUE!</v>
      </c>
    </row>
    <row r="260" spans="2:21" x14ac:dyDescent="0.25">
      <c r="B260" s="3" t="s">
        <v>34</v>
      </c>
      <c r="C260" s="3" t="s">
        <v>24</v>
      </c>
      <c r="D260" s="3" t="s">
        <v>21</v>
      </c>
      <c r="E260" s="3" t="s">
        <v>15</v>
      </c>
      <c r="F260" s="4" t="str">
        <f>IF($B$3="Con plantas de celulosa",Auxiliar!F257,IF($B$3="Sin plantas de celulosa",Auxiliar!M257,""))</f>
        <v/>
      </c>
      <c r="G260" s="4" t="str">
        <f>IF($B$3="Con plantas de celulosa",Auxiliar!G257,IF($B$3="Sin plantas de celulosa",Auxiliar!N257,""))</f>
        <v/>
      </c>
      <c r="H260" s="7" t="str">
        <f t="shared" si="42"/>
        <v/>
      </c>
      <c r="J260" s="16" t="str">
        <f t="shared" si="43"/>
        <v>MaderaMuy Grandes</v>
      </c>
      <c r="K260" s="16" t="str">
        <f t="shared" si="44"/>
        <v>MaderaSupergás</v>
      </c>
      <c r="L260" s="16" t="str">
        <f t="shared" si="45"/>
        <v>MaderaUsos No Productivos</v>
      </c>
      <c r="M260" s="16" t="str">
        <f t="shared" si="46"/>
        <v>Muy GrandesSupergás</v>
      </c>
      <c r="N260" s="16" t="str">
        <f t="shared" si="47"/>
        <v>Muy GrandesUsos No Productivos</v>
      </c>
      <c r="O260" s="16" t="str">
        <f t="shared" si="48"/>
        <v>Usos No ProductivosSupergás</v>
      </c>
      <c r="P260" s="16" t="str">
        <f t="shared" si="39"/>
        <v>Muy GrandesUsos No ProductivosSupergás</v>
      </c>
      <c r="Q260" s="16" t="str">
        <f t="shared" si="40"/>
        <v>MaderaUsos No ProductivosSupergás</v>
      </c>
      <c r="R260" s="16" t="str">
        <f t="shared" si="41"/>
        <v>MaderaMuy GrandesUsos No ProductivosSupergás</v>
      </c>
      <c r="S260" s="13" t="str">
        <f t="shared" si="49"/>
        <v/>
      </c>
      <c r="T260" s="13" t="str">
        <f t="shared" si="50"/>
        <v/>
      </c>
      <c r="U260" s="14" t="e">
        <f t="shared" si="51"/>
        <v>#VALUE!</v>
      </c>
    </row>
    <row r="261" spans="2:21" x14ac:dyDescent="0.25">
      <c r="B261" s="3" t="s">
        <v>34</v>
      </c>
      <c r="C261" s="3" t="s">
        <v>28</v>
      </c>
      <c r="D261" s="3" t="s">
        <v>8</v>
      </c>
      <c r="E261" s="3" t="s">
        <v>9</v>
      </c>
      <c r="F261" s="4" t="str">
        <f>IF($B$3="Con plantas de celulosa",Auxiliar!F258,IF($B$3="Sin plantas de celulosa",Auxiliar!M258,""))</f>
        <v/>
      </c>
      <c r="G261" s="4" t="str">
        <f>IF($B$3="Con plantas de celulosa",Auxiliar!G258,IF($B$3="Sin plantas de celulosa",Auxiliar!N258,""))</f>
        <v/>
      </c>
      <c r="H261" s="7" t="str">
        <f t="shared" si="42"/>
        <v/>
      </c>
      <c r="J261" s="16" t="str">
        <f t="shared" si="43"/>
        <v>MaderaPequeños</v>
      </c>
      <c r="K261" s="16" t="str">
        <f t="shared" si="44"/>
        <v>MaderaElectricidad</v>
      </c>
      <c r="L261" s="16" t="str">
        <f t="shared" si="45"/>
        <v>MaderaCalor Directo</v>
      </c>
      <c r="M261" s="16" t="str">
        <f t="shared" si="46"/>
        <v>PequeñosElectricidad</v>
      </c>
      <c r="N261" s="16" t="str">
        <f t="shared" si="47"/>
        <v>PequeñosCalor Directo</v>
      </c>
      <c r="O261" s="16" t="str">
        <f t="shared" si="48"/>
        <v>Calor DirectoElectricidad</v>
      </c>
      <c r="P261" s="16" t="str">
        <f t="shared" si="39"/>
        <v>PequeñosCalor DirectoElectricidad</v>
      </c>
      <c r="Q261" s="16" t="str">
        <f t="shared" si="40"/>
        <v>MaderaCalor DirectoElectricidad</v>
      </c>
      <c r="R261" s="16" t="str">
        <f t="shared" si="41"/>
        <v>MaderaPequeñosCalor DirectoElectricidad</v>
      </c>
      <c r="S261" s="13" t="str">
        <f t="shared" si="49"/>
        <v/>
      </c>
      <c r="T261" s="13" t="str">
        <f t="shared" si="50"/>
        <v/>
      </c>
      <c r="U261" s="14" t="e">
        <f t="shared" si="51"/>
        <v>#VALUE!</v>
      </c>
    </row>
    <row r="262" spans="2:21" x14ac:dyDescent="0.25">
      <c r="B262" s="3" t="s">
        <v>34</v>
      </c>
      <c r="C262" s="3" t="s">
        <v>28</v>
      </c>
      <c r="D262" s="3" t="s">
        <v>8</v>
      </c>
      <c r="E262" s="3" t="s">
        <v>11</v>
      </c>
      <c r="F262" s="4" t="str">
        <f>IF($B$3="Con plantas de celulosa",Auxiliar!F259,IF($B$3="Sin plantas de celulosa",Auxiliar!M259,""))</f>
        <v/>
      </c>
      <c r="G262" s="4" t="str">
        <f>IF($B$3="Con plantas de celulosa",Auxiliar!G259,IF($B$3="Sin plantas de celulosa",Auxiliar!N259,""))</f>
        <v/>
      </c>
      <c r="H262" s="7" t="str">
        <f t="shared" si="42"/>
        <v/>
      </c>
      <c r="J262" s="16" t="str">
        <f t="shared" si="43"/>
        <v>MaderaPequeños</v>
      </c>
      <c r="K262" s="16" t="str">
        <f t="shared" si="44"/>
        <v>MaderaElectricidad</v>
      </c>
      <c r="L262" s="16" t="str">
        <f t="shared" si="45"/>
        <v>MaderaFuerza Motriz</v>
      </c>
      <c r="M262" s="16" t="str">
        <f t="shared" si="46"/>
        <v>PequeñosElectricidad</v>
      </c>
      <c r="N262" s="16" t="str">
        <f t="shared" si="47"/>
        <v>PequeñosFuerza Motriz</v>
      </c>
      <c r="O262" s="16" t="str">
        <f t="shared" si="48"/>
        <v>Fuerza MotrizElectricidad</v>
      </c>
      <c r="P262" s="16" t="str">
        <f t="shared" si="39"/>
        <v>PequeñosFuerza MotrizElectricidad</v>
      </c>
      <c r="Q262" s="16" t="str">
        <f t="shared" si="40"/>
        <v>MaderaFuerza MotrizElectricidad</v>
      </c>
      <c r="R262" s="16" t="str">
        <f t="shared" si="41"/>
        <v>MaderaPequeñosFuerza MotrizElectricidad</v>
      </c>
      <c r="S262" s="13" t="str">
        <f t="shared" si="49"/>
        <v/>
      </c>
      <c r="T262" s="13" t="str">
        <f t="shared" si="50"/>
        <v/>
      </c>
      <c r="U262" s="14" t="e">
        <f t="shared" si="51"/>
        <v>#VALUE!</v>
      </c>
    </row>
    <row r="263" spans="2:21" x14ac:dyDescent="0.25">
      <c r="B263" s="3" t="s">
        <v>34</v>
      </c>
      <c r="C263" s="3" t="s">
        <v>28</v>
      </c>
      <c r="D263" s="3" t="s">
        <v>8</v>
      </c>
      <c r="E263" s="3" t="s">
        <v>12</v>
      </c>
      <c r="F263" s="4" t="str">
        <f>IF($B$3="Con plantas de celulosa",Auxiliar!F260,IF($B$3="Sin plantas de celulosa",Auxiliar!M260,""))</f>
        <v/>
      </c>
      <c r="G263" s="4" t="str">
        <f>IF($B$3="Con plantas de celulosa",Auxiliar!G260,IF($B$3="Sin plantas de celulosa",Auxiliar!N260,""))</f>
        <v/>
      </c>
      <c r="H263" s="7" t="str">
        <f t="shared" si="42"/>
        <v/>
      </c>
      <c r="J263" s="16" t="str">
        <f t="shared" si="43"/>
        <v>MaderaPequeños</v>
      </c>
      <c r="K263" s="16" t="str">
        <f t="shared" si="44"/>
        <v>MaderaElectricidad</v>
      </c>
      <c r="L263" s="16" t="str">
        <f t="shared" si="45"/>
        <v>MaderaIluminación</v>
      </c>
      <c r="M263" s="16" t="str">
        <f t="shared" si="46"/>
        <v>PequeñosElectricidad</v>
      </c>
      <c r="N263" s="16" t="str">
        <f t="shared" si="47"/>
        <v>PequeñosIluminación</v>
      </c>
      <c r="O263" s="16" t="str">
        <f t="shared" si="48"/>
        <v>IluminaciónElectricidad</v>
      </c>
      <c r="P263" s="16" t="str">
        <f t="shared" ref="P263:P326" si="52">C263&amp;E263&amp;D263</f>
        <v>PequeñosIluminaciónElectricidad</v>
      </c>
      <c r="Q263" s="16" t="str">
        <f t="shared" ref="Q263:Q326" si="53">B263&amp;E263&amp;D263</f>
        <v>MaderaIluminaciónElectricidad</v>
      </c>
      <c r="R263" s="16" t="str">
        <f t="shared" ref="R263:R326" si="54">B263&amp;C263&amp;E263&amp;D263</f>
        <v>MaderaPequeñosIluminaciónElectricidad</v>
      </c>
      <c r="S263" s="13" t="str">
        <f t="shared" si="49"/>
        <v/>
      </c>
      <c r="T263" s="13" t="str">
        <f t="shared" si="50"/>
        <v/>
      </c>
      <c r="U263" s="14" t="e">
        <f t="shared" si="51"/>
        <v>#VALUE!</v>
      </c>
    </row>
    <row r="264" spans="2:21" x14ac:dyDescent="0.25">
      <c r="B264" s="3" t="s">
        <v>34</v>
      </c>
      <c r="C264" s="3" t="s">
        <v>28</v>
      </c>
      <c r="D264" s="3" t="s">
        <v>8</v>
      </c>
      <c r="E264" s="3" t="s">
        <v>15</v>
      </c>
      <c r="F264" s="4" t="str">
        <f>IF($B$3="Con plantas de celulosa",Auxiliar!F261,IF($B$3="Sin plantas de celulosa",Auxiliar!M261,""))</f>
        <v/>
      </c>
      <c r="G264" s="4" t="str">
        <f>IF($B$3="Con plantas de celulosa",Auxiliar!G261,IF($B$3="Sin plantas de celulosa",Auxiliar!N261,""))</f>
        <v/>
      </c>
      <c r="H264" s="7" t="str">
        <f t="shared" ref="H264:H327" si="55">IFERROR(G264/F264,"")</f>
        <v/>
      </c>
      <c r="J264" s="16" t="str">
        <f t="shared" ref="J264:J327" si="56">B264&amp;C264</f>
        <v>MaderaPequeños</v>
      </c>
      <c r="K264" s="16" t="str">
        <f t="shared" ref="K264:K327" si="57">B264&amp;D264</f>
        <v>MaderaElectricidad</v>
      </c>
      <c r="L264" s="16" t="str">
        <f t="shared" ref="L264:L327" si="58">B264&amp;E264</f>
        <v>MaderaUsos No Productivos</v>
      </c>
      <c r="M264" s="16" t="str">
        <f t="shared" ref="M264:M327" si="59">C264&amp;D264</f>
        <v>PequeñosElectricidad</v>
      </c>
      <c r="N264" s="16" t="str">
        <f t="shared" ref="N264:N327" si="60">C264&amp;E264</f>
        <v>PequeñosUsos No Productivos</v>
      </c>
      <c r="O264" s="16" t="str">
        <f t="shared" ref="O264:O327" si="61">E264&amp;D264</f>
        <v>Usos No ProductivosElectricidad</v>
      </c>
      <c r="P264" s="16" t="str">
        <f t="shared" si="52"/>
        <v>PequeñosUsos No ProductivosElectricidad</v>
      </c>
      <c r="Q264" s="16" t="str">
        <f t="shared" si="53"/>
        <v>MaderaUsos No ProductivosElectricidad</v>
      </c>
      <c r="R264" s="16" t="str">
        <f t="shared" si="54"/>
        <v>MaderaPequeñosUsos No ProductivosElectricidad</v>
      </c>
      <c r="S264" s="13" t="str">
        <f t="shared" ref="S264:S327" si="62">F264</f>
        <v/>
      </c>
      <c r="T264" s="13" t="str">
        <f t="shared" ref="T264:T327" si="63">G264</f>
        <v/>
      </c>
      <c r="U264" s="14" t="e">
        <f t="shared" ref="U264:U327" si="64">T264/S264</f>
        <v>#VALUE!</v>
      </c>
    </row>
    <row r="265" spans="2:21" x14ac:dyDescent="0.25">
      <c r="B265" s="3" t="s">
        <v>34</v>
      </c>
      <c r="C265" s="3" t="s">
        <v>28</v>
      </c>
      <c r="D265" s="3" t="s">
        <v>19</v>
      </c>
      <c r="E265" s="3" t="s">
        <v>13</v>
      </c>
      <c r="F265" s="4" t="str">
        <f>IF($B$3="Con plantas de celulosa",Auxiliar!F262,IF($B$3="Sin plantas de celulosa",Auxiliar!M262,""))</f>
        <v/>
      </c>
      <c r="G265" s="4" t="str">
        <f>IF($B$3="Con plantas de celulosa",Auxiliar!G262,IF($B$3="Sin plantas de celulosa",Auxiliar!N262,""))</f>
        <v/>
      </c>
      <c r="H265" s="7" t="str">
        <f t="shared" si="55"/>
        <v/>
      </c>
      <c r="J265" s="16" t="str">
        <f t="shared" si="56"/>
        <v>MaderaPequeños</v>
      </c>
      <c r="K265" s="16" t="str">
        <f t="shared" si="57"/>
        <v>MaderaGas Oil</v>
      </c>
      <c r="L265" s="16" t="str">
        <f t="shared" si="58"/>
        <v>MaderaOtros Equipos de Calor</v>
      </c>
      <c r="M265" s="16" t="str">
        <f t="shared" si="59"/>
        <v>PequeñosGas Oil</v>
      </c>
      <c r="N265" s="16" t="str">
        <f t="shared" si="60"/>
        <v>PequeñosOtros Equipos de Calor</v>
      </c>
      <c r="O265" s="16" t="str">
        <f t="shared" si="61"/>
        <v>Otros Equipos de CalorGas Oil</v>
      </c>
      <c r="P265" s="16" t="str">
        <f t="shared" si="52"/>
        <v>PequeñosOtros Equipos de CalorGas Oil</v>
      </c>
      <c r="Q265" s="16" t="str">
        <f t="shared" si="53"/>
        <v>MaderaOtros Equipos de CalorGas Oil</v>
      </c>
      <c r="R265" s="16" t="str">
        <f t="shared" si="54"/>
        <v>MaderaPequeñosOtros Equipos de CalorGas Oil</v>
      </c>
      <c r="S265" s="13" t="str">
        <f t="shared" si="62"/>
        <v/>
      </c>
      <c r="T265" s="13" t="str">
        <f t="shared" si="63"/>
        <v/>
      </c>
      <c r="U265" s="14" t="e">
        <f t="shared" si="64"/>
        <v>#VALUE!</v>
      </c>
    </row>
    <row r="266" spans="2:21" x14ac:dyDescent="0.25">
      <c r="B266" s="3" t="s">
        <v>34</v>
      </c>
      <c r="C266" s="3" t="s">
        <v>28</v>
      </c>
      <c r="D266" s="3" t="s">
        <v>19</v>
      </c>
      <c r="E266" s="3" t="s">
        <v>14</v>
      </c>
      <c r="F266" s="4" t="str">
        <f>IF($B$3="Con plantas de celulosa",Auxiliar!F263,IF($B$3="Sin plantas de celulosa",Auxiliar!M263,""))</f>
        <v/>
      </c>
      <c r="G266" s="4" t="str">
        <f>IF($B$3="Con plantas de celulosa",Auxiliar!G263,IF($B$3="Sin plantas de celulosa",Auxiliar!N263,""))</f>
        <v/>
      </c>
      <c r="H266" s="7" t="str">
        <f t="shared" si="55"/>
        <v/>
      </c>
      <c r="J266" s="16" t="str">
        <f t="shared" si="56"/>
        <v>MaderaPequeños</v>
      </c>
      <c r="K266" s="16" t="str">
        <f t="shared" si="57"/>
        <v>MaderaGas Oil</v>
      </c>
      <c r="L266" s="16" t="str">
        <f t="shared" si="58"/>
        <v>MaderaTransporte Interno</v>
      </c>
      <c r="M266" s="16" t="str">
        <f t="shared" si="59"/>
        <v>PequeñosGas Oil</v>
      </c>
      <c r="N266" s="16" t="str">
        <f t="shared" si="60"/>
        <v>PequeñosTransporte Interno</v>
      </c>
      <c r="O266" s="16" t="str">
        <f t="shared" si="61"/>
        <v>Transporte InternoGas Oil</v>
      </c>
      <c r="P266" s="16" t="str">
        <f t="shared" si="52"/>
        <v>PequeñosTransporte InternoGas Oil</v>
      </c>
      <c r="Q266" s="16" t="str">
        <f t="shared" si="53"/>
        <v>MaderaTransporte InternoGas Oil</v>
      </c>
      <c r="R266" s="16" t="str">
        <f t="shared" si="54"/>
        <v>MaderaPequeñosTransporte InternoGas Oil</v>
      </c>
      <c r="S266" s="13" t="str">
        <f t="shared" si="62"/>
        <v/>
      </c>
      <c r="T266" s="13" t="str">
        <f t="shared" si="63"/>
        <v/>
      </c>
      <c r="U266" s="14" t="e">
        <f t="shared" si="64"/>
        <v>#VALUE!</v>
      </c>
    </row>
    <row r="267" spans="2:21" x14ac:dyDescent="0.25">
      <c r="B267" s="3" t="s">
        <v>34</v>
      </c>
      <c r="C267" s="3" t="s">
        <v>28</v>
      </c>
      <c r="D267" s="3" t="s">
        <v>23</v>
      </c>
      <c r="E267" s="3" t="s">
        <v>13</v>
      </c>
      <c r="F267" s="4" t="str">
        <f>IF($B$3="Con plantas de celulosa",Auxiliar!F264,IF($B$3="Sin plantas de celulosa",Auxiliar!M264,""))</f>
        <v/>
      </c>
      <c r="G267" s="4" t="str">
        <f>IF($B$3="Con plantas de celulosa",Auxiliar!G264,IF($B$3="Sin plantas de celulosa",Auxiliar!N264,""))</f>
        <v/>
      </c>
      <c r="H267" s="7" t="str">
        <f t="shared" si="55"/>
        <v/>
      </c>
      <c r="J267" s="16" t="str">
        <f t="shared" si="56"/>
        <v>MaderaPequeños</v>
      </c>
      <c r="K267" s="16" t="str">
        <f t="shared" si="57"/>
        <v>MaderaLeña</v>
      </c>
      <c r="L267" s="16" t="str">
        <f t="shared" si="58"/>
        <v>MaderaOtros Equipos de Calor</v>
      </c>
      <c r="M267" s="16" t="str">
        <f t="shared" si="59"/>
        <v>PequeñosLeña</v>
      </c>
      <c r="N267" s="16" t="str">
        <f t="shared" si="60"/>
        <v>PequeñosOtros Equipos de Calor</v>
      </c>
      <c r="O267" s="16" t="str">
        <f t="shared" si="61"/>
        <v>Otros Equipos de CalorLeña</v>
      </c>
      <c r="P267" s="16" t="str">
        <f t="shared" si="52"/>
        <v>PequeñosOtros Equipos de CalorLeña</v>
      </c>
      <c r="Q267" s="16" t="str">
        <f t="shared" si="53"/>
        <v>MaderaOtros Equipos de CalorLeña</v>
      </c>
      <c r="R267" s="16" t="str">
        <f t="shared" si="54"/>
        <v>MaderaPequeñosOtros Equipos de CalorLeña</v>
      </c>
      <c r="S267" s="13" t="str">
        <f t="shared" si="62"/>
        <v/>
      </c>
      <c r="T267" s="13" t="str">
        <f t="shared" si="63"/>
        <v/>
      </c>
      <c r="U267" s="14" t="e">
        <f t="shared" si="64"/>
        <v>#VALUE!</v>
      </c>
    </row>
    <row r="268" spans="2:21" x14ac:dyDescent="0.25">
      <c r="B268" s="3" t="s">
        <v>34</v>
      </c>
      <c r="C268" s="3" t="s">
        <v>28</v>
      </c>
      <c r="D268" s="3" t="s">
        <v>26</v>
      </c>
      <c r="E268" s="3" t="s">
        <v>15</v>
      </c>
      <c r="F268" s="4" t="str">
        <f>IF($B$3="Con plantas de celulosa",Auxiliar!F265,IF($B$3="Sin plantas de celulosa",Auxiliar!M265,""))</f>
        <v/>
      </c>
      <c r="G268" s="4" t="str">
        <f>IF($B$3="Con plantas de celulosa",Auxiliar!G265,IF($B$3="Sin plantas de celulosa",Auxiliar!N265,""))</f>
        <v/>
      </c>
      <c r="H268" s="7" t="str">
        <f t="shared" si="55"/>
        <v/>
      </c>
      <c r="J268" s="16" t="str">
        <f t="shared" si="56"/>
        <v>MaderaPequeños</v>
      </c>
      <c r="K268" s="16" t="str">
        <f t="shared" si="57"/>
        <v>MaderaResiduos de Biomasa</v>
      </c>
      <c r="L268" s="16" t="str">
        <f t="shared" si="58"/>
        <v>MaderaUsos No Productivos</v>
      </c>
      <c r="M268" s="16" t="str">
        <f t="shared" si="59"/>
        <v>PequeñosResiduos de Biomasa</v>
      </c>
      <c r="N268" s="16" t="str">
        <f t="shared" si="60"/>
        <v>PequeñosUsos No Productivos</v>
      </c>
      <c r="O268" s="16" t="str">
        <f t="shared" si="61"/>
        <v>Usos No ProductivosResiduos de Biomasa</v>
      </c>
      <c r="P268" s="16" t="str">
        <f t="shared" si="52"/>
        <v>PequeñosUsos No ProductivosResiduos de Biomasa</v>
      </c>
      <c r="Q268" s="16" t="str">
        <f t="shared" si="53"/>
        <v>MaderaUsos No ProductivosResiduos de Biomasa</v>
      </c>
      <c r="R268" s="16" t="str">
        <f t="shared" si="54"/>
        <v>MaderaPequeñosUsos No ProductivosResiduos de Biomasa</v>
      </c>
      <c r="S268" s="13" t="str">
        <f t="shared" si="62"/>
        <v/>
      </c>
      <c r="T268" s="13" t="str">
        <f t="shared" si="63"/>
        <v/>
      </c>
      <c r="U268" s="14" t="e">
        <f t="shared" si="64"/>
        <v>#VALUE!</v>
      </c>
    </row>
    <row r="269" spans="2:21" x14ac:dyDescent="0.25">
      <c r="B269" s="3" t="s">
        <v>36</v>
      </c>
      <c r="C269" s="3" t="s">
        <v>7</v>
      </c>
      <c r="D269" s="3" t="s">
        <v>8</v>
      </c>
      <c r="E269" s="3" t="s">
        <v>9</v>
      </c>
      <c r="F269" s="4" t="str">
        <f>IF($B$3="Con plantas de celulosa",Auxiliar!F266,IF($B$3="Sin plantas de celulosa",Auxiliar!M266,""))</f>
        <v/>
      </c>
      <c r="G269" s="4" t="str">
        <f>IF($B$3="Con plantas de celulosa",Auxiliar!G266,IF($B$3="Sin plantas de celulosa",Auxiliar!N266,""))</f>
        <v/>
      </c>
      <c r="H269" s="7" t="str">
        <f t="shared" si="55"/>
        <v/>
      </c>
      <c r="J269" s="16" t="str">
        <f t="shared" si="56"/>
        <v>MolinosGrandes</v>
      </c>
      <c r="K269" s="16" t="str">
        <f t="shared" si="57"/>
        <v>MolinosElectricidad</v>
      </c>
      <c r="L269" s="16" t="str">
        <f t="shared" si="58"/>
        <v>MolinosCalor Directo</v>
      </c>
      <c r="M269" s="16" t="str">
        <f t="shared" si="59"/>
        <v>GrandesElectricidad</v>
      </c>
      <c r="N269" s="16" t="str">
        <f t="shared" si="60"/>
        <v>GrandesCalor Directo</v>
      </c>
      <c r="O269" s="16" t="str">
        <f t="shared" si="61"/>
        <v>Calor DirectoElectricidad</v>
      </c>
      <c r="P269" s="16" t="str">
        <f t="shared" si="52"/>
        <v>GrandesCalor DirectoElectricidad</v>
      </c>
      <c r="Q269" s="16" t="str">
        <f t="shared" si="53"/>
        <v>MolinosCalor DirectoElectricidad</v>
      </c>
      <c r="R269" s="16" t="str">
        <f t="shared" si="54"/>
        <v>MolinosGrandesCalor DirectoElectricidad</v>
      </c>
      <c r="S269" s="13" t="str">
        <f t="shared" si="62"/>
        <v/>
      </c>
      <c r="T269" s="13" t="str">
        <f t="shared" si="63"/>
        <v/>
      </c>
      <c r="U269" s="14" t="e">
        <f t="shared" si="64"/>
        <v>#VALUE!</v>
      </c>
    </row>
    <row r="270" spans="2:21" x14ac:dyDescent="0.25">
      <c r="B270" s="3" t="s">
        <v>36</v>
      </c>
      <c r="C270" s="3" t="s">
        <v>7</v>
      </c>
      <c r="D270" s="3" t="s">
        <v>8</v>
      </c>
      <c r="E270" s="3" t="s">
        <v>11</v>
      </c>
      <c r="F270" s="4" t="str">
        <f>IF($B$3="Con plantas de celulosa",Auxiliar!F267,IF($B$3="Sin plantas de celulosa",Auxiliar!M267,""))</f>
        <v/>
      </c>
      <c r="G270" s="4" t="str">
        <f>IF($B$3="Con plantas de celulosa",Auxiliar!G267,IF($B$3="Sin plantas de celulosa",Auxiliar!N267,""))</f>
        <v/>
      </c>
      <c r="H270" s="7" t="str">
        <f t="shared" si="55"/>
        <v/>
      </c>
      <c r="J270" s="16" t="str">
        <f t="shared" si="56"/>
        <v>MolinosGrandes</v>
      </c>
      <c r="K270" s="16" t="str">
        <f t="shared" si="57"/>
        <v>MolinosElectricidad</v>
      </c>
      <c r="L270" s="16" t="str">
        <f t="shared" si="58"/>
        <v>MolinosFuerza Motriz</v>
      </c>
      <c r="M270" s="16" t="str">
        <f t="shared" si="59"/>
        <v>GrandesElectricidad</v>
      </c>
      <c r="N270" s="16" t="str">
        <f t="shared" si="60"/>
        <v>GrandesFuerza Motriz</v>
      </c>
      <c r="O270" s="16" t="str">
        <f t="shared" si="61"/>
        <v>Fuerza MotrizElectricidad</v>
      </c>
      <c r="P270" s="16" t="str">
        <f t="shared" si="52"/>
        <v>GrandesFuerza MotrizElectricidad</v>
      </c>
      <c r="Q270" s="16" t="str">
        <f t="shared" si="53"/>
        <v>MolinosFuerza MotrizElectricidad</v>
      </c>
      <c r="R270" s="16" t="str">
        <f t="shared" si="54"/>
        <v>MolinosGrandesFuerza MotrizElectricidad</v>
      </c>
      <c r="S270" s="13" t="str">
        <f t="shared" si="62"/>
        <v/>
      </c>
      <c r="T270" s="13" t="str">
        <f t="shared" si="63"/>
        <v/>
      </c>
      <c r="U270" s="14" t="e">
        <f t="shared" si="64"/>
        <v>#VALUE!</v>
      </c>
    </row>
    <row r="271" spans="2:21" x14ac:dyDescent="0.25">
      <c r="B271" s="3" t="s">
        <v>36</v>
      </c>
      <c r="C271" s="3" t="s">
        <v>7</v>
      </c>
      <c r="D271" s="3" t="s">
        <v>8</v>
      </c>
      <c r="E271" s="3" t="s">
        <v>12</v>
      </c>
      <c r="F271" s="4" t="str">
        <f>IF($B$3="Con plantas de celulosa",Auxiliar!F268,IF($B$3="Sin plantas de celulosa",Auxiliar!M268,""))</f>
        <v/>
      </c>
      <c r="G271" s="4" t="str">
        <f>IF($B$3="Con plantas de celulosa",Auxiliar!G268,IF($B$3="Sin plantas de celulosa",Auxiliar!N268,""))</f>
        <v/>
      </c>
      <c r="H271" s="7" t="str">
        <f t="shared" si="55"/>
        <v/>
      </c>
      <c r="J271" s="16" t="str">
        <f t="shared" si="56"/>
        <v>MolinosGrandes</v>
      </c>
      <c r="K271" s="16" t="str">
        <f t="shared" si="57"/>
        <v>MolinosElectricidad</v>
      </c>
      <c r="L271" s="16" t="str">
        <f t="shared" si="58"/>
        <v>MolinosIluminación</v>
      </c>
      <c r="M271" s="16" t="str">
        <f t="shared" si="59"/>
        <v>GrandesElectricidad</v>
      </c>
      <c r="N271" s="16" t="str">
        <f t="shared" si="60"/>
        <v>GrandesIluminación</v>
      </c>
      <c r="O271" s="16" t="str">
        <f t="shared" si="61"/>
        <v>IluminaciónElectricidad</v>
      </c>
      <c r="P271" s="16" t="str">
        <f t="shared" si="52"/>
        <v>GrandesIluminaciónElectricidad</v>
      </c>
      <c r="Q271" s="16" t="str">
        <f t="shared" si="53"/>
        <v>MolinosIluminaciónElectricidad</v>
      </c>
      <c r="R271" s="16" t="str">
        <f t="shared" si="54"/>
        <v>MolinosGrandesIluminaciónElectricidad</v>
      </c>
      <c r="S271" s="13" t="str">
        <f t="shared" si="62"/>
        <v/>
      </c>
      <c r="T271" s="13" t="str">
        <f t="shared" si="63"/>
        <v/>
      </c>
      <c r="U271" s="14" t="e">
        <f t="shared" si="64"/>
        <v>#VALUE!</v>
      </c>
    </row>
    <row r="272" spans="2:21" x14ac:dyDescent="0.25">
      <c r="B272" s="3" t="s">
        <v>36</v>
      </c>
      <c r="C272" s="3" t="s">
        <v>7</v>
      </c>
      <c r="D272" s="3" t="s">
        <v>8</v>
      </c>
      <c r="E272" s="3" t="s">
        <v>13</v>
      </c>
      <c r="F272" s="4" t="str">
        <f>IF($B$3="Con plantas de celulosa",Auxiliar!F269,IF($B$3="Sin plantas de celulosa",Auxiliar!M269,""))</f>
        <v/>
      </c>
      <c r="G272" s="4" t="str">
        <f>IF($B$3="Con plantas de celulosa",Auxiliar!G269,IF($B$3="Sin plantas de celulosa",Auxiliar!N269,""))</f>
        <v/>
      </c>
      <c r="H272" s="7" t="str">
        <f t="shared" si="55"/>
        <v/>
      </c>
      <c r="J272" s="16" t="str">
        <f t="shared" si="56"/>
        <v>MolinosGrandes</v>
      </c>
      <c r="K272" s="16" t="str">
        <f t="shared" si="57"/>
        <v>MolinosElectricidad</v>
      </c>
      <c r="L272" s="16" t="str">
        <f t="shared" si="58"/>
        <v>MolinosOtros Equipos de Calor</v>
      </c>
      <c r="M272" s="16" t="str">
        <f t="shared" si="59"/>
        <v>GrandesElectricidad</v>
      </c>
      <c r="N272" s="16" t="str">
        <f t="shared" si="60"/>
        <v>GrandesOtros Equipos de Calor</v>
      </c>
      <c r="O272" s="16" t="str">
        <f t="shared" si="61"/>
        <v>Otros Equipos de CalorElectricidad</v>
      </c>
      <c r="P272" s="16" t="str">
        <f t="shared" si="52"/>
        <v>GrandesOtros Equipos de CalorElectricidad</v>
      </c>
      <c r="Q272" s="16" t="str">
        <f t="shared" si="53"/>
        <v>MolinosOtros Equipos de CalorElectricidad</v>
      </c>
      <c r="R272" s="16" t="str">
        <f t="shared" si="54"/>
        <v>MolinosGrandesOtros Equipos de CalorElectricidad</v>
      </c>
      <c r="S272" s="13" t="str">
        <f t="shared" si="62"/>
        <v/>
      </c>
      <c r="T272" s="13" t="str">
        <f t="shared" si="63"/>
        <v/>
      </c>
      <c r="U272" s="14" t="e">
        <f t="shared" si="64"/>
        <v>#VALUE!</v>
      </c>
    </row>
    <row r="273" spans="2:21" x14ac:dyDescent="0.25">
      <c r="B273" s="3" t="s">
        <v>36</v>
      </c>
      <c r="C273" s="3" t="s">
        <v>7</v>
      </c>
      <c r="D273" s="3" t="s">
        <v>8</v>
      </c>
      <c r="E273" s="3" t="s">
        <v>14</v>
      </c>
      <c r="F273" s="4" t="str">
        <f>IF($B$3="Con plantas de celulosa",Auxiliar!F270,IF($B$3="Sin plantas de celulosa",Auxiliar!M270,""))</f>
        <v/>
      </c>
      <c r="G273" s="4" t="str">
        <f>IF($B$3="Con plantas de celulosa",Auxiliar!G270,IF($B$3="Sin plantas de celulosa",Auxiliar!N270,""))</f>
        <v/>
      </c>
      <c r="H273" s="7" t="str">
        <f t="shared" si="55"/>
        <v/>
      </c>
      <c r="J273" s="16" t="str">
        <f t="shared" si="56"/>
        <v>MolinosGrandes</v>
      </c>
      <c r="K273" s="16" t="str">
        <f t="shared" si="57"/>
        <v>MolinosElectricidad</v>
      </c>
      <c r="L273" s="16" t="str">
        <f t="shared" si="58"/>
        <v>MolinosTransporte Interno</v>
      </c>
      <c r="M273" s="16" t="str">
        <f t="shared" si="59"/>
        <v>GrandesElectricidad</v>
      </c>
      <c r="N273" s="16" t="str">
        <f t="shared" si="60"/>
        <v>GrandesTransporte Interno</v>
      </c>
      <c r="O273" s="16" t="str">
        <f t="shared" si="61"/>
        <v>Transporte InternoElectricidad</v>
      </c>
      <c r="P273" s="16" t="str">
        <f t="shared" si="52"/>
        <v>GrandesTransporte InternoElectricidad</v>
      </c>
      <c r="Q273" s="16" t="str">
        <f t="shared" si="53"/>
        <v>MolinosTransporte InternoElectricidad</v>
      </c>
      <c r="R273" s="16" t="str">
        <f t="shared" si="54"/>
        <v>MolinosGrandesTransporte InternoElectricidad</v>
      </c>
      <c r="S273" s="13" t="str">
        <f t="shared" si="62"/>
        <v/>
      </c>
      <c r="T273" s="13" t="str">
        <f t="shared" si="63"/>
        <v/>
      </c>
      <c r="U273" s="14" t="e">
        <f t="shared" si="64"/>
        <v>#VALUE!</v>
      </c>
    </row>
    <row r="274" spans="2:21" x14ac:dyDescent="0.25">
      <c r="B274" s="3" t="s">
        <v>36</v>
      </c>
      <c r="C274" s="3" t="s">
        <v>7</v>
      </c>
      <c r="D274" s="3" t="s">
        <v>8</v>
      </c>
      <c r="E274" s="3" t="s">
        <v>15</v>
      </c>
      <c r="F274" s="4" t="str">
        <f>IF($B$3="Con plantas de celulosa",Auxiliar!F271,IF($B$3="Sin plantas de celulosa",Auxiliar!M271,""))</f>
        <v/>
      </c>
      <c r="G274" s="4" t="str">
        <f>IF($B$3="Con plantas de celulosa",Auxiliar!G271,IF($B$3="Sin plantas de celulosa",Auxiliar!N271,""))</f>
        <v/>
      </c>
      <c r="H274" s="7" t="str">
        <f t="shared" si="55"/>
        <v/>
      </c>
      <c r="J274" s="16" t="str">
        <f t="shared" si="56"/>
        <v>MolinosGrandes</v>
      </c>
      <c r="K274" s="16" t="str">
        <f t="shared" si="57"/>
        <v>MolinosElectricidad</v>
      </c>
      <c r="L274" s="16" t="str">
        <f t="shared" si="58"/>
        <v>MolinosUsos No Productivos</v>
      </c>
      <c r="M274" s="16" t="str">
        <f t="shared" si="59"/>
        <v>GrandesElectricidad</v>
      </c>
      <c r="N274" s="16" t="str">
        <f t="shared" si="60"/>
        <v>GrandesUsos No Productivos</v>
      </c>
      <c r="O274" s="16" t="str">
        <f t="shared" si="61"/>
        <v>Usos No ProductivosElectricidad</v>
      </c>
      <c r="P274" s="16" t="str">
        <f t="shared" si="52"/>
        <v>GrandesUsos No ProductivosElectricidad</v>
      </c>
      <c r="Q274" s="16" t="str">
        <f t="shared" si="53"/>
        <v>MolinosUsos No ProductivosElectricidad</v>
      </c>
      <c r="R274" s="16" t="str">
        <f t="shared" si="54"/>
        <v>MolinosGrandesUsos No ProductivosElectricidad</v>
      </c>
      <c r="S274" s="13" t="str">
        <f t="shared" si="62"/>
        <v/>
      </c>
      <c r="T274" s="13" t="str">
        <f t="shared" si="63"/>
        <v/>
      </c>
      <c r="U274" s="14" t="e">
        <f t="shared" si="64"/>
        <v>#VALUE!</v>
      </c>
    </row>
    <row r="275" spans="2:21" x14ac:dyDescent="0.25">
      <c r="B275" s="3" t="s">
        <v>36</v>
      </c>
      <c r="C275" s="3" t="s">
        <v>7</v>
      </c>
      <c r="D275" s="3" t="s">
        <v>18</v>
      </c>
      <c r="E275" s="3" t="s">
        <v>14</v>
      </c>
      <c r="F275" s="4" t="str">
        <f>IF($B$3="Con plantas de celulosa",Auxiliar!F272,IF($B$3="Sin plantas de celulosa",Auxiliar!M272,""))</f>
        <v/>
      </c>
      <c r="G275" s="4" t="str">
        <f>IF($B$3="Con plantas de celulosa",Auxiliar!G272,IF($B$3="Sin plantas de celulosa",Auxiliar!N272,""))</f>
        <v/>
      </c>
      <c r="H275" s="7" t="str">
        <f t="shared" si="55"/>
        <v/>
      </c>
      <c r="J275" s="16" t="str">
        <f t="shared" si="56"/>
        <v>MolinosGrandes</v>
      </c>
      <c r="K275" s="16" t="str">
        <f t="shared" si="57"/>
        <v>MolinosGasolina</v>
      </c>
      <c r="L275" s="16" t="str">
        <f t="shared" si="58"/>
        <v>MolinosTransporte Interno</v>
      </c>
      <c r="M275" s="16" t="str">
        <f t="shared" si="59"/>
        <v>GrandesGasolina</v>
      </c>
      <c r="N275" s="16" t="str">
        <f t="shared" si="60"/>
        <v>GrandesTransporte Interno</v>
      </c>
      <c r="O275" s="16" t="str">
        <f t="shared" si="61"/>
        <v>Transporte InternoGasolina</v>
      </c>
      <c r="P275" s="16" t="str">
        <f t="shared" si="52"/>
        <v>GrandesTransporte InternoGasolina</v>
      </c>
      <c r="Q275" s="16" t="str">
        <f t="shared" si="53"/>
        <v>MolinosTransporte InternoGasolina</v>
      </c>
      <c r="R275" s="16" t="str">
        <f t="shared" si="54"/>
        <v>MolinosGrandesTransporte InternoGasolina</v>
      </c>
      <c r="S275" s="13" t="str">
        <f t="shared" si="62"/>
        <v/>
      </c>
      <c r="T275" s="13" t="str">
        <f t="shared" si="63"/>
        <v/>
      </c>
      <c r="U275" s="14" t="e">
        <f t="shared" si="64"/>
        <v>#VALUE!</v>
      </c>
    </row>
    <row r="276" spans="2:21" x14ac:dyDescent="0.25">
      <c r="B276" s="3" t="s">
        <v>36</v>
      </c>
      <c r="C276" s="3" t="s">
        <v>7</v>
      </c>
      <c r="D276" s="3" t="s">
        <v>18</v>
      </c>
      <c r="E276" s="3" t="s">
        <v>15</v>
      </c>
      <c r="F276" s="4" t="str">
        <f>IF($B$3="Con plantas de celulosa",Auxiliar!F273,IF($B$3="Sin plantas de celulosa",Auxiliar!M273,""))</f>
        <v/>
      </c>
      <c r="G276" s="4" t="str">
        <f>IF($B$3="Con plantas de celulosa",Auxiliar!G273,IF($B$3="Sin plantas de celulosa",Auxiliar!N273,""))</f>
        <v/>
      </c>
      <c r="H276" s="7" t="str">
        <f t="shared" si="55"/>
        <v/>
      </c>
      <c r="J276" s="16" t="str">
        <f t="shared" si="56"/>
        <v>MolinosGrandes</v>
      </c>
      <c r="K276" s="16" t="str">
        <f t="shared" si="57"/>
        <v>MolinosGasolina</v>
      </c>
      <c r="L276" s="16" t="str">
        <f t="shared" si="58"/>
        <v>MolinosUsos No Productivos</v>
      </c>
      <c r="M276" s="16" t="str">
        <f t="shared" si="59"/>
        <v>GrandesGasolina</v>
      </c>
      <c r="N276" s="16" t="str">
        <f t="shared" si="60"/>
        <v>GrandesUsos No Productivos</v>
      </c>
      <c r="O276" s="16" t="str">
        <f t="shared" si="61"/>
        <v>Usos No ProductivosGasolina</v>
      </c>
      <c r="P276" s="16" t="str">
        <f t="shared" si="52"/>
        <v>GrandesUsos No ProductivosGasolina</v>
      </c>
      <c r="Q276" s="16" t="str">
        <f t="shared" si="53"/>
        <v>MolinosUsos No ProductivosGasolina</v>
      </c>
      <c r="R276" s="16" t="str">
        <f t="shared" si="54"/>
        <v>MolinosGrandesUsos No ProductivosGasolina</v>
      </c>
      <c r="S276" s="13" t="str">
        <f t="shared" si="62"/>
        <v/>
      </c>
      <c r="T276" s="13" t="str">
        <f t="shared" si="63"/>
        <v/>
      </c>
      <c r="U276" s="14" t="e">
        <f t="shared" si="64"/>
        <v>#VALUE!</v>
      </c>
    </row>
    <row r="277" spans="2:21" x14ac:dyDescent="0.25">
      <c r="B277" s="3" t="s">
        <v>36</v>
      </c>
      <c r="C277" s="3" t="s">
        <v>7</v>
      </c>
      <c r="D277" s="3" t="s">
        <v>19</v>
      </c>
      <c r="E277" s="3" t="s">
        <v>14</v>
      </c>
      <c r="F277" s="4" t="str">
        <f>IF($B$3="Con plantas de celulosa",Auxiliar!F274,IF($B$3="Sin plantas de celulosa",Auxiliar!M274,""))</f>
        <v/>
      </c>
      <c r="G277" s="4" t="str">
        <f>IF($B$3="Con plantas de celulosa",Auxiliar!G274,IF($B$3="Sin plantas de celulosa",Auxiliar!N274,""))</f>
        <v/>
      </c>
      <c r="H277" s="7" t="str">
        <f t="shared" si="55"/>
        <v/>
      </c>
      <c r="J277" s="16" t="str">
        <f t="shared" si="56"/>
        <v>MolinosGrandes</v>
      </c>
      <c r="K277" s="16" t="str">
        <f t="shared" si="57"/>
        <v>MolinosGas Oil</v>
      </c>
      <c r="L277" s="16" t="str">
        <f t="shared" si="58"/>
        <v>MolinosTransporte Interno</v>
      </c>
      <c r="M277" s="16" t="str">
        <f t="shared" si="59"/>
        <v>GrandesGas Oil</v>
      </c>
      <c r="N277" s="16" t="str">
        <f t="shared" si="60"/>
        <v>GrandesTransporte Interno</v>
      </c>
      <c r="O277" s="16" t="str">
        <f t="shared" si="61"/>
        <v>Transporte InternoGas Oil</v>
      </c>
      <c r="P277" s="16" t="str">
        <f t="shared" si="52"/>
        <v>GrandesTransporte InternoGas Oil</v>
      </c>
      <c r="Q277" s="16" t="str">
        <f t="shared" si="53"/>
        <v>MolinosTransporte InternoGas Oil</v>
      </c>
      <c r="R277" s="16" t="str">
        <f t="shared" si="54"/>
        <v>MolinosGrandesTransporte InternoGas Oil</v>
      </c>
      <c r="S277" s="13" t="str">
        <f t="shared" si="62"/>
        <v/>
      </c>
      <c r="T277" s="13" t="str">
        <f t="shared" si="63"/>
        <v/>
      </c>
      <c r="U277" s="14" t="e">
        <f t="shared" si="64"/>
        <v>#VALUE!</v>
      </c>
    </row>
    <row r="278" spans="2:21" x14ac:dyDescent="0.25">
      <c r="B278" s="3" t="s">
        <v>36</v>
      </c>
      <c r="C278" s="3" t="s">
        <v>7</v>
      </c>
      <c r="D278" s="3" t="s">
        <v>23</v>
      </c>
      <c r="E278" s="3" t="s">
        <v>9</v>
      </c>
      <c r="F278" s="4" t="str">
        <f>IF($B$3="Con plantas de celulosa",Auxiliar!F275,IF($B$3="Sin plantas de celulosa",Auxiliar!M275,""))</f>
        <v/>
      </c>
      <c r="G278" s="4" t="str">
        <f>IF($B$3="Con plantas de celulosa",Auxiliar!G275,IF($B$3="Sin plantas de celulosa",Auxiliar!N275,""))</f>
        <v/>
      </c>
      <c r="H278" s="7" t="str">
        <f t="shared" si="55"/>
        <v/>
      </c>
      <c r="J278" s="16" t="str">
        <f t="shared" si="56"/>
        <v>MolinosGrandes</v>
      </c>
      <c r="K278" s="16" t="str">
        <f t="shared" si="57"/>
        <v>MolinosLeña</v>
      </c>
      <c r="L278" s="16" t="str">
        <f t="shared" si="58"/>
        <v>MolinosCalor Directo</v>
      </c>
      <c r="M278" s="16" t="str">
        <f t="shared" si="59"/>
        <v>GrandesLeña</v>
      </c>
      <c r="N278" s="16" t="str">
        <f t="shared" si="60"/>
        <v>GrandesCalor Directo</v>
      </c>
      <c r="O278" s="16" t="str">
        <f t="shared" si="61"/>
        <v>Calor DirectoLeña</v>
      </c>
      <c r="P278" s="16" t="str">
        <f t="shared" si="52"/>
        <v>GrandesCalor DirectoLeña</v>
      </c>
      <c r="Q278" s="16" t="str">
        <f t="shared" si="53"/>
        <v>MolinosCalor DirectoLeña</v>
      </c>
      <c r="R278" s="16" t="str">
        <f t="shared" si="54"/>
        <v>MolinosGrandesCalor DirectoLeña</v>
      </c>
      <c r="S278" s="13" t="str">
        <f t="shared" si="62"/>
        <v/>
      </c>
      <c r="T278" s="13" t="str">
        <f t="shared" si="63"/>
        <v/>
      </c>
      <c r="U278" s="14" t="e">
        <f t="shared" si="64"/>
        <v>#VALUE!</v>
      </c>
    </row>
    <row r="279" spans="2:21" x14ac:dyDescent="0.25">
      <c r="B279" s="3" t="s">
        <v>36</v>
      </c>
      <c r="C279" s="3" t="s">
        <v>7</v>
      </c>
      <c r="D279" s="3" t="s">
        <v>23</v>
      </c>
      <c r="E279" s="3" t="s">
        <v>17</v>
      </c>
      <c r="F279" s="4" t="str">
        <f>IF($B$3="Con plantas de celulosa",Auxiliar!F276,IF($B$3="Sin plantas de celulosa",Auxiliar!M276,""))</f>
        <v/>
      </c>
      <c r="G279" s="4" t="str">
        <f>IF($B$3="Con plantas de celulosa",Auxiliar!G276,IF($B$3="Sin plantas de celulosa",Auxiliar!N276,""))</f>
        <v/>
      </c>
      <c r="H279" s="7" t="str">
        <f t="shared" si="55"/>
        <v/>
      </c>
      <c r="J279" s="16" t="str">
        <f t="shared" si="56"/>
        <v>MolinosGrandes</v>
      </c>
      <c r="K279" s="16" t="str">
        <f t="shared" si="57"/>
        <v>MolinosLeña</v>
      </c>
      <c r="L279" s="16" t="str">
        <f t="shared" si="58"/>
        <v>MolinosGeneración de Vapor</v>
      </c>
      <c r="M279" s="16" t="str">
        <f t="shared" si="59"/>
        <v>GrandesLeña</v>
      </c>
      <c r="N279" s="16" t="str">
        <f t="shared" si="60"/>
        <v>GrandesGeneración de Vapor</v>
      </c>
      <c r="O279" s="16" t="str">
        <f t="shared" si="61"/>
        <v>Generación de VaporLeña</v>
      </c>
      <c r="P279" s="16" t="str">
        <f t="shared" si="52"/>
        <v>GrandesGeneración de VaporLeña</v>
      </c>
      <c r="Q279" s="16" t="str">
        <f t="shared" si="53"/>
        <v>MolinosGeneración de VaporLeña</v>
      </c>
      <c r="R279" s="16" t="str">
        <f t="shared" si="54"/>
        <v>MolinosGrandesGeneración de VaporLeña</v>
      </c>
      <c r="S279" s="13" t="str">
        <f t="shared" si="62"/>
        <v/>
      </c>
      <c r="T279" s="13" t="str">
        <f t="shared" si="63"/>
        <v/>
      </c>
      <c r="U279" s="14" t="e">
        <f t="shared" si="64"/>
        <v>#VALUE!</v>
      </c>
    </row>
    <row r="280" spans="2:21" x14ac:dyDescent="0.25">
      <c r="B280" s="3" t="s">
        <v>36</v>
      </c>
      <c r="C280" s="3" t="s">
        <v>7</v>
      </c>
      <c r="D280" s="3" t="s">
        <v>26</v>
      </c>
      <c r="E280" s="3" t="s">
        <v>17</v>
      </c>
      <c r="F280" s="4" t="str">
        <f>IF($B$3="Con plantas de celulosa",Auxiliar!F277,IF($B$3="Sin plantas de celulosa",Auxiliar!M277,""))</f>
        <v/>
      </c>
      <c r="G280" s="4" t="str">
        <f>IF($B$3="Con plantas de celulosa",Auxiliar!G277,IF($B$3="Sin plantas de celulosa",Auxiliar!N277,""))</f>
        <v/>
      </c>
      <c r="H280" s="7" t="str">
        <f t="shared" si="55"/>
        <v/>
      </c>
      <c r="J280" s="16" t="str">
        <f t="shared" si="56"/>
        <v>MolinosGrandes</v>
      </c>
      <c r="K280" s="16" t="str">
        <f t="shared" si="57"/>
        <v>MolinosResiduos de Biomasa</v>
      </c>
      <c r="L280" s="16" t="str">
        <f t="shared" si="58"/>
        <v>MolinosGeneración de Vapor</v>
      </c>
      <c r="M280" s="16" t="str">
        <f t="shared" si="59"/>
        <v>GrandesResiduos de Biomasa</v>
      </c>
      <c r="N280" s="16" t="str">
        <f t="shared" si="60"/>
        <v>GrandesGeneración de Vapor</v>
      </c>
      <c r="O280" s="16" t="str">
        <f t="shared" si="61"/>
        <v>Generación de VaporResiduos de Biomasa</v>
      </c>
      <c r="P280" s="16" t="str">
        <f t="shared" si="52"/>
        <v>GrandesGeneración de VaporResiduos de Biomasa</v>
      </c>
      <c r="Q280" s="16" t="str">
        <f t="shared" si="53"/>
        <v>MolinosGeneración de VaporResiduos de Biomasa</v>
      </c>
      <c r="R280" s="16" t="str">
        <f t="shared" si="54"/>
        <v>MolinosGrandesGeneración de VaporResiduos de Biomasa</v>
      </c>
      <c r="S280" s="13" t="str">
        <f t="shared" si="62"/>
        <v/>
      </c>
      <c r="T280" s="13" t="str">
        <f t="shared" si="63"/>
        <v/>
      </c>
      <c r="U280" s="14" t="e">
        <f t="shared" si="64"/>
        <v>#VALUE!</v>
      </c>
    </row>
    <row r="281" spans="2:21" x14ac:dyDescent="0.25">
      <c r="B281" s="3" t="s">
        <v>36</v>
      </c>
      <c r="C281" s="3" t="s">
        <v>7</v>
      </c>
      <c r="D281" s="3" t="s">
        <v>21</v>
      </c>
      <c r="E281" s="3" t="s">
        <v>9</v>
      </c>
      <c r="F281" s="4" t="str">
        <f>IF($B$3="Con plantas de celulosa",Auxiliar!F278,IF($B$3="Sin plantas de celulosa",Auxiliar!M278,""))</f>
        <v/>
      </c>
      <c r="G281" s="4" t="str">
        <f>IF($B$3="Con plantas de celulosa",Auxiliar!G278,IF($B$3="Sin plantas de celulosa",Auxiliar!N278,""))</f>
        <v/>
      </c>
      <c r="H281" s="7" t="str">
        <f t="shared" si="55"/>
        <v/>
      </c>
      <c r="J281" s="16" t="str">
        <f t="shared" si="56"/>
        <v>MolinosGrandes</v>
      </c>
      <c r="K281" s="16" t="str">
        <f t="shared" si="57"/>
        <v>MolinosSupergás</v>
      </c>
      <c r="L281" s="16" t="str">
        <f t="shared" si="58"/>
        <v>MolinosCalor Directo</v>
      </c>
      <c r="M281" s="16" t="str">
        <f t="shared" si="59"/>
        <v>GrandesSupergás</v>
      </c>
      <c r="N281" s="16" t="str">
        <f t="shared" si="60"/>
        <v>GrandesCalor Directo</v>
      </c>
      <c r="O281" s="16" t="str">
        <f t="shared" si="61"/>
        <v>Calor DirectoSupergás</v>
      </c>
      <c r="P281" s="16" t="str">
        <f t="shared" si="52"/>
        <v>GrandesCalor DirectoSupergás</v>
      </c>
      <c r="Q281" s="16" t="str">
        <f t="shared" si="53"/>
        <v>MolinosCalor DirectoSupergás</v>
      </c>
      <c r="R281" s="16" t="str">
        <f t="shared" si="54"/>
        <v>MolinosGrandesCalor DirectoSupergás</v>
      </c>
      <c r="S281" s="13" t="str">
        <f t="shared" si="62"/>
        <v/>
      </c>
      <c r="T281" s="13" t="str">
        <f t="shared" si="63"/>
        <v/>
      </c>
      <c r="U281" s="14" t="e">
        <f t="shared" si="64"/>
        <v>#VALUE!</v>
      </c>
    </row>
    <row r="282" spans="2:21" x14ac:dyDescent="0.25">
      <c r="B282" s="3" t="s">
        <v>36</v>
      </c>
      <c r="C282" s="3" t="s">
        <v>7</v>
      </c>
      <c r="D282" s="3" t="s">
        <v>21</v>
      </c>
      <c r="E282" s="3" t="s">
        <v>14</v>
      </c>
      <c r="F282" s="4" t="str">
        <f>IF($B$3="Con plantas de celulosa",Auxiliar!F279,IF($B$3="Sin plantas de celulosa",Auxiliar!M279,""))</f>
        <v/>
      </c>
      <c r="G282" s="4" t="str">
        <f>IF($B$3="Con plantas de celulosa",Auxiliar!G279,IF($B$3="Sin plantas de celulosa",Auxiliar!N279,""))</f>
        <v/>
      </c>
      <c r="H282" s="7" t="str">
        <f t="shared" si="55"/>
        <v/>
      </c>
      <c r="J282" s="16" t="str">
        <f t="shared" si="56"/>
        <v>MolinosGrandes</v>
      </c>
      <c r="K282" s="16" t="str">
        <f t="shared" si="57"/>
        <v>MolinosSupergás</v>
      </c>
      <c r="L282" s="16" t="str">
        <f t="shared" si="58"/>
        <v>MolinosTransporte Interno</v>
      </c>
      <c r="M282" s="16" t="str">
        <f t="shared" si="59"/>
        <v>GrandesSupergás</v>
      </c>
      <c r="N282" s="16" t="str">
        <f t="shared" si="60"/>
        <v>GrandesTransporte Interno</v>
      </c>
      <c r="O282" s="16" t="str">
        <f t="shared" si="61"/>
        <v>Transporte InternoSupergás</v>
      </c>
      <c r="P282" s="16" t="str">
        <f t="shared" si="52"/>
        <v>GrandesTransporte InternoSupergás</v>
      </c>
      <c r="Q282" s="16" t="str">
        <f t="shared" si="53"/>
        <v>MolinosTransporte InternoSupergás</v>
      </c>
      <c r="R282" s="16" t="str">
        <f t="shared" si="54"/>
        <v>MolinosGrandesTransporte InternoSupergás</v>
      </c>
      <c r="S282" s="13" t="str">
        <f t="shared" si="62"/>
        <v/>
      </c>
      <c r="T282" s="13" t="str">
        <f t="shared" si="63"/>
        <v/>
      </c>
      <c r="U282" s="14" t="e">
        <f t="shared" si="64"/>
        <v>#VALUE!</v>
      </c>
    </row>
    <row r="283" spans="2:21" x14ac:dyDescent="0.25">
      <c r="B283" s="3" t="s">
        <v>36</v>
      </c>
      <c r="C283" s="3" t="s">
        <v>7</v>
      </c>
      <c r="D283" s="3" t="s">
        <v>27</v>
      </c>
      <c r="E283" s="3" t="s">
        <v>15</v>
      </c>
      <c r="F283" s="4" t="str">
        <f>IF($B$3="Con plantas de celulosa",Auxiliar!F280,IF($B$3="Sin plantas de celulosa",Auxiliar!M280,""))</f>
        <v/>
      </c>
      <c r="G283" s="4" t="str">
        <f>IF($B$3="Con plantas de celulosa",Auxiliar!G280,IF($B$3="Sin plantas de celulosa",Auxiliar!N280,""))</f>
        <v/>
      </c>
      <c r="H283" s="7" t="str">
        <f t="shared" si="55"/>
        <v/>
      </c>
      <c r="J283" s="16" t="str">
        <f t="shared" si="56"/>
        <v>MolinosGrandes</v>
      </c>
      <c r="K283" s="16" t="str">
        <f t="shared" si="57"/>
        <v>MolinosSolar Térmica</v>
      </c>
      <c r="L283" s="16" t="str">
        <f t="shared" si="58"/>
        <v>MolinosUsos No Productivos</v>
      </c>
      <c r="M283" s="16" t="str">
        <f t="shared" si="59"/>
        <v>GrandesSolar Térmica</v>
      </c>
      <c r="N283" s="16" t="str">
        <f t="shared" si="60"/>
        <v>GrandesUsos No Productivos</v>
      </c>
      <c r="O283" s="16" t="str">
        <f t="shared" si="61"/>
        <v>Usos No ProductivosSolar Térmica</v>
      </c>
      <c r="P283" s="16" t="str">
        <f t="shared" si="52"/>
        <v>GrandesUsos No ProductivosSolar Térmica</v>
      </c>
      <c r="Q283" s="16" t="str">
        <f t="shared" si="53"/>
        <v>MolinosUsos No ProductivosSolar Térmica</v>
      </c>
      <c r="R283" s="16" t="str">
        <f t="shared" si="54"/>
        <v>MolinosGrandesUsos No ProductivosSolar Térmica</v>
      </c>
      <c r="S283" s="13" t="str">
        <f t="shared" si="62"/>
        <v/>
      </c>
      <c r="T283" s="13" t="str">
        <f t="shared" si="63"/>
        <v/>
      </c>
      <c r="U283" s="14" t="e">
        <f t="shared" si="64"/>
        <v>#VALUE!</v>
      </c>
    </row>
    <row r="284" spans="2:21" x14ac:dyDescent="0.25">
      <c r="B284" s="3" t="s">
        <v>36</v>
      </c>
      <c r="C284" s="3" t="s">
        <v>22</v>
      </c>
      <c r="D284" s="3" t="s">
        <v>8</v>
      </c>
      <c r="E284" s="3" t="s">
        <v>9</v>
      </c>
      <c r="F284" s="4" t="str">
        <f>IF($B$3="Con plantas de celulosa",Auxiliar!F281,IF($B$3="Sin plantas de celulosa",Auxiliar!M281,""))</f>
        <v/>
      </c>
      <c r="G284" s="4" t="str">
        <f>IF($B$3="Con plantas de celulosa",Auxiliar!G281,IF($B$3="Sin plantas de celulosa",Auxiliar!N281,""))</f>
        <v/>
      </c>
      <c r="H284" s="7" t="str">
        <f t="shared" si="55"/>
        <v/>
      </c>
      <c r="J284" s="16" t="str">
        <f t="shared" si="56"/>
        <v>MolinosMedianos</v>
      </c>
      <c r="K284" s="16" t="str">
        <f t="shared" si="57"/>
        <v>MolinosElectricidad</v>
      </c>
      <c r="L284" s="16" t="str">
        <f t="shared" si="58"/>
        <v>MolinosCalor Directo</v>
      </c>
      <c r="M284" s="16" t="str">
        <f t="shared" si="59"/>
        <v>MedianosElectricidad</v>
      </c>
      <c r="N284" s="16" t="str">
        <f t="shared" si="60"/>
        <v>MedianosCalor Directo</v>
      </c>
      <c r="O284" s="16" t="str">
        <f t="shared" si="61"/>
        <v>Calor DirectoElectricidad</v>
      </c>
      <c r="P284" s="16" t="str">
        <f t="shared" si="52"/>
        <v>MedianosCalor DirectoElectricidad</v>
      </c>
      <c r="Q284" s="16" t="str">
        <f t="shared" si="53"/>
        <v>MolinosCalor DirectoElectricidad</v>
      </c>
      <c r="R284" s="16" t="str">
        <f t="shared" si="54"/>
        <v>MolinosMedianosCalor DirectoElectricidad</v>
      </c>
      <c r="S284" s="13" t="str">
        <f t="shared" si="62"/>
        <v/>
      </c>
      <c r="T284" s="13" t="str">
        <f t="shared" si="63"/>
        <v/>
      </c>
      <c r="U284" s="14" t="e">
        <f t="shared" si="64"/>
        <v>#VALUE!</v>
      </c>
    </row>
    <row r="285" spans="2:21" x14ac:dyDescent="0.25">
      <c r="B285" s="3" t="s">
        <v>36</v>
      </c>
      <c r="C285" s="3" t="s">
        <v>22</v>
      </c>
      <c r="D285" s="3" t="s">
        <v>8</v>
      </c>
      <c r="E285" s="3" t="s">
        <v>11</v>
      </c>
      <c r="F285" s="4" t="str">
        <f>IF($B$3="Con plantas de celulosa",Auxiliar!F282,IF($B$3="Sin plantas de celulosa",Auxiliar!M282,""))</f>
        <v/>
      </c>
      <c r="G285" s="4" t="str">
        <f>IF($B$3="Con plantas de celulosa",Auxiliar!G282,IF($B$3="Sin plantas de celulosa",Auxiliar!N282,""))</f>
        <v/>
      </c>
      <c r="H285" s="7" t="str">
        <f t="shared" si="55"/>
        <v/>
      </c>
      <c r="J285" s="16" t="str">
        <f t="shared" si="56"/>
        <v>MolinosMedianos</v>
      </c>
      <c r="K285" s="16" t="str">
        <f t="shared" si="57"/>
        <v>MolinosElectricidad</v>
      </c>
      <c r="L285" s="16" t="str">
        <f t="shared" si="58"/>
        <v>MolinosFuerza Motriz</v>
      </c>
      <c r="M285" s="16" t="str">
        <f t="shared" si="59"/>
        <v>MedianosElectricidad</v>
      </c>
      <c r="N285" s="16" t="str">
        <f t="shared" si="60"/>
        <v>MedianosFuerza Motriz</v>
      </c>
      <c r="O285" s="16" t="str">
        <f t="shared" si="61"/>
        <v>Fuerza MotrizElectricidad</v>
      </c>
      <c r="P285" s="16" t="str">
        <f t="shared" si="52"/>
        <v>MedianosFuerza MotrizElectricidad</v>
      </c>
      <c r="Q285" s="16" t="str">
        <f t="shared" si="53"/>
        <v>MolinosFuerza MotrizElectricidad</v>
      </c>
      <c r="R285" s="16" t="str">
        <f t="shared" si="54"/>
        <v>MolinosMedianosFuerza MotrizElectricidad</v>
      </c>
      <c r="S285" s="13" t="str">
        <f t="shared" si="62"/>
        <v/>
      </c>
      <c r="T285" s="13" t="str">
        <f t="shared" si="63"/>
        <v/>
      </c>
      <c r="U285" s="14" t="e">
        <f t="shared" si="64"/>
        <v>#VALUE!</v>
      </c>
    </row>
    <row r="286" spans="2:21" x14ac:dyDescent="0.25">
      <c r="B286" s="3" t="s">
        <v>36</v>
      </c>
      <c r="C286" s="3" t="s">
        <v>22</v>
      </c>
      <c r="D286" s="3" t="s">
        <v>8</v>
      </c>
      <c r="E286" s="3" t="s">
        <v>12</v>
      </c>
      <c r="F286" s="4" t="str">
        <f>IF($B$3="Con plantas de celulosa",Auxiliar!F283,IF($B$3="Sin plantas de celulosa",Auxiliar!M283,""))</f>
        <v/>
      </c>
      <c r="G286" s="4" t="str">
        <f>IF($B$3="Con plantas de celulosa",Auxiliar!G283,IF($B$3="Sin plantas de celulosa",Auxiliar!N283,""))</f>
        <v/>
      </c>
      <c r="H286" s="7" t="str">
        <f t="shared" si="55"/>
        <v/>
      </c>
      <c r="J286" s="16" t="str">
        <f t="shared" si="56"/>
        <v>MolinosMedianos</v>
      </c>
      <c r="K286" s="16" t="str">
        <f t="shared" si="57"/>
        <v>MolinosElectricidad</v>
      </c>
      <c r="L286" s="16" t="str">
        <f t="shared" si="58"/>
        <v>MolinosIluminación</v>
      </c>
      <c r="M286" s="16" t="str">
        <f t="shared" si="59"/>
        <v>MedianosElectricidad</v>
      </c>
      <c r="N286" s="16" t="str">
        <f t="shared" si="60"/>
        <v>MedianosIluminación</v>
      </c>
      <c r="O286" s="16" t="str">
        <f t="shared" si="61"/>
        <v>IluminaciónElectricidad</v>
      </c>
      <c r="P286" s="16" t="str">
        <f t="shared" si="52"/>
        <v>MedianosIluminaciónElectricidad</v>
      </c>
      <c r="Q286" s="16" t="str">
        <f t="shared" si="53"/>
        <v>MolinosIluminaciónElectricidad</v>
      </c>
      <c r="R286" s="16" t="str">
        <f t="shared" si="54"/>
        <v>MolinosMedianosIluminaciónElectricidad</v>
      </c>
      <c r="S286" s="13" t="str">
        <f t="shared" si="62"/>
        <v/>
      </c>
      <c r="T286" s="13" t="str">
        <f t="shared" si="63"/>
        <v/>
      </c>
      <c r="U286" s="14" t="e">
        <f t="shared" si="64"/>
        <v>#VALUE!</v>
      </c>
    </row>
    <row r="287" spans="2:21" x14ac:dyDescent="0.25">
      <c r="B287" s="3" t="s">
        <v>36</v>
      </c>
      <c r="C287" s="3" t="s">
        <v>22</v>
      </c>
      <c r="D287" s="3" t="s">
        <v>8</v>
      </c>
      <c r="E287" s="3" t="s">
        <v>15</v>
      </c>
      <c r="F287" s="4" t="str">
        <f>IF($B$3="Con plantas de celulosa",Auxiliar!F284,IF($B$3="Sin plantas de celulosa",Auxiliar!M284,""))</f>
        <v/>
      </c>
      <c r="G287" s="4" t="str">
        <f>IF($B$3="Con plantas de celulosa",Auxiliar!G284,IF($B$3="Sin plantas de celulosa",Auxiliar!N284,""))</f>
        <v/>
      </c>
      <c r="H287" s="7" t="str">
        <f t="shared" si="55"/>
        <v/>
      </c>
      <c r="J287" s="16" t="str">
        <f t="shared" si="56"/>
        <v>MolinosMedianos</v>
      </c>
      <c r="K287" s="16" t="str">
        <f t="shared" si="57"/>
        <v>MolinosElectricidad</v>
      </c>
      <c r="L287" s="16" t="str">
        <f t="shared" si="58"/>
        <v>MolinosUsos No Productivos</v>
      </c>
      <c r="M287" s="16" t="str">
        <f t="shared" si="59"/>
        <v>MedianosElectricidad</v>
      </c>
      <c r="N287" s="16" t="str">
        <f t="shared" si="60"/>
        <v>MedianosUsos No Productivos</v>
      </c>
      <c r="O287" s="16" t="str">
        <f t="shared" si="61"/>
        <v>Usos No ProductivosElectricidad</v>
      </c>
      <c r="P287" s="16" t="str">
        <f t="shared" si="52"/>
        <v>MedianosUsos No ProductivosElectricidad</v>
      </c>
      <c r="Q287" s="16" t="str">
        <f t="shared" si="53"/>
        <v>MolinosUsos No ProductivosElectricidad</v>
      </c>
      <c r="R287" s="16" t="str">
        <f t="shared" si="54"/>
        <v>MolinosMedianosUsos No ProductivosElectricidad</v>
      </c>
      <c r="S287" s="13" t="str">
        <f t="shared" si="62"/>
        <v/>
      </c>
      <c r="T287" s="13" t="str">
        <f t="shared" si="63"/>
        <v/>
      </c>
      <c r="U287" s="14" t="e">
        <f t="shared" si="64"/>
        <v>#VALUE!</v>
      </c>
    </row>
    <row r="288" spans="2:21" x14ac:dyDescent="0.25">
      <c r="B288" s="3" t="s">
        <v>36</v>
      </c>
      <c r="C288" s="3" t="s">
        <v>22</v>
      </c>
      <c r="D288" s="3" t="s">
        <v>25</v>
      </c>
      <c r="E288" s="3" t="s">
        <v>9</v>
      </c>
      <c r="F288" s="4" t="str">
        <f>IF($B$3="Con plantas de celulosa",Auxiliar!F285,IF($B$3="Sin plantas de celulosa",Auxiliar!M285,""))</f>
        <v/>
      </c>
      <c r="G288" s="4" t="str">
        <f>IF($B$3="Con plantas de celulosa",Auxiliar!G285,IF($B$3="Sin plantas de celulosa",Auxiliar!N285,""))</f>
        <v/>
      </c>
      <c r="H288" s="7" t="str">
        <f t="shared" si="55"/>
        <v/>
      </c>
      <c r="J288" s="16" t="str">
        <f t="shared" si="56"/>
        <v>MolinosMedianos</v>
      </c>
      <c r="K288" s="16" t="str">
        <f t="shared" si="57"/>
        <v>MolinosGas Natural</v>
      </c>
      <c r="L288" s="16" t="str">
        <f t="shared" si="58"/>
        <v>MolinosCalor Directo</v>
      </c>
      <c r="M288" s="16" t="str">
        <f t="shared" si="59"/>
        <v>MedianosGas Natural</v>
      </c>
      <c r="N288" s="16" t="str">
        <f t="shared" si="60"/>
        <v>MedianosCalor Directo</v>
      </c>
      <c r="O288" s="16" t="str">
        <f t="shared" si="61"/>
        <v>Calor DirectoGas Natural</v>
      </c>
      <c r="P288" s="16" t="str">
        <f t="shared" si="52"/>
        <v>MedianosCalor DirectoGas Natural</v>
      </c>
      <c r="Q288" s="16" t="str">
        <f t="shared" si="53"/>
        <v>MolinosCalor DirectoGas Natural</v>
      </c>
      <c r="R288" s="16" t="str">
        <f t="shared" si="54"/>
        <v>MolinosMedianosCalor DirectoGas Natural</v>
      </c>
      <c r="S288" s="13" t="str">
        <f t="shared" si="62"/>
        <v/>
      </c>
      <c r="T288" s="13" t="str">
        <f t="shared" si="63"/>
        <v/>
      </c>
      <c r="U288" s="14" t="e">
        <f t="shared" si="64"/>
        <v>#VALUE!</v>
      </c>
    </row>
    <row r="289" spans="2:21" x14ac:dyDescent="0.25">
      <c r="B289" s="3" t="s">
        <v>36</v>
      </c>
      <c r="C289" s="3" t="s">
        <v>22</v>
      </c>
      <c r="D289" s="3" t="s">
        <v>19</v>
      </c>
      <c r="E289" s="3" t="s">
        <v>14</v>
      </c>
      <c r="F289" s="4" t="str">
        <f>IF($B$3="Con plantas de celulosa",Auxiliar!F286,IF($B$3="Sin plantas de celulosa",Auxiliar!M286,""))</f>
        <v/>
      </c>
      <c r="G289" s="4" t="str">
        <f>IF($B$3="Con plantas de celulosa",Auxiliar!G286,IF($B$3="Sin plantas de celulosa",Auxiliar!N286,""))</f>
        <v/>
      </c>
      <c r="H289" s="7" t="str">
        <f t="shared" si="55"/>
        <v/>
      </c>
      <c r="J289" s="16" t="str">
        <f t="shared" si="56"/>
        <v>MolinosMedianos</v>
      </c>
      <c r="K289" s="16" t="str">
        <f t="shared" si="57"/>
        <v>MolinosGas Oil</v>
      </c>
      <c r="L289" s="16" t="str">
        <f t="shared" si="58"/>
        <v>MolinosTransporte Interno</v>
      </c>
      <c r="M289" s="16" t="str">
        <f t="shared" si="59"/>
        <v>MedianosGas Oil</v>
      </c>
      <c r="N289" s="16" t="str">
        <f t="shared" si="60"/>
        <v>MedianosTransporte Interno</v>
      </c>
      <c r="O289" s="16" t="str">
        <f t="shared" si="61"/>
        <v>Transporte InternoGas Oil</v>
      </c>
      <c r="P289" s="16" t="str">
        <f t="shared" si="52"/>
        <v>MedianosTransporte InternoGas Oil</v>
      </c>
      <c r="Q289" s="16" t="str">
        <f t="shared" si="53"/>
        <v>MolinosTransporte InternoGas Oil</v>
      </c>
      <c r="R289" s="16" t="str">
        <f t="shared" si="54"/>
        <v>MolinosMedianosTransporte InternoGas Oil</v>
      </c>
      <c r="S289" s="13" t="str">
        <f t="shared" si="62"/>
        <v/>
      </c>
      <c r="T289" s="13" t="str">
        <f t="shared" si="63"/>
        <v/>
      </c>
      <c r="U289" s="14" t="e">
        <f t="shared" si="64"/>
        <v>#VALUE!</v>
      </c>
    </row>
    <row r="290" spans="2:21" x14ac:dyDescent="0.25">
      <c r="B290" s="3" t="s">
        <v>36</v>
      </c>
      <c r="C290" s="3" t="s">
        <v>22</v>
      </c>
      <c r="D290" s="3" t="s">
        <v>21</v>
      </c>
      <c r="E290" s="3" t="s">
        <v>9</v>
      </c>
      <c r="F290" s="4" t="str">
        <f>IF($B$3="Con plantas de celulosa",Auxiliar!F287,IF($B$3="Sin plantas de celulosa",Auxiliar!M287,""))</f>
        <v/>
      </c>
      <c r="G290" s="4" t="str">
        <f>IF($B$3="Con plantas de celulosa",Auxiliar!G287,IF($B$3="Sin plantas de celulosa",Auxiliar!N287,""))</f>
        <v/>
      </c>
      <c r="H290" s="7" t="str">
        <f t="shared" si="55"/>
        <v/>
      </c>
      <c r="J290" s="16" t="str">
        <f t="shared" si="56"/>
        <v>MolinosMedianos</v>
      </c>
      <c r="K290" s="16" t="str">
        <f t="shared" si="57"/>
        <v>MolinosSupergás</v>
      </c>
      <c r="L290" s="16" t="str">
        <f t="shared" si="58"/>
        <v>MolinosCalor Directo</v>
      </c>
      <c r="M290" s="16" t="str">
        <f t="shared" si="59"/>
        <v>MedianosSupergás</v>
      </c>
      <c r="N290" s="16" t="str">
        <f t="shared" si="60"/>
        <v>MedianosCalor Directo</v>
      </c>
      <c r="O290" s="16" t="str">
        <f t="shared" si="61"/>
        <v>Calor DirectoSupergás</v>
      </c>
      <c r="P290" s="16" t="str">
        <f t="shared" si="52"/>
        <v>MedianosCalor DirectoSupergás</v>
      </c>
      <c r="Q290" s="16" t="str">
        <f t="shared" si="53"/>
        <v>MolinosCalor DirectoSupergás</v>
      </c>
      <c r="R290" s="16" t="str">
        <f t="shared" si="54"/>
        <v>MolinosMedianosCalor DirectoSupergás</v>
      </c>
      <c r="S290" s="13" t="str">
        <f t="shared" si="62"/>
        <v/>
      </c>
      <c r="T290" s="13" t="str">
        <f t="shared" si="63"/>
        <v/>
      </c>
      <c r="U290" s="14" t="e">
        <f t="shared" si="64"/>
        <v>#VALUE!</v>
      </c>
    </row>
    <row r="291" spans="2:21" x14ac:dyDescent="0.25">
      <c r="B291" s="3" t="s">
        <v>36</v>
      </c>
      <c r="C291" s="3" t="s">
        <v>22</v>
      </c>
      <c r="D291" s="3" t="s">
        <v>21</v>
      </c>
      <c r="E291" s="3" t="s">
        <v>15</v>
      </c>
      <c r="F291" s="4" t="str">
        <f>IF($B$3="Con plantas de celulosa",Auxiliar!F288,IF($B$3="Sin plantas de celulosa",Auxiliar!M288,""))</f>
        <v/>
      </c>
      <c r="G291" s="4" t="str">
        <f>IF($B$3="Con plantas de celulosa",Auxiliar!G288,IF($B$3="Sin plantas de celulosa",Auxiliar!N288,""))</f>
        <v/>
      </c>
      <c r="H291" s="7" t="str">
        <f t="shared" si="55"/>
        <v/>
      </c>
      <c r="J291" s="16" t="str">
        <f t="shared" si="56"/>
        <v>MolinosMedianos</v>
      </c>
      <c r="K291" s="16" t="str">
        <f t="shared" si="57"/>
        <v>MolinosSupergás</v>
      </c>
      <c r="L291" s="16" t="str">
        <f t="shared" si="58"/>
        <v>MolinosUsos No Productivos</v>
      </c>
      <c r="M291" s="16" t="str">
        <f t="shared" si="59"/>
        <v>MedianosSupergás</v>
      </c>
      <c r="N291" s="16" t="str">
        <f t="shared" si="60"/>
        <v>MedianosUsos No Productivos</v>
      </c>
      <c r="O291" s="16" t="str">
        <f t="shared" si="61"/>
        <v>Usos No ProductivosSupergás</v>
      </c>
      <c r="P291" s="16" t="str">
        <f t="shared" si="52"/>
        <v>MedianosUsos No ProductivosSupergás</v>
      </c>
      <c r="Q291" s="16" t="str">
        <f t="shared" si="53"/>
        <v>MolinosUsos No ProductivosSupergás</v>
      </c>
      <c r="R291" s="16" t="str">
        <f t="shared" si="54"/>
        <v>MolinosMedianosUsos No ProductivosSupergás</v>
      </c>
      <c r="S291" s="13" t="str">
        <f t="shared" si="62"/>
        <v/>
      </c>
      <c r="T291" s="13" t="str">
        <f t="shared" si="63"/>
        <v/>
      </c>
      <c r="U291" s="14" t="e">
        <f t="shared" si="64"/>
        <v>#VALUE!</v>
      </c>
    </row>
    <row r="292" spans="2:21" x14ac:dyDescent="0.25">
      <c r="B292" s="3" t="s">
        <v>36</v>
      </c>
      <c r="C292" s="3" t="s">
        <v>24</v>
      </c>
      <c r="D292" s="3" t="s">
        <v>8</v>
      </c>
      <c r="E292" s="3" t="s">
        <v>9</v>
      </c>
      <c r="F292" s="4" t="str">
        <f>IF($B$3="Con plantas de celulosa",Auxiliar!F289,IF($B$3="Sin plantas de celulosa",Auxiliar!M289,""))</f>
        <v/>
      </c>
      <c r="G292" s="4" t="str">
        <f>IF($B$3="Con plantas de celulosa",Auxiliar!G289,IF($B$3="Sin plantas de celulosa",Auxiliar!N289,""))</f>
        <v/>
      </c>
      <c r="H292" s="7" t="str">
        <f t="shared" si="55"/>
        <v/>
      </c>
      <c r="J292" s="16" t="str">
        <f t="shared" si="56"/>
        <v>MolinosMuy Grandes</v>
      </c>
      <c r="K292" s="16" t="str">
        <f t="shared" si="57"/>
        <v>MolinosElectricidad</v>
      </c>
      <c r="L292" s="16" t="str">
        <f t="shared" si="58"/>
        <v>MolinosCalor Directo</v>
      </c>
      <c r="M292" s="16" t="str">
        <f t="shared" si="59"/>
        <v>Muy GrandesElectricidad</v>
      </c>
      <c r="N292" s="16" t="str">
        <f t="shared" si="60"/>
        <v>Muy GrandesCalor Directo</v>
      </c>
      <c r="O292" s="16" t="str">
        <f t="shared" si="61"/>
        <v>Calor DirectoElectricidad</v>
      </c>
      <c r="P292" s="16" t="str">
        <f t="shared" si="52"/>
        <v>Muy GrandesCalor DirectoElectricidad</v>
      </c>
      <c r="Q292" s="16" t="str">
        <f t="shared" si="53"/>
        <v>MolinosCalor DirectoElectricidad</v>
      </c>
      <c r="R292" s="16" t="str">
        <f t="shared" si="54"/>
        <v>MolinosMuy GrandesCalor DirectoElectricidad</v>
      </c>
      <c r="S292" s="13" t="str">
        <f t="shared" si="62"/>
        <v/>
      </c>
      <c r="T292" s="13" t="str">
        <f t="shared" si="63"/>
        <v/>
      </c>
      <c r="U292" s="14" t="e">
        <f t="shared" si="64"/>
        <v>#VALUE!</v>
      </c>
    </row>
    <row r="293" spans="2:21" x14ac:dyDescent="0.25">
      <c r="B293" s="3" t="s">
        <v>36</v>
      </c>
      <c r="C293" s="3" t="s">
        <v>24</v>
      </c>
      <c r="D293" s="3" t="s">
        <v>8</v>
      </c>
      <c r="E293" s="3" t="s">
        <v>10</v>
      </c>
      <c r="F293" s="4" t="str">
        <f>IF($B$3="Con plantas de celulosa",Auxiliar!F290,IF($B$3="Sin plantas de celulosa",Auxiliar!M290,""))</f>
        <v/>
      </c>
      <c r="G293" s="4" t="str">
        <f>IF($B$3="Con plantas de celulosa",Auxiliar!G290,IF($B$3="Sin plantas de celulosa",Auxiliar!N290,""))</f>
        <v/>
      </c>
      <c r="H293" s="7" t="str">
        <f t="shared" si="55"/>
        <v/>
      </c>
      <c r="J293" s="16" t="str">
        <f t="shared" si="56"/>
        <v>MolinosMuy Grandes</v>
      </c>
      <c r="K293" s="16" t="str">
        <f t="shared" si="57"/>
        <v>MolinosElectricidad</v>
      </c>
      <c r="L293" s="16" t="str">
        <f t="shared" si="58"/>
        <v>MolinosFrío de Proceso</v>
      </c>
      <c r="M293" s="16" t="str">
        <f t="shared" si="59"/>
        <v>Muy GrandesElectricidad</v>
      </c>
      <c r="N293" s="16" t="str">
        <f t="shared" si="60"/>
        <v>Muy GrandesFrío de Proceso</v>
      </c>
      <c r="O293" s="16" t="str">
        <f t="shared" si="61"/>
        <v>Frío de ProcesoElectricidad</v>
      </c>
      <c r="P293" s="16" t="str">
        <f t="shared" si="52"/>
        <v>Muy GrandesFrío de ProcesoElectricidad</v>
      </c>
      <c r="Q293" s="16" t="str">
        <f t="shared" si="53"/>
        <v>MolinosFrío de ProcesoElectricidad</v>
      </c>
      <c r="R293" s="16" t="str">
        <f t="shared" si="54"/>
        <v>MolinosMuy GrandesFrío de ProcesoElectricidad</v>
      </c>
      <c r="S293" s="13" t="str">
        <f t="shared" si="62"/>
        <v/>
      </c>
      <c r="T293" s="13" t="str">
        <f t="shared" si="63"/>
        <v/>
      </c>
      <c r="U293" s="14" t="e">
        <f t="shared" si="64"/>
        <v>#VALUE!</v>
      </c>
    </row>
    <row r="294" spans="2:21" x14ac:dyDescent="0.25">
      <c r="B294" s="3" t="s">
        <v>36</v>
      </c>
      <c r="C294" s="3" t="s">
        <v>24</v>
      </c>
      <c r="D294" s="3" t="s">
        <v>8</v>
      </c>
      <c r="E294" s="3" t="s">
        <v>11</v>
      </c>
      <c r="F294" s="4" t="str">
        <f>IF($B$3="Con plantas de celulosa",Auxiliar!F291,IF($B$3="Sin plantas de celulosa",Auxiliar!M291,""))</f>
        <v/>
      </c>
      <c r="G294" s="4" t="str">
        <f>IF($B$3="Con plantas de celulosa",Auxiliar!G291,IF($B$3="Sin plantas de celulosa",Auxiliar!N291,""))</f>
        <v/>
      </c>
      <c r="H294" s="7" t="str">
        <f t="shared" si="55"/>
        <v/>
      </c>
      <c r="J294" s="16" t="str">
        <f t="shared" si="56"/>
        <v>MolinosMuy Grandes</v>
      </c>
      <c r="K294" s="16" t="str">
        <f t="shared" si="57"/>
        <v>MolinosElectricidad</v>
      </c>
      <c r="L294" s="16" t="str">
        <f t="shared" si="58"/>
        <v>MolinosFuerza Motriz</v>
      </c>
      <c r="M294" s="16" t="str">
        <f t="shared" si="59"/>
        <v>Muy GrandesElectricidad</v>
      </c>
      <c r="N294" s="16" t="str">
        <f t="shared" si="60"/>
        <v>Muy GrandesFuerza Motriz</v>
      </c>
      <c r="O294" s="16" t="str">
        <f t="shared" si="61"/>
        <v>Fuerza MotrizElectricidad</v>
      </c>
      <c r="P294" s="16" t="str">
        <f t="shared" si="52"/>
        <v>Muy GrandesFuerza MotrizElectricidad</v>
      </c>
      <c r="Q294" s="16" t="str">
        <f t="shared" si="53"/>
        <v>MolinosFuerza MotrizElectricidad</v>
      </c>
      <c r="R294" s="16" t="str">
        <f t="shared" si="54"/>
        <v>MolinosMuy GrandesFuerza MotrizElectricidad</v>
      </c>
      <c r="S294" s="13" t="str">
        <f t="shared" si="62"/>
        <v/>
      </c>
      <c r="T294" s="13" t="str">
        <f t="shared" si="63"/>
        <v/>
      </c>
      <c r="U294" s="14" t="e">
        <f t="shared" si="64"/>
        <v>#VALUE!</v>
      </c>
    </row>
    <row r="295" spans="2:21" x14ac:dyDescent="0.25">
      <c r="B295" s="3" t="s">
        <v>36</v>
      </c>
      <c r="C295" s="3" t="s">
        <v>24</v>
      </c>
      <c r="D295" s="3" t="s">
        <v>8</v>
      </c>
      <c r="E295" s="3" t="s">
        <v>17</v>
      </c>
      <c r="F295" s="4" t="str">
        <f>IF($B$3="Con plantas de celulosa",Auxiliar!F292,IF($B$3="Sin plantas de celulosa",Auxiliar!M292,""))</f>
        <v/>
      </c>
      <c r="G295" s="4" t="str">
        <f>IF($B$3="Con plantas de celulosa",Auxiliar!G292,IF($B$3="Sin plantas de celulosa",Auxiliar!N292,""))</f>
        <v/>
      </c>
      <c r="H295" s="7" t="str">
        <f t="shared" si="55"/>
        <v/>
      </c>
      <c r="J295" s="16" t="str">
        <f t="shared" si="56"/>
        <v>MolinosMuy Grandes</v>
      </c>
      <c r="K295" s="16" t="str">
        <f t="shared" si="57"/>
        <v>MolinosElectricidad</v>
      </c>
      <c r="L295" s="16" t="str">
        <f t="shared" si="58"/>
        <v>MolinosGeneración de Vapor</v>
      </c>
      <c r="M295" s="16" t="str">
        <f t="shared" si="59"/>
        <v>Muy GrandesElectricidad</v>
      </c>
      <c r="N295" s="16" t="str">
        <f t="shared" si="60"/>
        <v>Muy GrandesGeneración de Vapor</v>
      </c>
      <c r="O295" s="16" t="str">
        <f t="shared" si="61"/>
        <v>Generación de VaporElectricidad</v>
      </c>
      <c r="P295" s="16" t="str">
        <f t="shared" si="52"/>
        <v>Muy GrandesGeneración de VaporElectricidad</v>
      </c>
      <c r="Q295" s="16" t="str">
        <f t="shared" si="53"/>
        <v>MolinosGeneración de VaporElectricidad</v>
      </c>
      <c r="R295" s="16" t="str">
        <f t="shared" si="54"/>
        <v>MolinosMuy GrandesGeneración de VaporElectricidad</v>
      </c>
      <c r="S295" s="13" t="str">
        <f t="shared" si="62"/>
        <v/>
      </c>
      <c r="T295" s="13" t="str">
        <f t="shared" si="63"/>
        <v/>
      </c>
      <c r="U295" s="14" t="e">
        <f t="shared" si="64"/>
        <v>#VALUE!</v>
      </c>
    </row>
    <row r="296" spans="2:21" x14ac:dyDescent="0.25">
      <c r="B296" s="3" t="s">
        <v>36</v>
      </c>
      <c r="C296" s="3" t="s">
        <v>24</v>
      </c>
      <c r="D296" s="3" t="s">
        <v>8</v>
      </c>
      <c r="E296" s="3" t="s">
        <v>12</v>
      </c>
      <c r="F296" s="4" t="str">
        <f>IF($B$3="Con plantas de celulosa",Auxiliar!F293,IF($B$3="Sin plantas de celulosa",Auxiliar!M293,""))</f>
        <v/>
      </c>
      <c r="G296" s="4" t="str">
        <f>IF($B$3="Con plantas de celulosa",Auxiliar!G293,IF($B$3="Sin plantas de celulosa",Auxiliar!N293,""))</f>
        <v/>
      </c>
      <c r="H296" s="7" t="str">
        <f t="shared" si="55"/>
        <v/>
      </c>
      <c r="J296" s="16" t="str">
        <f t="shared" si="56"/>
        <v>MolinosMuy Grandes</v>
      </c>
      <c r="K296" s="16" t="str">
        <f t="shared" si="57"/>
        <v>MolinosElectricidad</v>
      </c>
      <c r="L296" s="16" t="str">
        <f t="shared" si="58"/>
        <v>MolinosIluminación</v>
      </c>
      <c r="M296" s="16" t="str">
        <f t="shared" si="59"/>
        <v>Muy GrandesElectricidad</v>
      </c>
      <c r="N296" s="16" t="str">
        <f t="shared" si="60"/>
        <v>Muy GrandesIluminación</v>
      </c>
      <c r="O296" s="16" t="str">
        <f t="shared" si="61"/>
        <v>IluminaciónElectricidad</v>
      </c>
      <c r="P296" s="16" t="str">
        <f t="shared" si="52"/>
        <v>Muy GrandesIluminaciónElectricidad</v>
      </c>
      <c r="Q296" s="16" t="str">
        <f t="shared" si="53"/>
        <v>MolinosIluminaciónElectricidad</v>
      </c>
      <c r="R296" s="16" t="str">
        <f t="shared" si="54"/>
        <v>MolinosMuy GrandesIluminaciónElectricidad</v>
      </c>
      <c r="S296" s="13" t="str">
        <f t="shared" si="62"/>
        <v/>
      </c>
      <c r="T296" s="13" t="str">
        <f t="shared" si="63"/>
        <v/>
      </c>
      <c r="U296" s="14" t="e">
        <f t="shared" si="64"/>
        <v>#VALUE!</v>
      </c>
    </row>
    <row r="297" spans="2:21" x14ac:dyDescent="0.25">
      <c r="B297" s="3" t="s">
        <v>36</v>
      </c>
      <c r="C297" s="3" t="s">
        <v>24</v>
      </c>
      <c r="D297" s="3" t="s">
        <v>8</v>
      </c>
      <c r="E297" s="3" t="s">
        <v>13</v>
      </c>
      <c r="F297" s="4" t="str">
        <f>IF($B$3="Con plantas de celulosa",Auxiliar!F294,IF($B$3="Sin plantas de celulosa",Auxiliar!M294,""))</f>
        <v/>
      </c>
      <c r="G297" s="4" t="str">
        <f>IF($B$3="Con plantas de celulosa",Auxiliar!G294,IF($B$3="Sin plantas de celulosa",Auxiliar!N294,""))</f>
        <v/>
      </c>
      <c r="H297" s="7" t="str">
        <f t="shared" si="55"/>
        <v/>
      </c>
      <c r="J297" s="16" t="str">
        <f t="shared" si="56"/>
        <v>MolinosMuy Grandes</v>
      </c>
      <c r="K297" s="16" t="str">
        <f t="shared" si="57"/>
        <v>MolinosElectricidad</v>
      </c>
      <c r="L297" s="16" t="str">
        <f t="shared" si="58"/>
        <v>MolinosOtros Equipos de Calor</v>
      </c>
      <c r="M297" s="16" t="str">
        <f t="shared" si="59"/>
        <v>Muy GrandesElectricidad</v>
      </c>
      <c r="N297" s="16" t="str">
        <f t="shared" si="60"/>
        <v>Muy GrandesOtros Equipos de Calor</v>
      </c>
      <c r="O297" s="16" t="str">
        <f t="shared" si="61"/>
        <v>Otros Equipos de CalorElectricidad</v>
      </c>
      <c r="P297" s="16" t="str">
        <f t="shared" si="52"/>
        <v>Muy GrandesOtros Equipos de CalorElectricidad</v>
      </c>
      <c r="Q297" s="16" t="str">
        <f t="shared" si="53"/>
        <v>MolinosOtros Equipos de CalorElectricidad</v>
      </c>
      <c r="R297" s="16" t="str">
        <f t="shared" si="54"/>
        <v>MolinosMuy GrandesOtros Equipos de CalorElectricidad</v>
      </c>
      <c r="S297" s="13" t="str">
        <f t="shared" si="62"/>
        <v/>
      </c>
      <c r="T297" s="13" t="str">
        <f t="shared" si="63"/>
        <v/>
      </c>
      <c r="U297" s="14" t="e">
        <f t="shared" si="64"/>
        <v>#VALUE!</v>
      </c>
    </row>
    <row r="298" spans="2:21" x14ac:dyDescent="0.25">
      <c r="B298" s="3" t="s">
        <v>36</v>
      </c>
      <c r="C298" s="3" t="s">
        <v>24</v>
      </c>
      <c r="D298" s="3" t="s">
        <v>8</v>
      </c>
      <c r="E298" s="3" t="s">
        <v>14</v>
      </c>
      <c r="F298" s="4" t="str">
        <f>IF($B$3="Con plantas de celulosa",Auxiliar!F295,IF($B$3="Sin plantas de celulosa",Auxiliar!M295,""))</f>
        <v/>
      </c>
      <c r="G298" s="4" t="str">
        <f>IF($B$3="Con plantas de celulosa",Auxiliar!G295,IF($B$3="Sin plantas de celulosa",Auxiliar!N295,""))</f>
        <v/>
      </c>
      <c r="H298" s="7" t="str">
        <f t="shared" si="55"/>
        <v/>
      </c>
      <c r="J298" s="16" t="str">
        <f t="shared" si="56"/>
        <v>MolinosMuy Grandes</v>
      </c>
      <c r="K298" s="16" t="str">
        <f t="shared" si="57"/>
        <v>MolinosElectricidad</v>
      </c>
      <c r="L298" s="16" t="str">
        <f t="shared" si="58"/>
        <v>MolinosTransporte Interno</v>
      </c>
      <c r="M298" s="16" t="str">
        <f t="shared" si="59"/>
        <v>Muy GrandesElectricidad</v>
      </c>
      <c r="N298" s="16" t="str">
        <f t="shared" si="60"/>
        <v>Muy GrandesTransporte Interno</v>
      </c>
      <c r="O298" s="16" t="str">
        <f t="shared" si="61"/>
        <v>Transporte InternoElectricidad</v>
      </c>
      <c r="P298" s="16" t="str">
        <f t="shared" si="52"/>
        <v>Muy GrandesTransporte InternoElectricidad</v>
      </c>
      <c r="Q298" s="16" t="str">
        <f t="shared" si="53"/>
        <v>MolinosTransporte InternoElectricidad</v>
      </c>
      <c r="R298" s="16" t="str">
        <f t="shared" si="54"/>
        <v>MolinosMuy GrandesTransporte InternoElectricidad</v>
      </c>
      <c r="S298" s="13" t="str">
        <f t="shared" si="62"/>
        <v/>
      </c>
      <c r="T298" s="13" t="str">
        <f t="shared" si="63"/>
        <v/>
      </c>
      <c r="U298" s="14" t="e">
        <f t="shared" si="64"/>
        <v>#VALUE!</v>
      </c>
    </row>
    <row r="299" spans="2:21" x14ac:dyDescent="0.25">
      <c r="B299" s="3" t="s">
        <v>36</v>
      </c>
      <c r="C299" s="3" t="s">
        <v>24</v>
      </c>
      <c r="D299" s="3" t="s">
        <v>8</v>
      </c>
      <c r="E299" s="3" t="s">
        <v>15</v>
      </c>
      <c r="F299" s="4" t="str">
        <f>IF($B$3="Con plantas de celulosa",Auxiliar!F296,IF($B$3="Sin plantas de celulosa",Auxiliar!M296,""))</f>
        <v/>
      </c>
      <c r="G299" s="4" t="str">
        <f>IF($B$3="Con plantas de celulosa",Auxiliar!G296,IF($B$3="Sin plantas de celulosa",Auxiliar!N296,""))</f>
        <v/>
      </c>
      <c r="H299" s="7" t="str">
        <f t="shared" si="55"/>
        <v/>
      </c>
      <c r="J299" s="16" t="str">
        <f t="shared" si="56"/>
        <v>MolinosMuy Grandes</v>
      </c>
      <c r="K299" s="16" t="str">
        <f t="shared" si="57"/>
        <v>MolinosElectricidad</v>
      </c>
      <c r="L299" s="16" t="str">
        <f t="shared" si="58"/>
        <v>MolinosUsos No Productivos</v>
      </c>
      <c r="M299" s="16" t="str">
        <f t="shared" si="59"/>
        <v>Muy GrandesElectricidad</v>
      </c>
      <c r="N299" s="16" t="str">
        <f t="shared" si="60"/>
        <v>Muy GrandesUsos No Productivos</v>
      </c>
      <c r="O299" s="16" t="str">
        <f t="shared" si="61"/>
        <v>Usos No ProductivosElectricidad</v>
      </c>
      <c r="P299" s="16" t="str">
        <f t="shared" si="52"/>
        <v>Muy GrandesUsos No ProductivosElectricidad</v>
      </c>
      <c r="Q299" s="16" t="str">
        <f t="shared" si="53"/>
        <v>MolinosUsos No ProductivosElectricidad</v>
      </c>
      <c r="R299" s="16" t="str">
        <f t="shared" si="54"/>
        <v>MolinosMuy GrandesUsos No ProductivosElectricidad</v>
      </c>
      <c r="S299" s="13" t="str">
        <f t="shared" si="62"/>
        <v/>
      </c>
      <c r="T299" s="13" t="str">
        <f t="shared" si="63"/>
        <v/>
      </c>
      <c r="U299" s="14" t="e">
        <f t="shared" si="64"/>
        <v>#VALUE!</v>
      </c>
    </row>
    <row r="300" spans="2:21" x14ac:dyDescent="0.25">
      <c r="B300" s="3" t="s">
        <v>36</v>
      </c>
      <c r="C300" s="3" t="s">
        <v>24</v>
      </c>
      <c r="D300" s="3" t="s">
        <v>18</v>
      </c>
      <c r="E300" s="3" t="s">
        <v>14</v>
      </c>
      <c r="F300" s="4" t="str">
        <f>IF($B$3="Con plantas de celulosa",Auxiliar!F297,IF($B$3="Sin plantas de celulosa",Auxiliar!M297,""))</f>
        <v/>
      </c>
      <c r="G300" s="4" t="str">
        <f>IF($B$3="Con plantas de celulosa",Auxiliar!G297,IF($B$3="Sin plantas de celulosa",Auxiliar!N297,""))</f>
        <v/>
      </c>
      <c r="H300" s="7" t="str">
        <f t="shared" si="55"/>
        <v/>
      </c>
      <c r="J300" s="16" t="str">
        <f t="shared" si="56"/>
        <v>MolinosMuy Grandes</v>
      </c>
      <c r="K300" s="16" t="str">
        <f t="shared" si="57"/>
        <v>MolinosGasolina</v>
      </c>
      <c r="L300" s="16" t="str">
        <f t="shared" si="58"/>
        <v>MolinosTransporte Interno</v>
      </c>
      <c r="M300" s="16" t="str">
        <f t="shared" si="59"/>
        <v>Muy GrandesGasolina</v>
      </c>
      <c r="N300" s="16" t="str">
        <f t="shared" si="60"/>
        <v>Muy GrandesTransporte Interno</v>
      </c>
      <c r="O300" s="16" t="str">
        <f t="shared" si="61"/>
        <v>Transporte InternoGasolina</v>
      </c>
      <c r="P300" s="16" t="str">
        <f t="shared" si="52"/>
        <v>Muy GrandesTransporte InternoGasolina</v>
      </c>
      <c r="Q300" s="16" t="str">
        <f t="shared" si="53"/>
        <v>MolinosTransporte InternoGasolina</v>
      </c>
      <c r="R300" s="16" t="str">
        <f t="shared" si="54"/>
        <v>MolinosMuy GrandesTransporte InternoGasolina</v>
      </c>
      <c r="S300" s="13" t="str">
        <f t="shared" si="62"/>
        <v/>
      </c>
      <c r="T300" s="13" t="str">
        <f t="shared" si="63"/>
        <v/>
      </c>
      <c r="U300" s="14" t="e">
        <f t="shared" si="64"/>
        <v>#VALUE!</v>
      </c>
    </row>
    <row r="301" spans="2:21" x14ac:dyDescent="0.25">
      <c r="B301" s="3" t="s">
        <v>36</v>
      </c>
      <c r="C301" s="3" t="s">
        <v>24</v>
      </c>
      <c r="D301" s="3" t="s">
        <v>25</v>
      </c>
      <c r="E301" s="3" t="s">
        <v>9</v>
      </c>
      <c r="F301" s="4" t="str">
        <f>IF($B$3="Con plantas de celulosa",Auxiliar!F298,IF($B$3="Sin plantas de celulosa",Auxiliar!M298,""))</f>
        <v/>
      </c>
      <c r="G301" s="4" t="str">
        <f>IF($B$3="Con plantas de celulosa",Auxiliar!G298,IF($B$3="Sin plantas de celulosa",Auxiliar!N298,""))</f>
        <v/>
      </c>
      <c r="H301" s="7" t="str">
        <f t="shared" si="55"/>
        <v/>
      </c>
      <c r="J301" s="16" t="str">
        <f t="shared" si="56"/>
        <v>MolinosMuy Grandes</v>
      </c>
      <c r="K301" s="16" t="str">
        <f t="shared" si="57"/>
        <v>MolinosGas Natural</v>
      </c>
      <c r="L301" s="16" t="str">
        <f t="shared" si="58"/>
        <v>MolinosCalor Directo</v>
      </c>
      <c r="M301" s="16" t="str">
        <f t="shared" si="59"/>
        <v>Muy GrandesGas Natural</v>
      </c>
      <c r="N301" s="16" t="str">
        <f t="shared" si="60"/>
        <v>Muy GrandesCalor Directo</v>
      </c>
      <c r="O301" s="16" t="str">
        <f t="shared" si="61"/>
        <v>Calor DirectoGas Natural</v>
      </c>
      <c r="P301" s="16" t="str">
        <f t="shared" si="52"/>
        <v>Muy GrandesCalor DirectoGas Natural</v>
      </c>
      <c r="Q301" s="16" t="str">
        <f t="shared" si="53"/>
        <v>MolinosCalor DirectoGas Natural</v>
      </c>
      <c r="R301" s="16" t="str">
        <f t="shared" si="54"/>
        <v>MolinosMuy GrandesCalor DirectoGas Natural</v>
      </c>
      <c r="S301" s="13" t="str">
        <f t="shared" si="62"/>
        <v/>
      </c>
      <c r="T301" s="13" t="str">
        <f t="shared" si="63"/>
        <v/>
      </c>
      <c r="U301" s="14" t="e">
        <f t="shared" si="64"/>
        <v>#VALUE!</v>
      </c>
    </row>
    <row r="302" spans="2:21" x14ac:dyDescent="0.25">
      <c r="B302" s="3" t="s">
        <v>36</v>
      </c>
      <c r="C302" s="3" t="s">
        <v>24</v>
      </c>
      <c r="D302" s="3" t="s">
        <v>19</v>
      </c>
      <c r="E302" s="3" t="s">
        <v>14</v>
      </c>
      <c r="F302" s="4" t="str">
        <f>IF($B$3="Con plantas de celulosa",Auxiliar!F299,IF($B$3="Sin plantas de celulosa",Auxiliar!M299,""))</f>
        <v/>
      </c>
      <c r="G302" s="4" t="str">
        <f>IF($B$3="Con plantas de celulosa",Auxiliar!G299,IF($B$3="Sin plantas de celulosa",Auxiliar!N299,""))</f>
        <v/>
      </c>
      <c r="H302" s="7" t="str">
        <f t="shared" si="55"/>
        <v/>
      </c>
      <c r="J302" s="16" t="str">
        <f t="shared" si="56"/>
        <v>MolinosMuy Grandes</v>
      </c>
      <c r="K302" s="16" t="str">
        <f t="shared" si="57"/>
        <v>MolinosGas Oil</v>
      </c>
      <c r="L302" s="16" t="str">
        <f t="shared" si="58"/>
        <v>MolinosTransporte Interno</v>
      </c>
      <c r="M302" s="16" t="str">
        <f t="shared" si="59"/>
        <v>Muy GrandesGas Oil</v>
      </c>
      <c r="N302" s="16" t="str">
        <f t="shared" si="60"/>
        <v>Muy GrandesTransporte Interno</v>
      </c>
      <c r="O302" s="16" t="str">
        <f t="shared" si="61"/>
        <v>Transporte InternoGas Oil</v>
      </c>
      <c r="P302" s="16" t="str">
        <f t="shared" si="52"/>
        <v>Muy GrandesTransporte InternoGas Oil</v>
      </c>
      <c r="Q302" s="16" t="str">
        <f t="shared" si="53"/>
        <v>MolinosTransporte InternoGas Oil</v>
      </c>
      <c r="R302" s="16" t="str">
        <f t="shared" si="54"/>
        <v>MolinosMuy GrandesTransporte InternoGas Oil</v>
      </c>
      <c r="S302" s="13" t="str">
        <f t="shared" si="62"/>
        <v/>
      </c>
      <c r="T302" s="13" t="str">
        <f t="shared" si="63"/>
        <v/>
      </c>
      <c r="U302" s="14" t="e">
        <f t="shared" si="64"/>
        <v>#VALUE!</v>
      </c>
    </row>
    <row r="303" spans="2:21" x14ac:dyDescent="0.25">
      <c r="B303" s="3" t="s">
        <v>36</v>
      </c>
      <c r="C303" s="3" t="s">
        <v>24</v>
      </c>
      <c r="D303" s="3" t="s">
        <v>19</v>
      </c>
      <c r="E303" s="3" t="s">
        <v>15</v>
      </c>
      <c r="F303" s="4" t="str">
        <f>IF($B$3="Con plantas de celulosa",Auxiliar!F300,IF($B$3="Sin plantas de celulosa",Auxiliar!M300,""))</f>
        <v/>
      </c>
      <c r="G303" s="4" t="str">
        <f>IF($B$3="Con plantas de celulosa",Auxiliar!G300,IF($B$3="Sin plantas de celulosa",Auxiliar!N300,""))</f>
        <v/>
      </c>
      <c r="H303" s="7" t="str">
        <f t="shared" si="55"/>
        <v/>
      </c>
      <c r="J303" s="16" t="str">
        <f t="shared" si="56"/>
        <v>MolinosMuy Grandes</v>
      </c>
      <c r="K303" s="16" t="str">
        <f t="shared" si="57"/>
        <v>MolinosGas Oil</v>
      </c>
      <c r="L303" s="16" t="str">
        <f t="shared" si="58"/>
        <v>MolinosUsos No Productivos</v>
      </c>
      <c r="M303" s="16" t="str">
        <f t="shared" si="59"/>
        <v>Muy GrandesGas Oil</v>
      </c>
      <c r="N303" s="16" t="str">
        <f t="shared" si="60"/>
        <v>Muy GrandesUsos No Productivos</v>
      </c>
      <c r="O303" s="16" t="str">
        <f t="shared" si="61"/>
        <v>Usos No ProductivosGas Oil</v>
      </c>
      <c r="P303" s="16" t="str">
        <f t="shared" si="52"/>
        <v>Muy GrandesUsos No ProductivosGas Oil</v>
      </c>
      <c r="Q303" s="16" t="str">
        <f t="shared" si="53"/>
        <v>MolinosUsos No ProductivosGas Oil</v>
      </c>
      <c r="R303" s="16" t="str">
        <f t="shared" si="54"/>
        <v>MolinosMuy GrandesUsos No ProductivosGas Oil</v>
      </c>
      <c r="S303" s="13" t="str">
        <f t="shared" si="62"/>
        <v/>
      </c>
      <c r="T303" s="13" t="str">
        <f t="shared" si="63"/>
        <v/>
      </c>
      <c r="U303" s="14" t="e">
        <f t="shared" si="64"/>
        <v>#VALUE!</v>
      </c>
    </row>
    <row r="304" spans="2:21" x14ac:dyDescent="0.25">
      <c r="B304" s="3" t="s">
        <v>36</v>
      </c>
      <c r="C304" s="3" t="s">
        <v>24</v>
      </c>
      <c r="D304" s="3" t="s">
        <v>20</v>
      </c>
      <c r="E304" s="3" t="s">
        <v>9</v>
      </c>
      <c r="F304" s="4" t="str">
        <f>IF($B$3="Con plantas de celulosa",Auxiliar!F301,IF($B$3="Sin plantas de celulosa",Auxiliar!M301,""))</f>
        <v/>
      </c>
      <c r="G304" s="4" t="str">
        <f>IF($B$3="Con plantas de celulosa",Auxiliar!G301,IF($B$3="Sin plantas de celulosa",Auxiliar!N301,""))</f>
        <v/>
      </c>
      <c r="H304" s="7" t="str">
        <f t="shared" si="55"/>
        <v/>
      </c>
      <c r="J304" s="16" t="str">
        <f t="shared" si="56"/>
        <v>MolinosMuy Grandes</v>
      </c>
      <c r="K304" s="16" t="str">
        <f t="shared" si="57"/>
        <v>MolinosGas Propano</v>
      </c>
      <c r="L304" s="16" t="str">
        <f t="shared" si="58"/>
        <v>MolinosCalor Directo</v>
      </c>
      <c r="M304" s="16" t="str">
        <f t="shared" si="59"/>
        <v>Muy GrandesGas Propano</v>
      </c>
      <c r="N304" s="16" t="str">
        <f t="shared" si="60"/>
        <v>Muy GrandesCalor Directo</v>
      </c>
      <c r="O304" s="16" t="str">
        <f t="shared" si="61"/>
        <v>Calor DirectoGas Propano</v>
      </c>
      <c r="P304" s="16" t="str">
        <f t="shared" si="52"/>
        <v>Muy GrandesCalor DirectoGas Propano</v>
      </c>
      <c r="Q304" s="16" t="str">
        <f t="shared" si="53"/>
        <v>MolinosCalor DirectoGas Propano</v>
      </c>
      <c r="R304" s="16" t="str">
        <f t="shared" si="54"/>
        <v>MolinosMuy GrandesCalor DirectoGas Propano</v>
      </c>
      <c r="S304" s="13" t="str">
        <f t="shared" si="62"/>
        <v/>
      </c>
      <c r="T304" s="13" t="str">
        <f t="shared" si="63"/>
        <v/>
      </c>
      <c r="U304" s="14" t="e">
        <f t="shared" si="64"/>
        <v>#VALUE!</v>
      </c>
    </row>
    <row r="305" spans="2:21" x14ac:dyDescent="0.25">
      <c r="B305" s="3" t="s">
        <v>36</v>
      </c>
      <c r="C305" s="3" t="s">
        <v>24</v>
      </c>
      <c r="D305" s="3" t="s">
        <v>20</v>
      </c>
      <c r="E305" s="3" t="s">
        <v>14</v>
      </c>
      <c r="F305" s="4" t="str">
        <f>IF($B$3="Con plantas de celulosa",Auxiliar!F302,IF($B$3="Sin plantas de celulosa",Auxiliar!M302,""))</f>
        <v/>
      </c>
      <c r="G305" s="4" t="str">
        <f>IF($B$3="Con plantas de celulosa",Auxiliar!G302,IF($B$3="Sin plantas de celulosa",Auxiliar!N302,""))</f>
        <v/>
      </c>
      <c r="H305" s="7" t="str">
        <f t="shared" si="55"/>
        <v/>
      </c>
      <c r="J305" s="16" t="str">
        <f t="shared" si="56"/>
        <v>MolinosMuy Grandes</v>
      </c>
      <c r="K305" s="16" t="str">
        <f t="shared" si="57"/>
        <v>MolinosGas Propano</v>
      </c>
      <c r="L305" s="16" t="str">
        <f t="shared" si="58"/>
        <v>MolinosTransporte Interno</v>
      </c>
      <c r="M305" s="16" t="str">
        <f t="shared" si="59"/>
        <v>Muy GrandesGas Propano</v>
      </c>
      <c r="N305" s="16" t="str">
        <f t="shared" si="60"/>
        <v>Muy GrandesTransporte Interno</v>
      </c>
      <c r="O305" s="16" t="str">
        <f t="shared" si="61"/>
        <v>Transporte InternoGas Propano</v>
      </c>
      <c r="P305" s="16" t="str">
        <f t="shared" si="52"/>
        <v>Muy GrandesTransporte InternoGas Propano</v>
      </c>
      <c r="Q305" s="16" t="str">
        <f t="shared" si="53"/>
        <v>MolinosTransporte InternoGas Propano</v>
      </c>
      <c r="R305" s="16" t="str">
        <f t="shared" si="54"/>
        <v>MolinosMuy GrandesTransporte InternoGas Propano</v>
      </c>
      <c r="S305" s="13" t="str">
        <f t="shared" si="62"/>
        <v/>
      </c>
      <c r="T305" s="13" t="str">
        <f t="shared" si="63"/>
        <v/>
      </c>
      <c r="U305" s="14" t="e">
        <f t="shared" si="64"/>
        <v>#VALUE!</v>
      </c>
    </row>
    <row r="306" spans="2:21" x14ac:dyDescent="0.25">
      <c r="B306" s="3" t="s">
        <v>36</v>
      </c>
      <c r="C306" s="3" t="s">
        <v>24</v>
      </c>
      <c r="D306" s="3" t="s">
        <v>23</v>
      </c>
      <c r="E306" s="3" t="s">
        <v>9</v>
      </c>
      <c r="F306" s="4" t="str">
        <f>IF($B$3="Con plantas de celulosa",Auxiliar!F303,IF($B$3="Sin plantas de celulosa",Auxiliar!M303,""))</f>
        <v/>
      </c>
      <c r="G306" s="4" t="str">
        <f>IF($B$3="Con plantas de celulosa",Auxiliar!G303,IF($B$3="Sin plantas de celulosa",Auxiliar!N303,""))</f>
        <v/>
      </c>
      <c r="H306" s="7" t="str">
        <f t="shared" si="55"/>
        <v/>
      </c>
      <c r="J306" s="16" t="str">
        <f t="shared" si="56"/>
        <v>MolinosMuy Grandes</v>
      </c>
      <c r="K306" s="16" t="str">
        <f t="shared" si="57"/>
        <v>MolinosLeña</v>
      </c>
      <c r="L306" s="16" t="str">
        <f t="shared" si="58"/>
        <v>MolinosCalor Directo</v>
      </c>
      <c r="M306" s="16" t="str">
        <f t="shared" si="59"/>
        <v>Muy GrandesLeña</v>
      </c>
      <c r="N306" s="16" t="str">
        <f t="shared" si="60"/>
        <v>Muy GrandesCalor Directo</v>
      </c>
      <c r="O306" s="16" t="str">
        <f t="shared" si="61"/>
        <v>Calor DirectoLeña</v>
      </c>
      <c r="P306" s="16" t="str">
        <f t="shared" si="52"/>
        <v>Muy GrandesCalor DirectoLeña</v>
      </c>
      <c r="Q306" s="16" t="str">
        <f t="shared" si="53"/>
        <v>MolinosCalor DirectoLeña</v>
      </c>
      <c r="R306" s="16" t="str">
        <f t="shared" si="54"/>
        <v>MolinosMuy GrandesCalor DirectoLeña</v>
      </c>
      <c r="S306" s="13" t="str">
        <f t="shared" si="62"/>
        <v/>
      </c>
      <c r="T306" s="13" t="str">
        <f t="shared" si="63"/>
        <v/>
      </c>
      <c r="U306" s="14" t="e">
        <f t="shared" si="64"/>
        <v>#VALUE!</v>
      </c>
    </row>
    <row r="307" spans="2:21" x14ac:dyDescent="0.25">
      <c r="B307" s="3" t="s">
        <v>36</v>
      </c>
      <c r="C307" s="3" t="s">
        <v>24</v>
      </c>
      <c r="D307" s="3" t="s">
        <v>23</v>
      </c>
      <c r="E307" s="3" t="s">
        <v>17</v>
      </c>
      <c r="F307" s="4" t="str">
        <f>IF($B$3="Con plantas de celulosa",Auxiliar!F304,IF($B$3="Sin plantas de celulosa",Auxiliar!M304,""))</f>
        <v/>
      </c>
      <c r="G307" s="4" t="str">
        <f>IF($B$3="Con plantas de celulosa",Auxiliar!G304,IF($B$3="Sin plantas de celulosa",Auxiliar!N304,""))</f>
        <v/>
      </c>
      <c r="H307" s="7" t="str">
        <f t="shared" si="55"/>
        <v/>
      </c>
      <c r="J307" s="16" t="str">
        <f t="shared" si="56"/>
        <v>MolinosMuy Grandes</v>
      </c>
      <c r="K307" s="16" t="str">
        <f t="shared" si="57"/>
        <v>MolinosLeña</v>
      </c>
      <c r="L307" s="16" t="str">
        <f t="shared" si="58"/>
        <v>MolinosGeneración de Vapor</v>
      </c>
      <c r="M307" s="16" t="str">
        <f t="shared" si="59"/>
        <v>Muy GrandesLeña</v>
      </c>
      <c r="N307" s="16" t="str">
        <f t="shared" si="60"/>
        <v>Muy GrandesGeneración de Vapor</v>
      </c>
      <c r="O307" s="16" t="str">
        <f t="shared" si="61"/>
        <v>Generación de VaporLeña</v>
      </c>
      <c r="P307" s="16" t="str">
        <f t="shared" si="52"/>
        <v>Muy GrandesGeneración de VaporLeña</v>
      </c>
      <c r="Q307" s="16" t="str">
        <f t="shared" si="53"/>
        <v>MolinosGeneración de VaporLeña</v>
      </c>
      <c r="R307" s="16" t="str">
        <f t="shared" si="54"/>
        <v>MolinosMuy GrandesGeneración de VaporLeña</v>
      </c>
      <c r="S307" s="13" t="str">
        <f t="shared" si="62"/>
        <v/>
      </c>
      <c r="T307" s="13" t="str">
        <f t="shared" si="63"/>
        <v/>
      </c>
      <c r="U307" s="14" t="e">
        <f t="shared" si="64"/>
        <v>#VALUE!</v>
      </c>
    </row>
    <row r="308" spans="2:21" x14ac:dyDescent="0.25">
      <c r="B308" s="3" t="s">
        <v>36</v>
      </c>
      <c r="C308" s="3" t="s">
        <v>24</v>
      </c>
      <c r="D308" s="3" t="s">
        <v>26</v>
      </c>
      <c r="E308" s="3" t="s">
        <v>9</v>
      </c>
      <c r="F308" s="4" t="str">
        <f>IF($B$3="Con plantas de celulosa",Auxiliar!F305,IF($B$3="Sin plantas de celulosa",Auxiliar!M305,""))</f>
        <v/>
      </c>
      <c r="G308" s="4" t="str">
        <f>IF($B$3="Con plantas de celulosa",Auxiliar!G305,IF($B$3="Sin plantas de celulosa",Auxiliar!N305,""))</f>
        <v/>
      </c>
      <c r="H308" s="7" t="str">
        <f t="shared" si="55"/>
        <v/>
      </c>
      <c r="J308" s="16" t="str">
        <f t="shared" si="56"/>
        <v>MolinosMuy Grandes</v>
      </c>
      <c r="K308" s="16" t="str">
        <f t="shared" si="57"/>
        <v>MolinosResiduos de Biomasa</v>
      </c>
      <c r="L308" s="16" t="str">
        <f t="shared" si="58"/>
        <v>MolinosCalor Directo</v>
      </c>
      <c r="M308" s="16" t="str">
        <f t="shared" si="59"/>
        <v>Muy GrandesResiduos de Biomasa</v>
      </c>
      <c r="N308" s="16" t="str">
        <f t="shared" si="60"/>
        <v>Muy GrandesCalor Directo</v>
      </c>
      <c r="O308" s="16" t="str">
        <f t="shared" si="61"/>
        <v>Calor DirectoResiduos de Biomasa</v>
      </c>
      <c r="P308" s="16" t="str">
        <f t="shared" si="52"/>
        <v>Muy GrandesCalor DirectoResiduos de Biomasa</v>
      </c>
      <c r="Q308" s="16" t="str">
        <f t="shared" si="53"/>
        <v>MolinosCalor DirectoResiduos de Biomasa</v>
      </c>
      <c r="R308" s="16" t="str">
        <f t="shared" si="54"/>
        <v>MolinosMuy GrandesCalor DirectoResiduos de Biomasa</v>
      </c>
      <c r="S308" s="13" t="str">
        <f t="shared" si="62"/>
        <v/>
      </c>
      <c r="T308" s="13" t="str">
        <f t="shared" si="63"/>
        <v/>
      </c>
      <c r="U308" s="14" t="e">
        <f t="shared" si="64"/>
        <v>#VALUE!</v>
      </c>
    </row>
    <row r="309" spans="2:21" x14ac:dyDescent="0.25">
      <c r="B309" s="3" t="s">
        <v>36</v>
      </c>
      <c r="C309" s="3" t="s">
        <v>24</v>
      </c>
      <c r="D309" s="3" t="s">
        <v>26</v>
      </c>
      <c r="E309" s="3" t="s">
        <v>17</v>
      </c>
      <c r="F309" s="4" t="str">
        <f>IF($B$3="Con plantas de celulosa",Auxiliar!F306,IF($B$3="Sin plantas de celulosa",Auxiliar!M306,""))</f>
        <v/>
      </c>
      <c r="G309" s="4" t="str">
        <f>IF($B$3="Con plantas de celulosa",Auxiliar!G306,IF($B$3="Sin plantas de celulosa",Auxiliar!N306,""))</f>
        <v/>
      </c>
      <c r="H309" s="7" t="str">
        <f t="shared" si="55"/>
        <v/>
      </c>
      <c r="J309" s="16" t="str">
        <f t="shared" si="56"/>
        <v>MolinosMuy Grandes</v>
      </c>
      <c r="K309" s="16" t="str">
        <f t="shared" si="57"/>
        <v>MolinosResiduos de Biomasa</v>
      </c>
      <c r="L309" s="16" t="str">
        <f t="shared" si="58"/>
        <v>MolinosGeneración de Vapor</v>
      </c>
      <c r="M309" s="16" t="str">
        <f t="shared" si="59"/>
        <v>Muy GrandesResiduos de Biomasa</v>
      </c>
      <c r="N309" s="16" t="str">
        <f t="shared" si="60"/>
        <v>Muy GrandesGeneración de Vapor</v>
      </c>
      <c r="O309" s="16" t="str">
        <f t="shared" si="61"/>
        <v>Generación de VaporResiduos de Biomasa</v>
      </c>
      <c r="P309" s="16" t="str">
        <f t="shared" si="52"/>
        <v>Muy GrandesGeneración de VaporResiduos de Biomasa</v>
      </c>
      <c r="Q309" s="16" t="str">
        <f t="shared" si="53"/>
        <v>MolinosGeneración de VaporResiduos de Biomasa</v>
      </c>
      <c r="R309" s="16" t="str">
        <f t="shared" si="54"/>
        <v>MolinosMuy GrandesGeneración de VaporResiduos de Biomasa</v>
      </c>
      <c r="S309" s="13" t="str">
        <f t="shared" si="62"/>
        <v/>
      </c>
      <c r="T309" s="13" t="str">
        <f t="shared" si="63"/>
        <v/>
      </c>
      <c r="U309" s="14" t="e">
        <f t="shared" si="64"/>
        <v>#VALUE!</v>
      </c>
    </row>
    <row r="310" spans="2:21" x14ac:dyDescent="0.25">
      <c r="B310" s="3" t="s">
        <v>36</v>
      </c>
      <c r="C310" s="3" t="s">
        <v>24</v>
      </c>
      <c r="D310" s="3" t="s">
        <v>21</v>
      </c>
      <c r="E310" s="3" t="s">
        <v>9</v>
      </c>
      <c r="F310" s="4" t="str">
        <f>IF($B$3="Con plantas de celulosa",Auxiliar!F307,IF($B$3="Sin plantas de celulosa",Auxiliar!M307,""))</f>
        <v/>
      </c>
      <c r="G310" s="4" t="str">
        <f>IF($B$3="Con plantas de celulosa",Auxiliar!G307,IF($B$3="Sin plantas de celulosa",Auxiliar!N307,""))</f>
        <v/>
      </c>
      <c r="H310" s="7" t="str">
        <f t="shared" si="55"/>
        <v/>
      </c>
      <c r="J310" s="16" t="str">
        <f t="shared" si="56"/>
        <v>MolinosMuy Grandes</v>
      </c>
      <c r="K310" s="16" t="str">
        <f t="shared" si="57"/>
        <v>MolinosSupergás</v>
      </c>
      <c r="L310" s="16" t="str">
        <f t="shared" si="58"/>
        <v>MolinosCalor Directo</v>
      </c>
      <c r="M310" s="16" t="str">
        <f t="shared" si="59"/>
        <v>Muy GrandesSupergás</v>
      </c>
      <c r="N310" s="16" t="str">
        <f t="shared" si="60"/>
        <v>Muy GrandesCalor Directo</v>
      </c>
      <c r="O310" s="16" t="str">
        <f t="shared" si="61"/>
        <v>Calor DirectoSupergás</v>
      </c>
      <c r="P310" s="16" t="str">
        <f t="shared" si="52"/>
        <v>Muy GrandesCalor DirectoSupergás</v>
      </c>
      <c r="Q310" s="16" t="str">
        <f t="shared" si="53"/>
        <v>MolinosCalor DirectoSupergás</v>
      </c>
      <c r="R310" s="16" t="str">
        <f t="shared" si="54"/>
        <v>MolinosMuy GrandesCalor DirectoSupergás</v>
      </c>
      <c r="S310" s="13" t="str">
        <f t="shared" si="62"/>
        <v/>
      </c>
      <c r="T310" s="13" t="str">
        <f t="shared" si="63"/>
        <v/>
      </c>
      <c r="U310" s="14" t="e">
        <f t="shared" si="64"/>
        <v>#VALUE!</v>
      </c>
    </row>
    <row r="311" spans="2:21" x14ac:dyDescent="0.25">
      <c r="B311" s="3" t="s">
        <v>36</v>
      </c>
      <c r="C311" s="3" t="s">
        <v>24</v>
      </c>
      <c r="D311" s="3" t="s">
        <v>21</v>
      </c>
      <c r="E311" s="3" t="s">
        <v>14</v>
      </c>
      <c r="F311" s="4" t="str">
        <f>IF($B$3="Con plantas de celulosa",Auxiliar!F308,IF($B$3="Sin plantas de celulosa",Auxiliar!M308,""))</f>
        <v/>
      </c>
      <c r="G311" s="4" t="str">
        <f>IF($B$3="Con plantas de celulosa",Auxiliar!G308,IF($B$3="Sin plantas de celulosa",Auxiliar!N308,""))</f>
        <v/>
      </c>
      <c r="H311" s="7" t="str">
        <f t="shared" si="55"/>
        <v/>
      </c>
      <c r="J311" s="16" t="str">
        <f t="shared" si="56"/>
        <v>MolinosMuy Grandes</v>
      </c>
      <c r="K311" s="16" t="str">
        <f t="shared" si="57"/>
        <v>MolinosSupergás</v>
      </c>
      <c r="L311" s="16" t="str">
        <f t="shared" si="58"/>
        <v>MolinosTransporte Interno</v>
      </c>
      <c r="M311" s="16" t="str">
        <f t="shared" si="59"/>
        <v>Muy GrandesSupergás</v>
      </c>
      <c r="N311" s="16" t="str">
        <f t="shared" si="60"/>
        <v>Muy GrandesTransporte Interno</v>
      </c>
      <c r="O311" s="16" t="str">
        <f t="shared" si="61"/>
        <v>Transporte InternoSupergás</v>
      </c>
      <c r="P311" s="16" t="str">
        <f t="shared" si="52"/>
        <v>Muy GrandesTransporte InternoSupergás</v>
      </c>
      <c r="Q311" s="16" t="str">
        <f t="shared" si="53"/>
        <v>MolinosTransporte InternoSupergás</v>
      </c>
      <c r="R311" s="16" t="str">
        <f t="shared" si="54"/>
        <v>MolinosMuy GrandesTransporte InternoSupergás</v>
      </c>
      <c r="S311" s="13" t="str">
        <f t="shared" si="62"/>
        <v/>
      </c>
      <c r="T311" s="13" t="str">
        <f t="shared" si="63"/>
        <v/>
      </c>
      <c r="U311" s="14" t="e">
        <f t="shared" si="64"/>
        <v>#VALUE!</v>
      </c>
    </row>
    <row r="312" spans="2:21" x14ac:dyDescent="0.25">
      <c r="B312" s="3" t="s">
        <v>36</v>
      </c>
      <c r="C312" s="3" t="s">
        <v>24</v>
      </c>
      <c r="D312" s="3" t="s">
        <v>21</v>
      </c>
      <c r="E312" s="3" t="s">
        <v>15</v>
      </c>
      <c r="F312" s="4" t="str">
        <f>IF($B$3="Con plantas de celulosa",Auxiliar!F309,IF($B$3="Sin plantas de celulosa",Auxiliar!M309,""))</f>
        <v/>
      </c>
      <c r="G312" s="4" t="str">
        <f>IF($B$3="Con plantas de celulosa",Auxiliar!G309,IF($B$3="Sin plantas de celulosa",Auxiliar!N309,""))</f>
        <v/>
      </c>
      <c r="H312" s="7" t="str">
        <f t="shared" si="55"/>
        <v/>
      </c>
      <c r="J312" s="16" t="str">
        <f t="shared" si="56"/>
        <v>MolinosMuy Grandes</v>
      </c>
      <c r="K312" s="16" t="str">
        <f t="shared" si="57"/>
        <v>MolinosSupergás</v>
      </c>
      <c r="L312" s="16" t="str">
        <f t="shared" si="58"/>
        <v>MolinosUsos No Productivos</v>
      </c>
      <c r="M312" s="16" t="str">
        <f t="shared" si="59"/>
        <v>Muy GrandesSupergás</v>
      </c>
      <c r="N312" s="16" t="str">
        <f t="shared" si="60"/>
        <v>Muy GrandesUsos No Productivos</v>
      </c>
      <c r="O312" s="16" t="str">
        <f t="shared" si="61"/>
        <v>Usos No ProductivosSupergás</v>
      </c>
      <c r="P312" s="16" t="str">
        <f t="shared" si="52"/>
        <v>Muy GrandesUsos No ProductivosSupergás</v>
      </c>
      <c r="Q312" s="16" t="str">
        <f t="shared" si="53"/>
        <v>MolinosUsos No ProductivosSupergás</v>
      </c>
      <c r="R312" s="16" t="str">
        <f t="shared" si="54"/>
        <v>MolinosMuy GrandesUsos No ProductivosSupergás</v>
      </c>
      <c r="S312" s="13" t="str">
        <f t="shared" si="62"/>
        <v/>
      </c>
      <c r="T312" s="13" t="str">
        <f t="shared" si="63"/>
        <v/>
      </c>
      <c r="U312" s="14" t="e">
        <f t="shared" si="64"/>
        <v>#VALUE!</v>
      </c>
    </row>
    <row r="313" spans="2:21" x14ac:dyDescent="0.25">
      <c r="B313" s="3" t="s">
        <v>36</v>
      </c>
      <c r="C313" s="3" t="s">
        <v>24</v>
      </c>
      <c r="D313" s="3" t="s">
        <v>27</v>
      </c>
      <c r="E313" s="3" t="s">
        <v>15</v>
      </c>
      <c r="F313" s="4" t="str">
        <f>IF($B$3="Con plantas de celulosa",Auxiliar!F310,IF($B$3="Sin plantas de celulosa",Auxiliar!M310,""))</f>
        <v/>
      </c>
      <c r="G313" s="4" t="str">
        <f>IF($B$3="Con plantas de celulosa",Auxiliar!G310,IF($B$3="Sin plantas de celulosa",Auxiliar!N310,""))</f>
        <v/>
      </c>
      <c r="H313" s="7" t="str">
        <f t="shared" si="55"/>
        <v/>
      </c>
      <c r="J313" s="16" t="str">
        <f t="shared" si="56"/>
        <v>MolinosMuy Grandes</v>
      </c>
      <c r="K313" s="16" t="str">
        <f t="shared" si="57"/>
        <v>MolinosSolar Térmica</v>
      </c>
      <c r="L313" s="16" t="str">
        <f t="shared" si="58"/>
        <v>MolinosUsos No Productivos</v>
      </c>
      <c r="M313" s="16" t="str">
        <f t="shared" si="59"/>
        <v>Muy GrandesSolar Térmica</v>
      </c>
      <c r="N313" s="16" t="str">
        <f t="shared" si="60"/>
        <v>Muy GrandesUsos No Productivos</v>
      </c>
      <c r="O313" s="16" t="str">
        <f t="shared" si="61"/>
        <v>Usos No ProductivosSolar Térmica</v>
      </c>
      <c r="P313" s="16" t="str">
        <f t="shared" si="52"/>
        <v>Muy GrandesUsos No ProductivosSolar Térmica</v>
      </c>
      <c r="Q313" s="16" t="str">
        <f t="shared" si="53"/>
        <v>MolinosUsos No ProductivosSolar Térmica</v>
      </c>
      <c r="R313" s="16" t="str">
        <f t="shared" si="54"/>
        <v>MolinosMuy GrandesUsos No ProductivosSolar Térmica</v>
      </c>
      <c r="S313" s="13" t="str">
        <f t="shared" si="62"/>
        <v/>
      </c>
      <c r="T313" s="13" t="str">
        <f t="shared" si="63"/>
        <v/>
      </c>
      <c r="U313" s="14" t="e">
        <f t="shared" si="64"/>
        <v>#VALUE!</v>
      </c>
    </row>
    <row r="314" spans="2:21" x14ac:dyDescent="0.25">
      <c r="B314" s="3" t="s">
        <v>37</v>
      </c>
      <c r="C314" s="3" t="s">
        <v>7</v>
      </c>
      <c r="D314" s="3" t="s">
        <v>8</v>
      </c>
      <c r="E314" s="3" t="s">
        <v>9</v>
      </c>
      <c r="F314" s="4" t="str">
        <f>IF($B$3="Con plantas de celulosa",Auxiliar!F311,IF($B$3="Sin plantas de celulosa",Auxiliar!M311,""))</f>
        <v/>
      </c>
      <c r="G314" s="4" t="str">
        <f>IF($B$3="Con plantas de celulosa",Auxiliar!G311,IF($B$3="Sin plantas de celulosa",Auxiliar!N311,""))</f>
        <v/>
      </c>
      <c r="H314" s="7" t="str">
        <f t="shared" si="55"/>
        <v/>
      </c>
      <c r="J314" s="16" t="str">
        <f t="shared" si="56"/>
        <v>Otras AlimenticiasGrandes</v>
      </c>
      <c r="K314" s="16" t="str">
        <f t="shared" si="57"/>
        <v>Otras AlimenticiasElectricidad</v>
      </c>
      <c r="L314" s="16" t="str">
        <f t="shared" si="58"/>
        <v>Otras AlimenticiasCalor Directo</v>
      </c>
      <c r="M314" s="16" t="str">
        <f t="shared" si="59"/>
        <v>GrandesElectricidad</v>
      </c>
      <c r="N314" s="16" t="str">
        <f t="shared" si="60"/>
        <v>GrandesCalor Directo</v>
      </c>
      <c r="O314" s="16" t="str">
        <f t="shared" si="61"/>
        <v>Calor DirectoElectricidad</v>
      </c>
      <c r="P314" s="16" t="str">
        <f t="shared" si="52"/>
        <v>GrandesCalor DirectoElectricidad</v>
      </c>
      <c r="Q314" s="16" t="str">
        <f t="shared" si="53"/>
        <v>Otras AlimenticiasCalor DirectoElectricidad</v>
      </c>
      <c r="R314" s="16" t="str">
        <f t="shared" si="54"/>
        <v>Otras AlimenticiasGrandesCalor DirectoElectricidad</v>
      </c>
      <c r="S314" s="13" t="str">
        <f t="shared" si="62"/>
        <v/>
      </c>
      <c r="T314" s="13" t="str">
        <f t="shared" si="63"/>
        <v/>
      </c>
      <c r="U314" s="14" t="e">
        <f t="shared" si="64"/>
        <v>#VALUE!</v>
      </c>
    </row>
    <row r="315" spans="2:21" x14ac:dyDescent="0.25">
      <c r="B315" s="3" t="s">
        <v>37</v>
      </c>
      <c r="C315" s="3" t="s">
        <v>7</v>
      </c>
      <c r="D315" s="3" t="s">
        <v>8</v>
      </c>
      <c r="E315" s="3" t="s">
        <v>10</v>
      </c>
      <c r="F315" s="4" t="str">
        <f>IF($B$3="Con plantas de celulosa",Auxiliar!F312,IF($B$3="Sin plantas de celulosa",Auxiliar!M312,""))</f>
        <v/>
      </c>
      <c r="G315" s="4" t="str">
        <f>IF($B$3="Con plantas de celulosa",Auxiliar!G312,IF($B$3="Sin plantas de celulosa",Auxiliar!N312,""))</f>
        <v/>
      </c>
      <c r="H315" s="7" t="str">
        <f t="shared" si="55"/>
        <v/>
      </c>
      <c r="J315" s="16" t="str">
        <f t="shared" si="56"/>
        <v>Otras AlimenticiasGrandes</v>
      </c>
      <c r="K315" s="16" t="str">
        <f t="shared" si="57"/>
        <v>Otras AlimenticiasElectricidad</v>
      </c>
      <c r="L315" s="16" t="str">
        <f t="shared" si="58"/>
        <v>Otras AlimenticiasFrío de Proceso</v>
      </c>
      <c r="M315" s="16" t="str">
        <f t="shared" si="59"/>
        <v>GrandesElectricidad</v>
      </c>
      <c r="N315" s="16" t="str">
        <f t="shared" si="60"/>
        <v>GrandesFrío de Proceso</v>
      </c>
      <c r="O315" s="16" t="str">
        <f t="shared" si="61"/>
        <v>Frío de ProcesoElectricidad</v>
      </c>
      <c r="P315" s="16" t="str">
        <f t="shared" si="52"/>
        <v>GrandesFrío de ProcesoElectricidad</v>
      </c>
      <c r="Q315" s="16" t="str">
        <f t="shared" si="53"/>
        <v>Otras AlimenticiasFrío de ProcesoElectricidad</v>
      </c>
      <c r="R315" s="16" t="str">
        <f t="shared" si="54"/>
        <v>Otras AlimenticiasGrandesFrío de ProcesoElectricidad</v>
      </c>
      <c r="S315" s="13" t="str">
        <f t="shared" si="62"/>
        <v/>
      </c>
      <c r="T315" s="13" t="str">
        <f t="shared" si="63"/>
        <v/>
      </c>
      <c r="U315" s="14" t="e">
        <f t="shared" si="64"/>
        <v>#VALUE!</v>
      </c>
    </row>
    <row r="316" spans="2:21" x14ac:dyDescent="0.25">
      <c r="B316" s="3" t="s">
        <v>37</v>
      </c>
      <c r="C316" s="3" t="s">
        <v>7</v>
      </c>
      <c r="D316" s="3" t="s">
        <v>8</v>
      </c>
      <c r="E316" s="3" t="s">
        <v>11</v>
      </c>
      <c r="F316" s="4" t="str">
        <f>IF($B$3="Con plantas de celulosa",Auxiliar!F313,IF($B$3="Sin plantas de celulosa",Auxiliar!M313,""))</f>
        <v/>
      </c>
      <c r="G316" s="4" t="str">
        <f>IF($B$3="Con plantas de celulosa",Auxiliar!G313,IF($B$3="Sin plantas de celulosa",Auxiliar!N313,""))</f>
        <v/>
      </c>
      <c r="H316" s="7" t="str">
        <f t="shared" si="55"/>
        <v/>
      </c>
      <c r="J316" s="16" t="str">
        <f t="shared" si="56"/>
        <v>Otras AlimenticiasGrandes</v>
      </c>
      <c r="K316" s="16" t="str">
        <f t="shared" si="57"/>
        <v>Otras AlimenticiasElectricidad</v>
      </c>
      <c r="L316" s="16" t="str">
        <f t="shared" si="58"/>
        <v>Otras AlimenticiasFuerza Motriz</v>
      </c>
      <c r="M316" s="16" t="str">
        <f t="shared" si="59"/>
        <v>GrandesElectricidad</v>
      </c>
      <c r="N316" s="16" t="str">
        <f t="shared" si="60"/>
        <v>GrandesFuerza Motriz</v>
      </c>
      <c r="O316" s="16" t="str">
        <f t="shared" si="61"/>
        <v>Fuerza MotrizElectricidad</v>
      </c>
      <c r="P316" s="16" t="str">
        <f t="shared" si="52"/>
        <v>GrandesFuerza MotrizElectricidad</v>
      </c>
      <c r="Q316" s="16" t="str">
        <f t="shared" si="53"/>
        <v>Otras AlimenticiasFuerza MotrizElectricidad</v>
      </c>
      <c r="R316" s="16" t="str">
        <f t="shared" si="54"/>
        <v>Otras AlimenticiasGrandesFuerza MotrizElectricidad</v>
      </c>
      <c r="S316" s="13" t="str">
        <f t="shared" si="62"/>
        <v/>
      </c>
      <c r="T316" s="13" t="str">
        <f t="shared" si="63"/>
        <v/>
      </c>
      <c r="U316" s="14" t="e">
        <f t="shared" si="64"/>
        <v>#VALUE!</v>
      </c>
    </row>
    <row r="317" spans="2:21" x14ac:dyDescent="0.25">
      <c r="B317" s="3" t="s">
        <v>37</v>
      </c>
      <c r="C317" s="3" t="s">
        <v>7</v>
      </c>
      <c r="D317" s="3" t="s">
        <v>8</v>
      </c>
      <c r="E317" s="3" t="s">
        <v>17</v>
      </c>
      <c r="F317" s="4" t="str">
        <f>IF($B$3="Con plantas de celulosa",Auxiliar!F314,IF($B$3="Sin plantas de celulosa",Auxiliar!M314,""))</f>
        <v/>
      </c>
      <c r="G317" s="4" t="str">
        <f>IF($B$3="Con plantas de celulosa",Auxiliar!G314,IF($B$3="Sin plantas de celulosa",Auxiliar!N314,""))</f>
        <v/>
      </c>
      <c r="H317" s="7" t="str">
        <f t="shared" si="55"/>
        <v/>
      </c>
      <c r="J317" s="16" t="str">
        <f t="shared" si="56"/>
        <v>Otras AlimenticiasGrandes</v>
      </c>
      <c r="K317" s="16" t="str">
        <f t="shared" si="57"/>
        <v>Otras AlimenticiasElectricidad</v>
      </c>
      <c r="L317" s="16" t="str">
        <f t="shared" si="58"/>
        <v>Otras AlimenticiasGeneración de Vapor</v>
      </c>
      <c r="M317" s="16" t="str">
        <f t="shared" si="59"/>
        <v>GrandesElectricidad</v>
      </c>
      <c r="N317" s="16" t="str">
        <f t="shared" si="60"/>
        <v>GrandesGeneración de Vapor</v>
      </c>
      <c r="O317" s="16" t="str">
        <f t="shared" si="61"/>
        <v>Generación de VaporElectricidad</v>
      </c>
      <c r="P317" s="16" t="str">
        <f t="shared" si="52"/>
        <v>GrandesGeneración de VaporElectricidad</v>
      </c>
      <c r="Q317" s="16" t="str">
        <f t="shared" si="53"/>
        <v>Otras AlimenticiasGeneración de VaporElectricidad</v>
      </c>
      <c r="R317" s="16" t="str">
        <f t="shared" si="54"/>
        <v>Otras AlimenticiasGrandesGeneración de VaporElectricidad</v>
      </c>
      <c r="S317" s="13" t="str">
        <f t="shared" si="62"/>
        <v/>
      </c>
      <c r="T317" s="13" t="str">
        <f t="shared" si="63"/>
        <v/>
      </c>
      <c r="U317" s="14" t="e">
        <f t="shared" si="64"/>
        <v>#VALUE!</v>
      </c>
    </row>
    <row r="318" spans="2:21" x14ac:dyDescent="0.25">
      <c r="B318" s="3" t="s">
        <v>37</v>
      </c>
      <c r="C318" s="3" t="s">
        <v>7</v>
      </c>
      <c r="D318" s="3" t="s">
        <v>8</v>
      </c>
      <c r="E318" s="3" t="s">
        <v>12</v>
      </c>
      <c r="F318" s="4" t="str">
        <f>IF($B$3="Con plantas de celulosa",Auxiliar!F315,IF($B$3="Sin plantas de celulosa",Auxiliar!M315,""))</f>
        <v/>
      </c>
      <c r="G318" s="4" t="str">
        <f>IF($B$3="Con plantas de celulosa",Auxiliar!G315,IF($B$3="Sin plantas de celulosa",Auxiliar!N315,""))</f>
        <v/>
      </c>
      <c r="H318" s="7" t="str">
        <f t="shared" si="55"/>
        <v/>
      </c>
      <c r="J318" s="16" t="str">
        <f t="shared" si="56"/>
        <v>Otras AlimenticiasGrandes</v>
      </c>
      <c r="K318" s="16" t="str">
        <f t="shared" si="57"/>
        <v>Otras AlimenticiasElectricidad</v>
      </c>
      <c r="L318" s="16" t="str">
        <f t="shared" si="58"/>
        <v>Otras AlimenticiasIluminación</v>
      </c>
      <c r="M318" s="16" t="str">
        <f t="shared" si="59"/>
        <v>GrandesElectricidad</v>
      </c>
      <c r="N318" s="16" t="str">
        <f t="shared" si="60"/>
        <v>GrandesIluminación</v>
      </c>
      <c r="O318" s="16" t="str">
        <f t="shared" si="61"/>
        <v>IluminaciónElectricidad</v>
      </c>
      <c r="P318" s="16" t="str">
        <f t="shared" si="52"/>
        <v>GrandesIluminaciónElectricidad</v>
      </c>
      <c r="Q318" s="16" t="str">
        <f t="shared" si="53"/>
        <v>Otras AlimenticiasIluminaciónElectricidad</v>
      </c>
      <c r="R318" s="16" t="str">
        <f t="shared" si="54"/>
        <v>Otras AlimenticiasGrandesIluminaciónElectricidad</v>
      </c>
      <c r="S318" s="13" t="str">
        <f t="shared" si="62"/>
        <v/>
      </c>
      <c r="T318" s="13" t="str">
        <f t="shared" si="63"/>
        <v/>
      </c>
      <c r="U318" s="14" t="e">
        <f t="shared" si="64"/>
        <v>#VALUE!</v>
      </c>
    </row>
    <row r="319" spans="2:21" x14ac:dyDescent="0.25">
      <c r="B319" s="3" t="s">
        <v>37</v>
      </c>
      <c r="C319" s="3" t="s">
        <v>7</v>
      </c>
      <c r="D319" s="3" t="s">
        <v>8</v>
      </c>
      <c r="E319" s="3" t="s">
        <v>13</v>
      </c>
      <c r="F319" s="4" t="str">
        <f>IF($B$3="Con plantas de celulosa",Auxiliar!F316,IF($B$3="Sin plantas de celulosa",Auxiliar!M316,""))</f>
        <v/>
      </c>
      <c r="G319" s="4" t="str">
        <f>IF($B$3="Con plantas de celulosa",Auxiliar!G316,IF($B$3="Sin plantas de celulosa",Auxiliar!N316,""))</f>
        <v/>
      </c>
      <c r="H319" s="7" t="str">
        <f t="shared" si="55"/>
        <v/>
      </c>
      <c r="J319" s="16" t="str">
        <f t="shared" si="56"/>
        <v>Otras AlimenticiasGrandes</v>
      </c>
      <c r="K319" s="16" t="str">
        <f t="shared" si="57"/>
        <v>Otras AlimenticiasElectricidad</v>
      </c>
      <c r="L319" s="16" t="str">
        <f t="shared" si="58"/>
        <v>Otras AlimenticiasOtros Equipos de Calor</v>
      </c>
      <c r="M319" s="16" t="str">
        <f t="shared" si="59"/>
        <v>GrandesElectricidad</v>
      </c>
      <c r="N319" s="16" t="str">
        <f t="shared" si="60"/>
        <v>GrandesOtros Equipos de Calor</v>
      </c>
      <c r="O319" s="16" t="str">
        <f t="shared" si="61"/>
        <v>Otros Equipos de CalorElectricidad</v>
      </c>
      <c r="P319" s="16" t="str">
        <f t="shared" si="52"/>
        <v>GrandesOtros Equipos de CalorElectricidad</v>
      </c>
      <c r="Q319" s="16" t="str">
        <f t="shared" si="53"/>
        <v>Otras AlimenticiasOtros Equipos de CalorElectricidad</v>
      </c>
      <c r="R319" s="16" t="str">
        <f t="shared" si="54"/>
        <v>Otras AlimenticiasGrandesOtros Equipos de CalorElectricidad</v>
      </c>
      <c r="S319" s="13" t="str">
        <f t="shared" si="62"/>
        <v/>
      </c>
      <c r="T319" s="13" t="str">
        <f t="shared" si="63"/>
        <v/>
      </c>
      <c r="U319" s="14" t="e">
        <f t="shared" si="64"/>
        <v>#VALUE!</v>
      </c>
    </row>
    <row r="320" spans="2:21" x14ac:dyDescent="0.25">
      <c r="B320" s="3" t="s">
        <v>37</v>
      </c>
      <c r="C320" s="3" t="s">
        <v>7</v>
      </c>
      <c r="D320" s="3" t="s">
        <v>8</v>
      </c>
      <c r="E320" s="3" t="s">
        <v>14</v>
      </c>
      <c r="F320" s="4" t="str">
        <f>IF($B$3="Con plantas de celulosa",Auxiliar!F317,IF($B$3="Sin plantas de celulosa",Auxiliar!M317,""))</f>
        <v/>
      </c>
      <c r="G320" s="4" t="str">
        <f>IF($B$3="Con plantas de celulosa",Auxiliar!G317,IF($B$3="Sin plantas de celulosa",Auxiliar!N317,""))</f>
        <v/>
      </c>
      <c r="H320" s="7" t="str">
        <f t="shared" si="55"/>
        <v/>
      </c>
      <c r="J320" s="16" t="str">
        <f t="shared" si="56"/>
        <v>Otras AlimenticiasGrandes</v>
      </c>
      <c r="K320" s="16" t="str">
        <f t="shared" si="57"/>
        <v>Otras AlimenticiasElectricidad</v>
      </c>
      <c r="L320" s="16" t="str">
        <f t="shared" si="58"/>
        <v>Otras AlimenticiasTransporte Interno</v>
      </c>
      <c r="M320" s="16" t="str">
        <f t="shared" si="59"/>
        <v>GrandesElectricidad</v>
      </c>
      <c r="N320" s="16" t="str">
        <f t="shared" si="60"/>
        <v>GrandesTransporte Interno</v>
      </c>
      <c r="O320" s="16" t="str">
        <f t="shared" si="61"/>
        <v>Transporte InternoElectricidad</v>
      </c>
      <c r="P320" s="16" t="str">
        <f t="shared" si="52"/>
        <v>GrandesTransporte InternoElectricidad</v>
      </c>
      <c r="Q320" s="16" t="str">
        <f t="shared" si="53"/>
        <v>Otras AlimenticiasTransporte InternoElectricidad</v>
      </c>
      <c r="R320" s="16" t="str">
        <f t="shared" si="54"/>
        <v>Otras AlimenticiasGrandesTransporte InternoElectricidad</v>
      </c>
      <c r="S320" s="13" t="str">
        <f t="shared" si="62"/>
        <v/>
      </c>
      <c r="T320" s="13" t="str">
        <f t="shared" si="63"/>
        <v/>
      </c>
      <c r="U320" s="14" t="e">
        <f t="shared" si="64"/>
        <v>#VALUE!</v>
      </c>
    </row>
    <row r="321" spans="2:21" x14ac:dyDescent="0.25">
      <c r="B321" s="3" t="s">
        <v>37</v>
      </c>
      <c r="C321" s="3" t="s">
        <v>7</v>
      </c>
      <c r="D321" s="3" t="s">
        <v>8</v>
      </c>
      <c r="E321" s="3" t="s">
        <v>15</v>
      </c>
      <c r="F321" s="4" t="str">
        <f>IF($B$3="Con plantas de celulosa",Auxiliar!F318,IF($B$3="Sin plantas de celulosa",Auxiliar!M318,""))</f>
        <v/>
      </c>
      <c r="G321" s="4" t="str">
        <f>IF($B$3="Con plantas de celulosa",Auxiliar!G318,IF($B$3="Sin plantas de celulosa",Auxiliar!N318,""))</f>
        <v/>
      </c>
      <c r="H321" s="7" t="str">
        <f t="shared" si="55"/>
        <v/>
      </c>
      <c r="J321" s="16" t="str">
        <f t="shared" si="56"/>
        <v>Otras AlimenticiasGrandes</v>
      </c>
      <c r="K321" s="16" t="str">
        <f t="shared" si="57"/>
        <v>Otras AlimenticiasElectricidad</v>
      </c>
      <c r="L321" s="16" t="str">
        <f t="shared" si="58"/>
        <v>Otras AlimenticiasUsos No Productivos</v>
      </c>
      <c r="M321" s="16" t="str">
        <f t="shared" si="59"/>
        <v>GrandesElectricidad</v>
      </c>
      <c r="N321" s="16" t="str">
        <f t="shared" si="60"/>
        <v>GrandesUsos No Productivos</v>
      </c>
      <c r="O321" s="16" t="str">
        <f t="shared" si="61"/>
        <v>Usos No ProductivosElectricidad</v>
      </c>
      <c r="P321" s="16" t="str">
        <f t="shared" si="52"/>
        <v>GrandesUsos No ProductivosElectricidad</v>
      </c>
      <c r="Q321" s="16" t="str">
        <f t="shared" si="53"/>
        <v>Otras AlimenticiasUsos No ProductivosElectricidad</v>
      </c>
      <c r="R321" s="16" t="str">
        <f t="shared" si="54"/>
        <v>Otras AlimenticiasGrandesUsos No ProductivosElectricidad</v>
      </c>
      <c r="S321" s="13" t="str">
        <f t="shared" si="62"/>
        <v/>
      </c>
      <c r="T321" s="13" t="str">
        <f t="shared" si="63"/>
        <v/>
      </c>
      <c r="U321" s="14" t="e">
        <f t="shared" si="64"/>
        <v>#VALUE!</v>
      </c>
    </row>
    <row r="322" spans="2:21" x14ac:dyDescent="0.25">
      <c r="B322" s="3" t="s">
        <v>37</v>
      </c>
      <c r="C322" s="3" t="s">
        <v>7</v>
      </c>
      <c r="D322" s="3" t="s">
        <v>16</v>
      </c>
      <c r="E322" s="3" t="s">
        <v>17</v>
      </c>
      <c r="F322" s="4" t="str">
        <f>IF($B$3="Con plantas de celulosa",Auxiliar!F319,IF($B$3="Sin plantas de celulosa",Auxiliar!M319,""))</f>
        <v/>
      </c>
      <c r="G322" s="4" t="str">
        <f>IF($B$3="Con plantas de celulosa",Auxiliar!G319,IF($B$3="Sin plantas de celulosa",Auxiliar!N319,""))</f>
        <v/>
      </c>
      <c r="H322" s="7" t="str">
        <f t="shared" si="55"/>
        <v/>
      </c>
      <c r="J322" s="16" t="str">
        <f t="shared" si="56"/>
        <v>Otras AlimenticiasGrandes</v>
      </c>
      <c r="K322" s="16" t="str">
        <f t="shared" si="57"/>
        <v>Otras AlimenticiasFuel Oil</v>
      </c>
      <c r="L322" s="16" t="str">
        <f t="shared" si="58"/>
        <v>Otras AlimenticiasGeneración de Vapor</v>
      </c>
      <c r="M322" s="16" t="str">
        <f t="shared" si="59"/>
        <v>GrandesFuel Oil</v>
      </c>
      <c r="N322" s="16" t="str">
        <f t="shared" si="60"/>
        <v>GrandesGeneración de Vapor</v>
      </c>
      <c r="O322" s="16" t="str">
        <f t="shared" si="61"/>
        <v>Generación de VaporFuel Oil</v>
      </c>
      <c r="P322" s="16" t="str">
        <f t="shared" si="52"/>
        <v>GrandesGeneración de VaporFuel Oil</v>
      </c>
      <c r="Q322" s="16" t="str">
        <f t="shared" si="53"/>
        <v>Otras AlimenticiasGeneración de VaporFuel Oil</v>
      </c>
      <c r="R322" s="16" t="str">
        <f t="shared" si="54"/>
        <v>Otras AlimenticiasGrandesGeneración de VaporFuel Oil</v>
      </c>
      <c r="S322" s="13" t="str">
        <f t="shared" si="62"/>
        <v/>
      </c>
      <c r="T322" s="13" t="str">
        <f t="shared" si="63"/>
        <v/>
      </c>
      <c r="U322" s="14" t="e">
        <f t="shared" si="64"/>
        <v>#VALUE!</v>
      </c>
    </row>
    <row r="323" spans="2:21" x14ac:dyDescent="0.25">
      <c r="B323" s="3" t="s">
        <v>37</v>
      </c>
      <c r="C323" s="3" t="s">
        <v>7</v>
      </c>
      <c r="D323" s="3" t="s">
        <v>18</v>
      </c>
      <c r="E323" s="3" t="s">
        <v>14</v>
      </c>
      <c r="F323" s="4" t="str">
        <f>IF($B$3="Con plantas de celulosa",Auxiliar!F320,IF($B$3="Sin plantas de celulosa",Auxiliar!M320,""))</f>
        <v/>
      </c>
      <c r="G323" s="4" t="str">
        <f>IF($B$3="Con plantas de celulosa",Auxiliar!G320,IF($B$3="Sin plantas de celulosa",Auxiliar!N320,""))</f>
        <v/>
      </c>
      <c r="H323" s="7" t="str">
        <f t="shared" si="55"/>
        <v/>
      </c>
      <c r="J323" s="16" t="str">
        <f t="shared" si="56"/>
        <v>Otras AlimenticiasGrandes</v>
      </c>
      <c r="K323" s="16" t="str">
        <f t="shared" si="57"/>
        <v>Otras AlimenticiasGasolina</v>
      </c>
      <c r="L323" s="16" t="str">
        <f t="shared" si="58"/>
        <v>Otras AlimenticiasTransporte Interno</v>
      </c>
      <c r="M323" s="16" t="str">
        <f t="shared" si="59"/>
        <v>GrandesGasolina</v>
      </c>
      <c r="N323" s="16" t="str">
        <f t="shared" si="60"/>
        <v>GrandesTransporte Interno</v>
      </c>
      <c r="O323" s="16" t="str">
        <f t="shared" si="61"/>
        <v>Transporte InternoGasolina</v>
      </c>
      <c r="P323" s="16" t="str">
        <f t="shared" si="52"/>
        <v>GrandesTransporte InternoGasolina</v>
      </c>
      <c r="Q323" s="16" t="str">
        <f t="shared" si="53"/>
        <v>Otras AlimenticiasTransporte InternoGasolina</v>
      </c>
      <c r="R323" s="16" t="str">
        <f t="shared" si="54"/>
        <v>Otras AlimenticiasGrandesTransporte InternoGasolina</v>
      </c>
      <c r="S323" s="13" t="str">
        <f t="shared" si="62"/>
        <v/>
      </c>
      <c r="T323" s="13" t="str">
        <f t="shared" si="63"/>
        <v/>
      </c>
      <c r="U323" s="14" t="e">
        <f t="shared" si="64"/>
        <v>#VALUE!</v>
      </c>
    </row>
    <row r="324" spans="2:21" x14ac:dyDescent="0.25">
      <c r="B324" s="3" t="s">
        <v>37</v>
      </c>
      <c r="C324" s="3" t="s">
        <v>7</v>
      </c>
      <c r="D324" s="3" t="s">
        <v>18</v>
      </c>
      <c r="E324" s="3" t="s">
        <v>15</v>
      </c>
      <c r="F324" s="4" t="str">
        <f>IF($B$3="Con plantas de celulosa",Auxiliar!F321,IF($B$3="Sin plantas de celulosa",Auxiliar!M321,""))</f>
        <v/>
      </c>
      <c r="G324" s="4" t="str">
        <f>IF($B$3="Con plantas de celulosa",Auxiliar!G321,IF($B$3="Sin plantas de celulosa",Auxiliar!N321,""))</f>
        <v/>
      </c>
      <c r="H324" s="7" t="str">
        <f t="shared" si="55"/>
        <v/>
      </c>
      <c r="J324" s="16" t="str">
        <f t="shared" si="56"/>
        <v>Otras AlimenticiasGrandes</v>
      </c>
      <c r="K324" s="16" t="str">
        <f t="shared" si="57"/>
        <v>Otras AlimenticiasGasolina</v>
      </c>
      <c r="L324" s="16" t="str">
        <f t="shared" si="58"/>
        <v>Otras AlimenticiasUsos No Productivos</v>
      </c>
      <c r="M324" s="16" t="str">
        <f t="shared" si="59"/>
        <v>GrandesGasolina</v>
      </c>
      <c r="N324" s="16" t="str">
        <f t="shared" si="60"/>
        <v>GrandesUsos No Productivos</v>
      </c>
      <c r="O324" s="16" t="str">
        <f t="shared" si="61"/>
        <v>Usos No ProductivosGasolina</v>
      </c>
      <c r="P324" s="16" t="str">
        <f t="shared" si="52"/>
        <v>GrandesUsos No ProductivosGasolina</v>
      </c>
      <c r="Q324" s="16" t="str">
        <f t="shared" si="53"/>
        <v>Otras AlimenticiasUsos No ProductivosGasolina</v>
      </c>
      <c r="R324" s="16" t="str">
        <f t="shared" si="54"/>
        <v>Otras AlimenticiasGrandesUsos No ProductivosGasolina</v>
      </c>
      <c r="S324" s="13" t="str">
        <f t="shared" si="62"/>
        <v/>
      </c>
      <c r="T324" s="13" t="str">
        <f t="shared" si="63"/>
        <v/>
      </c>
      <c r="U324" s="14" t="e">
        <f t="shared" si="64"/>
        <v>#VALUE!</v>
      </c>
    </row>
    <row r="325" spans="2:21" x14ac:dyDescent="0.25">
      <c r="B325" s="3" t="s">
        <v>37</v>
      </c>
      <c r="C325" s="3" t="s">
        <v>7</v>
      </c>
      <c r="D325" s="3" t="s">
        <v>25</v>
      </c>
      <c r="E325" s="3" t="s">
        <v>9</v>
      </c>
      <c r="F325" s="4" t="str">
        <f>IF($B$3="Con plantas de celulosa",Auxiliar!F322,IF($B$3="Sin plantas de celulosa",Auxiliar!M322,""))</f>
        <v/>
      </c>
      <c r="G325" s="4" t="str">
        <f>IF($B$3="Con plantas de celulosa",Auxiliar!G322,IF($B$3="Sin plantas de celulosa",Auxiliar!N322,""))</f>
        <v/>
      </c>
      <c r="H325" s="7" t="str">
        <f t="shared" si="55"/>
        <v/>
      </c>
      <c r="J325" s="16" t="str">
        <f t="shared" si="56"/>
        <v>Otras AlimenticiasGrandes</v>
      </c>
      <c r="K325" s="16" t="str">
        <f t="shared" si="57"/>
        <v>Otras AlimenticiasGas Natural</v>
      </c>
      <c r="L325" s="16" t="str">
        <f t="shared" si="58"/>
        <v>Otras AlimenticiasCalor Directo</v>
      </c>
      <c r="M325" s="16" t="str">
        <f t="shared" si="59"/>
        <v>GrandesGas Natural</v>
      </c>
      <c r="N325" s="16" t="str">
        <f t="shared" si="60"/>
        <v>GrandesCalor Directo</v>
      </c>
      <c r="O325" s="16" t="str">
        <f t="shared" si="61"/>
        <v>Calor DirectoGas Natural</v>
      </c>
      <c r="P325" s="16" t="str">
        <f t="shared" si="52"/>
        <v>GrandesCalor DirectoGas Natural</v>
      </c>
      <c r="Q325" s="16" t="str">
        <f t="shared" si="53"/>
        <v>Otras AlimenticiasCalor DirectoGas Natural</v>
      </c>
      <c r="R325" s="16" t="str">
        <f t="shared" si="54"/>
        <v>Otras AlimenticiasGrandesCalor DirectoGas Natural</v>
      </c>
      <c r="S325" s="13" t="str">
        <f t="shared" si="62"/>
        <v/>
      </c>
      <c r="T325" s="13" t="str">
        <f t="shared" si="63"/>
        <v/>
      </c>
      <c r="U325" s="14" t="e">
        <f t="shared" si="64"/>
        <v>#VALUE!</v>
      </c>
    </row>
    <row r="326" spans="2:21" x14ac:dyDescent="0.25">
      <c r="B326" s="3" t="s">
        <v>37</v>
      </c>
      <c r="C326" s="3" t="s">
        <v>7</v>
      </c>
      <c r="D326" s="3" t="s">
        <v>25</v>
      </c>
      <c r="E326" s="3" t="s">
        <v>13</v>
      </c>
      <c r="F326" s="4" t="str">
        <f>IF($B$3="Con plantas de celulosa",Auxiliar!F323,IF($B$3="Sin plantas de celulosa",Auxiliar!M323,""))</f>
        <v/>
      </c>
      <c r="G326" s="4" t="str">
        <f>IF($B$3="Con plantas de celulosa",Auxiliar!G323,IF($B$3="Sin plantas de celulosa",Auxiliar!N323,""))</f>
        <v/>
      </c>
      <c r="H326" s="7" t="str">
        <f t="shared" si="55"/>
        <v/>
      </c>
      <c r="J326" s="16" t="str">
        <f t="shared" si="56"/>
        <v>Otras AlimenticiasGrandes</v>
      </c>
      <c r="K326" s="16" t="str">
        <f t="shared" si="57"/>
        <v>Otras AlimenticiasGas Natural</v>
      </c>
      <c r="L326" s="16" t="str">
        <f t="shared" si="58"/>
        <v>Otras AlimenticiasOtros Equipos de Calor</v>
      </c>
      <c r="M326" s="16" t="str">
        <f t="shared" si="59"/>
        <v>GrandesGas Natural</v>
      </c>
      <c r="N326" s="16" t="str">
        <f t="shared" si="60"/>
        <v>GrandesOtros Equipos de Calor</v>
      </c>
      <c r="O326" s="16" t="str">
        <f t="shared" si="61"/>
        <v>Otros Equipos de CalorGas Natural</v>
      </c>
      <c r="P326" s="16" t="str">
        <f t="shared" si="52"/>
        <v>GrandesOtros Equipos de CalorGas Natural</v>
      </c>
      <c r="Q326" s="16" t="str">
        <f t="shared" si="53"/>
        <v>Otras AlimenticiasOtros Equipos de CalorGas Natural</v>
      </c>
      <c r="R326" s="16" t="str">
        <f t="shared" si="54"/>
        <v>Otras AlimenticiasGrandesOtros Equipos de CalorGas Natural</v>
      </c>
      <c r="S326" s="13" t="str">
        <f t="shared" si="62"/>
        <v/>
      </c>
      <c r="T326" s="13" t="str">
        <f t="shared" si="63"/>
        <v/>
      </c>
      <c r="U326" s="14" t="e">
        <f t="shared" si="64"/>
        <v>#VALUE!</v>
      </c>
    </row>
    <row r="327" spans="2:21" x14ac:dyDescent="0.25">
      <c r="B327" s="3" t="s">
        <v>37</v>
      </c>
      <c r="C327" s="3" t="s">
        <v>7</v>
      </c>
      <c r="D327" s="3" t="s">
        <v>25</v>
      </c>
      <c r="E327" s="3" t="s">
        <v>15</v>
      </c>
      <c r="F327" s="4" t="str">
        <f>IF($B$3="Con plantas de celulosa",Auxiliar!F324,IF($B$3="Sin plantas de celulosa",Auxiliar!M324,""))</f>
        <v/>
      </c>
      <c r="G327" s="4" t="str">
        <f>IF($B$3="Con plantas de celulosa",Auxiliar!G324,IF($B$3="Sin plantas de celulosa",Auxiliar!N324,""))</f>
        <v/>
      </c>
      <c r="H327" s="7" t="str">
        <f t="shared" si="55"/>
        <v/>
      </c>
      <c r="J327" s="16" t="str">
        <f t="shared" si="56"/>
        <v>Otras AlimenticiasGrandes</v>
      </c>
      <c r="K327" s="16" t="str">
        <f t="shared" si="57"/>
        <v>Otras AlimenticiasGas Natural</v>
      </c>
      <c r="L327" s="16" t="str">
        <f t="shared" si="58"/>
        <v>Otras AlimenticiasUsos No Productivos</v>
      </c>
      <c r="M327" s="16" t="str">
        <f t="shared" si="59"/>
        <v>GrandesGas Natural</v>
      </c>
      <c r="N327" s="16" t="str">
        <f t="shared" si="60"/>
        <v>GrandesUsos No Productivos</v>
      </c>
      <c r="O327" s="16" t="str">
        <f t="shared" si="61"/>
        <v>Usos No ProductivosGas Natural</v>
      </c>
      <c r="P327" s="16" t="str">
        <f t="shared" ref="P327:P390" si="65">C327&amp;E327&amp;D327</f>
        <v>GrandesUsos No ProductivosGas Natural</v>
      </c>
      <c r="Q327" s="16" t="str">
        <f t="shared" ref="Q327:Q390" si="66">B327&amp;E327&amp;D327</f>
        <v>Otras AlimenticiasUsos No ProductivosGas Natural</v>
      </c>
      <c r="R327" s="16" t="str">
        <f t="shared" ref="R327:R390" si="67">B327&amp;C327&amp;E327&amp;D327</f>
        <v>Otras AlimenticiasGrandesUsos No ProductivosGas Natural</v>
      </c>
      <c r="S327" s="13" t="str">
        <f t="shared" si="62"/>
        <v/>
      </c>
      <c r="T327" s="13" t="str">
        <f t="shared" si="63"/>
        <v/>
      </c>
      <c r="U327" s="14" t="e">
        <f t="shared" si="64"/>
        <v>#VALUE!</v>
      </c>
    </row>
    <row r="328" spans="2:21" x14ac:dyDescent="0.25">
      <c r="B328" s="3" t="s">
        <v>37</v>
      </c>
      <c r="C328" s="3" t="s">
        <v>7</v>
      </c>
      <c r="D328" s="3" t="s">
        <v>19</v>
      </c>
      <c r="E328" s="3" t="s">
        <v>9</v>
      </c>
      <c r="F328" s="4" t="str">
        <f>IF($B$3="Con plantas de celulosa",Auxiliar!F325,IF($B$3="Sin plantas de celulosa",Auxiliar!M325,""))</f>
        <v/>
      </c>
      <c r="G328" s="4" t="str">
        <f>IF($B$3="Con plantas de celulosa",Auxiliar!G325,IF($B$3="Sin plantas de celulosa",Auxiliar!N325,""))</f>
        <v/>
      </c>
      <c r="H328" s="7" t="str">
        <f t="shared" ref="H328:H391" si="68">IFERROR(G328/F328,"")</f>
        <v/>
      </c>
      <c r="J328" s="16" t="str">
        <f t="shared" ref="J328:J391" si="69">B328&amp;C328</f>
        <v>Otras AlimenticiasGrandes</v>
      </c>
      <c r="K328" s="16" t="str">
        <f t="shared" ref="K328:K391" si="70">B328&amp;D328</f>
        <v>Otras AlimenticiasGas Oil</v>
      </c>
      <c r="L328" s="16" t="str">
        <f t="shared" ref="L328:L391" si="71">B328&amp;E328</f>
        <v>Otras AlimenticiasCalor Directo</v>
      </c>
      <c r="M328" s="16" t="str">
        <f t="shared" ref="M328:M391" si="72">C328&amp;D328</f>
        <v>GrandesGas Oil</v>
      </c>
      <c r="N328" s="16" t="str">
        <f t="shared" ref="N328:N391" si="73">C328&amp;E328</f>
        <v>GrandesCalor Directo</v>
      </c>
      <c r="O328" s="16" t="str">
        <f t="shared" ref="O328:O391" si="74">E328&amp;D328</f>
        <v>Calor DirectoGas Oil</v>
      </c>
      <c r="P328" s="16" t="str">
        <f t="shared" si="65"/>
        <v>GrandesCalor DirectoGas Oil</v>
      </c>
      <c r="Q328" s="16" t="str">
        <f t="shared" si="66"/>
        <v>Otras AlimenticiasCalor DirectoGas Oil</v>
      </c>
      <c r="R328" s="16" t="str">
        <f t="shared" si="67"/>
        <v>Otras AlimenticiasGrandesCalor DirectoGas Oil</v>
      </c>
      <c r="S328" s="13" t="str">
        <f t="shared" ref="S328:S391" si="75">F328</f>
        <v/>
      </c>
      <c r="T328" s="13" t="str">
        <f t="shared" ref="T328:T391" si="76">G328</f>
        <v/>
      </c>
      <c r="U328" s="14" t="e">
        <f t="shared" ref="U328:U391" si="77">T328/S328</f>
        <v>#VALUE!</v>
      </c>
    </row>
    <row r="329" spans="2:21" x14ac:dyDescent="0.25">
      <c r="B329" s="3" t="s">
        <v>37</v>
      </c>
      <c r="C329" s="3" t="s">
        <v>7</v>
      </c>
      <c r="D329" s="3" t="s">
        <v>19</v>
      </c>
      <c r="E329" s="3" t="s">
        <v>17</v>
      </c>
      <c r="F329" s="4" t="str">
        <f>IF($B$3="Con plantas de celulosa",Auxiliar!F326,IF($B$3="Sin plantas de celulosa",Auxiliar!M326,""))</f>
        <v/>
      </c>
      <c r="G329" s="4" t="str">
        <f>IF($B$3="Con plantas de celulosa",Auxiliar!G326,IF($B$3="Sin plantas de celulosa",Auxiliar!N326,""))</f>
        <v/>
      </c>
      <c r="H329" s="7" t="str">
        <f t="shared" si="68"/>
        <v/>
      </c>
      <c r="J329" s="16" t="str">
        <f t="shared" si="69"/>
        <v>Otras AlimenticiasGrandes</v>
      </c>
      <c r="K329" s="16" t="str">
        <f t="shared" si="70"/>
        <v>Otras AlimenticiasGas Oil</v>
      </c>
      <c r="L329" s="16" t="str">
        <f t="shared" si="71"/>
        <v>Otras AlimenticiasGeneración de Vapor</v>
      </c>
      <c r="M329" s="16" t="str">
        <f t="shared" si="72"/>
        <v>GrandesGas Oil</v>
      </c>
      <c r="N329" s="16" t="str">
        <f t="shared" si="73"/>
        <v>GrandesGeneración de Vapor</v>
      </c>
      <c r="O329" s="16" t="str">
        <f t="shared" si="74"/>
        <v>Generación de VaporGas Oil</v>
      </c>
      <c r="P329" s="16" t="str">
        <f t="shared" si="65"/>
        <v>GrandesGeneración de VaporGas Oil</v>
      </c>
      <c r="Q329" s="16" t="str">
        <f t="shared" si="66"/>
        <v>Otras AlimenticiasGeneración de VaporGas Oil</v>
      </c>
      <c r="R329" s="16" t="str">
        <f t="shared" si="67"/>
        <v>Otras AlimenticiasGrandesGeneración de VaporGas Oil</v>
      </c>
      <c r="S329" s="13" t="str">
        <f t="shared" si="75"/>
        <v/>
      </c>
      <c r="T329" s="13" t="str">
        <f t="shared" si="76"/>
        <v/>
      </c>
      <c r="U329" s="14" t="e">
        <f t="shared" si="77"/>
        <v>#VALUE!</v>
      </c>
    </row>
    <row r="330" spans="2:21" x14ac:dyDescent="0.25">
      <c r="B330" s="3" t="s">
        <v>37</v>
      </c>
      <c r="C330" s="3" t="s">
        <v>7</v>
      </c>
      <c r="D330" s="3" t="s">
        <v>19</v>
      </c>
      <c r="E330" s="3" t="s">
        <v>13</v>
      </c>
      <c r="F330" s="4" t="str">
        <f>IF($B$3="Con plantas de celulosa",Auxiliar!F327,IF($B$3="Sin plantas de celulosa",Auxiliar!M327,""))</f>
        <v/>
      </c>
      <c r="G330" s="4" t="str">
        <f>IF($B$3="Con plantas de celulosa",Auxiliar!G327,IF($B$3="Sin plantas de celulosa",Auxiliar!N327,""))</f>
        <v/>
      </c>
      <c r="H330" s="7" t="str">
        <f t="shared" si="68"/>
        <v/>
      </c>
      <c r="J330" s="16" t="str">
        <f t="shared" si="69"/>
        <v>Otras AlimenticiasGrandes</v>
      </c>
      <c r="K330" s="16" t="str">
        <f t="shared" si="70"/>
        <v>Otras AlimenticiasGas Oil</v>
      </c>
      <c r="L330" s="16" t="str">
        <f t="shared" si="71"/>
        <v>Otras AlimenticiasOtros Equipos de Calor</v>
      </c>
      <c r="M330" s="16" t="str">
        <f t="shared" si="72"/>
        <v>GrandesGas Oil</v>
      </c>
      <c r="N330" s="16" t="str">
        <f t="shared" si="73"/>
        <v>GrandesOtros Equipos de Calor</v>
      </c>
      <c r="O330" s="16" t="str">
        <f t="shared" si="74"/>
        <v>Otros Equipos de CalorGas Oil</v>
      </c>
      <c r="P330" s="16" t="str">
        <f t="shared" si="65"/>
        <v>GrandesOtros Equipos de CalorGas Oil</v>
      </c>
      <c r="Q330" s="16" t="str">
        <f t="shared" si="66"/>
        <v>Otras AlimenticiasOtros Equipos de CalorGas Oil</v>
      </c>
      <c r="R330" s="16" t="str">
        <f t="shared" si="67"/>
        <v>Otras AlimenticiasGrandesOtros Equipos de CalorGas Oil</v>
      </c>
      <c r="S330" s="13" t="str">
        <f t="shared" si="75"/>
        <v/>
      </c>
      <c r="T330" s="13" t="str">
        <f t="shared" si="76"/>
        <v/>
      </c>
      <c r="U330" s="14" t="e">
        <f t="shared" si="77"/>
        <v>#VALUE!</v>
      </c>
    </row>
    <row r="331" spans="2:21" x14ac:dyDescent="0.25">
      <c r="B331" s="3" t="s">
        <v>37</v>
      </c>
      <c r="C331" s="3" t="s">
        <v>7</v>
      </c>
      <c r="D331" s="3" t="s">
        <v>19</v>
      </c>
      <c r="E331" s="3" t="s">
        <v>14</v>
      </c>
      <c r="F331" s="4" t="str">
        <f>IF($B$3="Con plantas de celulosa",Auxiliar!F328,IF($B$3="Sin plantas de celulosa",Auxiliar!M328,""))</f>
        <v/>
      </c>
      <c r="G331" s="4" t="str">
        <f>IF($B$3="Con plantas de celulosa",Auxiliar!G328,IF($B$3="Sin plantas de celulosa",Auxiliar!N328,""))</f>
        <v/>
      </c>
      <c r="H331" s="7" t="str">
        <f t="shared" si="68"/>
        <v/>
      </c>
      <c r="J331" s="16" t="str">
        <f t="shared" si="69"/>
        <v>Otras AlimenticiasGrandes</v>
      </c>
      <c r="K331" s="16" t="str">
        <f t="shared" si="70"/>
        <v>Otras AlimenticiasGas Oil</v>
      </c>
      <c r="L331" s="16" t="str">
        <f t="shared" si="71"/>
        <v>Otras AlimenticiasTransporte Interno</v>
      </c>
      <c r="M331" s="16" t="str">
        <f t="shared" si="72"/>
        <v>GrandesGas Oil</v>
      </c>
      <c r="N331" s="16" t="str">
        <f t="shared" si="73"/>
        <v>GrandesTransporte Interno</v>
      </c>
      <c r="O331" s="16" t="str">
        <f t="shared" si="74"/>
        <v>Transporte InternoGas Oil</v>
      </c>
      <c r="P331" s="16" t="str">
        <f t="shared" si="65"/>
        <v>GrandesTransporte InternoGas Oil</v>
      </c>
      <c r="Q331" s="16" t="str">
        <f t="shared" si="66"/>
        <v>Otras AlimenticiasTransporte InternoGas Oil</v>
      </c>
      <c r="R331" s="16" t="str">
        <f t="shared" si="67"/>
        <v>Otras AlimenticiasGrandesTransporte InternoGas Oil</v>
      </c>
      <c r="S331" s="13" t="str">
        <f t="shared" si="75"/>
        <v/>
      </c>
      <c r="T331" s="13" t="str">
        <f t="shared" si="76"/>
        <v/>
      </c>
      <c r="U331" s="14" t="e">
        <f t="shared" si="77"/>
        <v>#VALUE!</v>
      </c>
    </row>
    <row r="332" spans="2:21" x14ac:dyDescent="0.25">
      <c r="B332" s="3" t="s">
        <v>37</v>
      </c>
      <c r="C332" s="3" t="s">
        <v>7</v>
      </c>
      <c r="D332" s="3" t="s">
        <v>20</v>
      </c>
      <c r="E332" s="3" t="s">
        <v>9</v>
      </c>
      <c r="F332" s="4" t="str">
        <f>IF($B$3="Con plantas de celulosa",Auxiliar!F329,IF($B$3="Sin plantas de celulosa",Auxiliar!M329,""))</f>
        <v/>
      </c>
      <c r="G332" s="4" t="str">
        <f>IF($B$3="Con plantas de celulosa",Auxiliar!G329,IF($B$3="Sin plantas de celulosa",Auxiliar!N329,""))</f>
        <v/>
      </c>
      <c r="H332" s="7" t="str">
        <f t="shared" si="68"/>
        <v/>
      </c>
      <c r="J332" s="16" t="str">
        <f t="shared" si="69"/>
        <v>Otras AlimenticiasGrandes</v>
      </c>
      <c r="K332" s="16" t="str">
        <f t="shared" si="70"/>
        <v>Otras AlimenticiasGas Propano</v>
      </c>
      <c r="L332" s="16" t="str">
        <f t="shared" si="71"/>
        <v>Otras AlimenticiasCalor Directo</v>
      </c>
      <c r="M332" s="16" t="str">
        <f t="shared" si="72"/>
        <v>GrandesGas Propano</v>
      </c>
      <c r="N332" s="16" t="str">
        <f t="shared" si="73"/>
        <v>GrandesCalor Directo</v>
      </c>
      <c r="O332" s="16" t="str">
        <f t="shared" si="74"/>
        <v>Calor DirectoGas Propano</v>
      </c>
      <c r="P332" s="16" t="str">
        <f t="shared" si="65"/>
        <v>GrandesCalor DirectoGas Propano</v>
      </c>
      <c r="Q332" s="16" t="str">
        <f t="shared" si="66"/>
        <v>Otras AlimenticiasCalor DirectoGas Propano</v>
      </c>
      <c r="R332" s="16" t="str">
        <f t="shared" si="67"/>
        <v>Otras AlimenticiasGrandesCalor DirectoGas Propano</v>
      </c>
      <c r="S332" s="13" t="str">
        <f t="shared" si="75"/>
        <v/>
      </c>
      <c r="T332" s="13" t="str">
        <f t="shared" si="76"/>
        <v/>
      </c>
      <c r="U332" s="14" t="e">
        <f t="shared" si="77"/>
        <v>#VALUE!</v>
      </c>
    </row>
    <row r="333" spans="2:21" x14ac:dyDescent="0.25">
      <c r="B333" s="3" t="s">
        <v>37</v>
      </c>
      <c r="C333" s="3" t="s">
        <v>7</v>
      </c>
      <c r="D333" s="3" t="s">
        <v>20</v>
      </c>
      <c r="E333" s="3" t="s">
        <v>13</v>
      </c>
      <c r="F333" s="4" t="str">
        <f>IF($B$3="Con plantas de celulosa",Auxiliar!F330,IF($B$3="Sin plantas de celulosa",Auxiliar!M330,""))</f>
        <v/>
      </c>
      <c r="G333" s="4" t="str">
        <f>IF($B$3="Con plantas de celulosa",Auxiliar!G330,IF($B$3="Sin plantas de celulosa",Auxiliar!N330,""))</f>
        <v/>
      </c>
      <c r="H333" s="7" t="str">
        <f t="shared" si="68"/>
        <v/>
      </c>
      <c r="J333" s="16" t="str">
        <f t="shared" si="69"/>
        <v>Otras AlimenticiasGrandes</v>
      </c>
      <c r="K333" s="16" t="str">
        <f t="shared" si="70"/>
        <v>Otras AlimenticiasGas Propano</v>
      </c>
      <c r="L333" s="16" t="str">
        <f t="shared" si="71"/>
        <v>Otras AlimenticiasOtros Equipos de Calor</v>
      </c>
      <c r="M333" s="16" t="str">
        <f t="shared" si="72"/>
        <v>GrandesGas Propano</v>
      </c>
      <c r="N333" s="16" t="str">
        <f t="shared" si="73"/>
        <v>GrandesOtros Equipos de Calor</v>
      </c>
      <c r="O333" s="16" t="str">
        <f t="shared" si="74"/>
        <v>Otros Equipos de CalorGas Propano</v>
      </c>
      <c r="P333" s="16" t="str">
        <f t="shared" si="65"/>
        <v>GrandesOtros Equipos de CalorGas Propano</v>
      </c>
      <c r="Q333" s="16" t="str">
        <f t="shared" si="66"/>
        <v>Otras AlimenticiasOtros Equipos de CalorGas Propano</v>
      </c>
      <c r="R333" s="16" t="str">
        <f t="shared" si="67"/>
        <v>Otras AlimenticiasGrandesOtros Equipos de CalorGas Propano</v>
      </c>
      <c r="S333" s="13" t="str">
        <f t="shared" si="75"/>
        <v/>
      </c>
      <c r="T333" s="13" t="str">
        <f t="shared" si="76"/>
        <v/>
      </c>
      <c r="U333" s="14" t="e">
        <f t="shared" si="77"/>
        <v>#VALUE!</v>
      </c>
    </row>
    <row r="334" spans="2:21" x14ac:dyDescent="0.25">
      <c r="B334" s="3" t="s">
        <v>37</v>
      </c>
      <c r="C334" s="3" t="s">
        <v>7</v>
      </c>
      <c r="D334" s="3" t="s">
        <v>38</v>
      </c>
      <c r="E334" s="3" t="s">
        <v>9</v>
      </c>
      <c r="F334" s="4" t="str">
        <f>IF($B$3="Con plantas de celulosa",Auxiliar!F331,IF($B$3="Sin plantas de celulosa",Auxiliar!M331,""))</f>
        <v/>
      </c>
      <c r="G334" s="4" t="str">
        <f>IF($B$3="Con plantas de celulosa",Auxiliar!G331,IF($B$3="Sin plantas de celulosa",Auxiliar!N331,""))</f>
        <v/>
      </c>
      <c r="H334" s="7" t="str">
        <f t="shared" si="68"/>
        <v/>
      </c>
      <c r="J334" s="16" t="str">
        <f t="shared" si="69"/>
        <v>Otras AlimenticiasGrandes</v>
      </c>
      <c r="K334" s="16" t="str">
        <f t="shared" si="70"/>
        <v>Otras AlimenticiasQueroseno</v>
      </c>
      <c r="L334" s="16" t="str">
        <f t="shared" si="71"/>
        <v>Otras AlimenticiasCalor Directo</v>
      </c>
      <c r="M334" s="16" t="str">
        <f t="shared" si="72"/>
        <v>GrandesQueroseno</v>
      </c>
      <c r="N334" s="16" t="str">
        <f t="shared" si="73"/>
        <v>GrandesCalor Directo</v>
      </c>
      <c r="O334" s="16" t="str">
        <f t="shared" si="74"/>
        <v>Calor DirectoQueroseno</v>
      </c>
      <c r="P334" s="16" t="str">
        <f t="shared" si="65"/>
        <v>GrandesCalor DirectoQueroseno</v>
      </c>
      <c r="Q334" s="16" t="str">
        <f t="shared" si="66"/>
        <v>Otras AlimenticiasCalor DirectoQueroseno</v>
      </c>
      <c r="R334" s="16" t="str">
        <f t="shared" si="67"/>
        <v>Otras AlimenticiasGrandesCalor DirectoQueroseno</v>
      </c>
      <c r="S334" s="13" t="str">
        <f t="shared" si="75"/>
        <v/>
      </c>
      <c r="T334" s="13" t="str">
        <f t="shared" si="76"/>
        <v/>
      </c>
      <c r="U334" s="14" t="e">
        <f t="shared" si="77"/>
        <v>#VALUE!</v>
      </c>
    </row>
    <row r="335" spans="2:21" x14ac:dyDescent="0.25">
      <c r="B335" s="3" t="s">
        <v>37</v>
      </c>
      <c r="C335" s="3" t="s">
        <v>7</v>
      </c>
      <c r="D335" s="3" t="s">
        <v>23</v>
      </c>
      <c r="E335" s="3" t="s">
        <v>9</v>
      </c>
      <c r="F335" s="4" t="str">
        <f>IF($B$3="Con plantas de celulosa",Auxiliar!F332,IF($B$3="Sin plantas de celulosa",Auxiliar!M332,""))</f>
        <v/>
      </c>
      <c r="G335" s="4" t="str">
        <f>IF($B$3="Con plantas de celulosa",Auxiliar!G332,IF($B$3="Sin plantas de celulosa",Auxiliar!N332,""))</f>
        <v/>
      </c>
      <c r="H335" s="7" t="str">
        <f t="shared" si="68"/>
        <v/>
      </c>
      <c r="J335" s="16" t="str">
        <f t="shared" si="69"/>
        <v>Otras AlimenticiasGrandes</v>
      </c>
      <c r="K335" s="16" t="str">
        <f t="shared" si="70"/>
        <v>Otras AlimenticiasLeña</v>
      </c>
      <c r="L335" s="16" t="str">
        <f t="shared" si="71"/>
        <v>Otras AlimenticiasCalor Directo</v>
      </c>
      <c r="M335" s="16" t="str">
        <f t="shared" si="72"/>
        <v>GrandesLeña</v>
      </c>
      <c r="N335" s="16" t="str">
        <f t="shared" si="73"/>
        <v>GrandesCalor Directo</v>
      </c>
      <c r="O335" s="16" t="str">
        <f t="shared" si="74"/>
        <v>Calor DirectoLeña</v>
      </c>
      <c r="P335" s="16" t="str">
        <f t="shared" si="65"/>
        <v>GrandesCalor DirectoLeña</v>
      </c>
      <c r="Q335" s="16" t="str">
        <f t="shared" si="66"/>
        <v>Otras AlimenticiasCalor DirectoLeña</v>
      </c>
      <c r="R335" s="16" t="str">
        <f t="shared" si="67"/>
        <v>Otras AlimenticiasGrandesCalor DirectoLeña</v>
      </c>
      <c r="S335" s="13" t="str">
        <f t="shared" si="75"/>
        <v/>
      </c>
      <c r="T335" s="13" t="str">
        <f t="shared" si="76"/>
        <v/>
      </c>
      <c r="U335" s="14" t="e">
        <f t="shared" si="77"/>
        <v>#VALUE!</v>
      </c>
    </row>
    <row r="336" spans="2:21" x14ac:dyDescent="0.25">
      <c r="B336" s="3" t="s">
        <v>37</v>
      </c>
      <c r="C336" s="3" t="s">
        <v>7</v>
      </c>
      <c r="D336" s="3" t="s">
        <v>23</v>
      </c>
      <c r="E336" s="3" t="s">
        <v>17</v>
      </c>
      <c r="F336" s="4" t="str">
        <f>IF($B$3="Con plantas de celulosa",Auxiliar!F333,IF($B$3="Sin plantas de celulosa",Auxiliar!M333,""))</f>
        <v/>
      </c>
      <c r="G336" s="4" t="str">
        <f>IF($B$3="Con plantas de celulosa",Auxiliar!G333,IF($B$3="Sin plantas de celulosa",Auxiliar!N333,""))</f>
        <v/>
      </c>
      <c r="H336" s="7" t="str">
        <f t="shared" si="68"/>
        <v/>
      </c>
      <c r="J336" s="16" t="str">
        <f t="shared" si="69"/>
        <v>Otras AlimenticiasGrandes</v>
      </c>
      <c r="K336" s="16" t="str">
        <f t="shared" si="70"/>
        <v>Otras AlimenticiasLeña</v>
      </c>
      <c r="L336" s="16" t="str">
        <f t="shared" si="71"/>
        <v>Otras AlimenticiasGeneración de Vapor</v>
      </c>
      <c r="M336" s="16" t="str">
        <f t="shared" si="72"/>
        <v>GrandesLeña</v>
      </c>
      <c r="N336" s="16" t="str">
        <f t="shared" si="73"/>
        <v>GrandesGeneración de Vapor</v>
      </c>
      <c r="O336" s="16" t="str">
        <f t="shared" si="74"/>
        <v>Generación de VaporLeña</v>
      </c>
      <c r="P336" s="16" t="str">
        <f t="shared" si="65"/>
        <v>GrandesGeneración de VaporLeña</v>
      </c>
      <c r="Q336" s="16" t="str">
        <f t="shared" si="66"/>
        <v>Otras AlimenticiasGeneración de VaporLeña</v>
      </c>
      <c r="R336" s="16" t="str">
        <f t="shared" si="67"/>
        <v>Otras AlimenticiasGrandesGeneración de VaporLeña</v>
      </c>
      <c r="S336" s="13" t="str">
        <f t="shared" si="75"/>
        <v/>
      </c>
      <c r="T336" s="13" t="str">
        <f t="shared" si="76"/>
        <v/>
      </c>
      <c r="U336" s="14" t="e">
        <f t="shared" si="77"/>
        <v>#VALUE!</v>
      </c>
    </row>
    <row r="337" spans="2:21" x14ac:dyDescent="0.25">
      <c r="B337" s="3" t="s">
        <v>37</v>
      </c>
      <c r="C337" s="3" t="s">
        <v>7</v>
      </c>
      <c r="D337" s="3" t="s">
        <v>26</v>
      </c>
      <c r="E337" s="3" t="s">
        <v>9</v>
      </c>
      <c r="F337" s="4" t="str">
        <f>IF($B$3="Con plantas de celulosa",Auxiliar!F334,IF($B$3="Sin plantas de celulosa",Auxiliar!M334,""))</f>
        <v/>
      </c>
      <c r="G337" s="4" t="str">
        <f>IF($B$3="Con plantas de celulosa",Auxiliar!G334,IF($B$3="Sin plantas de celulosa",Auxiliar!N334,""))</f>
        <v/>
      </c>
      <c r="H337" s="7" t="str">
        <f t="shared" si="68"/>
        <v/>
      </c>
      <c r="J337" s="16" t="str">
        <f t="shared" si="69"/>
        <v>Otras AlimenticiasGrandes</v>
      </c>
      <c r="K337" s="16" t="str">
        <f t="shared" si="70"/>
        <v>Otras AlimenticiasResiduos de Biomasa</v>
      </c>
      <c r="L337" s="16" t="str">
        <f t="shared" si="71"/>
        <v>Otras AlimenticiasCalor Directo</v>
      </c>
      <c r="M337" s="16" t="str">
        <f t="shared" si="72"/>
        <v>GrandesResiduos de Biomasa</v>
      </c>
      <c r="N337" s="16" t="str">
        <f t="shared" si="73"/>
        <v>GrandesCalor Directo</v>
      </c>
      <c r="O337" s="16" t="str">
        <f t="shared" si="74"/>
        <v>Calor DirectoResiduos de Biomasa</v>
      </c>
      <c r="P337" s="16" t="str">
        <f t="shared" si="65"/>
        <v>GrandesCalor DirectoResiduos de Biomasa</v>
      </c>
      <c r="Q337" s="16" t="str">
        <f t="shared" si="66"/>
        <v>Otras AlimenticiasCalor DirectoResiduos de Biomasa</v>
      </c>
      <c r="R337" s="16" t="str">
        <f t="shared" si="67"/>
        <v>Otras AlimenticiasGrandesCalor DirectoResiduos de Biomasa</v>
      </c>
      <c r="S337" s="13" t="str">
        <f t="shared" si="75"/>
        <v/>
      </c>
      <c r="T337" s="13" t="str">
        <f t="shared" si="76"/>
        <v/>
      </c>
      <c r="U337" s="14" t="e">
        <f t="shared" si="77"/>
        <v>#VALUE!</v>
      </c>
    </row>
    <row r="338" spans="2:21" x14ac:dyDescent="0.25">
      <c r="B338" s="3" t="s">
        <v>37</v>
      </c>
      <c r="C338" s="3" t="s">
        <v>7</v>
      </c>
      <c r="D338" s="3" t="s">
        <v>26</v>
      </c>
      <c r="E338" s="3" t="s">
        <v>17</v>
      </c>
      <c r="F338" s="4" t="str">
        <f>IF($B$3="Con plantas de celulosa",Auxiliar!F335,IF($B$3="Sin plantas de celulosa",Auxiliar!M335,""))</f>
        <v/>
      </c>
      <c r="G338" s="4" t="str">
        <f>IF($B$3="Con plantas de celulosa",Auxiliar!G335,IF($B$3="Sin plantas de celulosa",Auxiliar!N335,""))</f>
        <v/>
      </c>
      <c r="H338" s="7" t="str">
        <f t="shared" si="68"/>
        <v/>
      </c>
      <c r="J338" s="16" t="str">
        <f t="shared" si="69"/>
        <v>Otras AlimenticiasGrandes</v>
      </c>
      <c r="K338" s="16" t="str">
        <f t="shared" si="70"/>
        <v>Otras AlimenticiasResiduos de Biomasa</v>
      </c>
      <c r="L338" s="16" t="str">
        <f t="shared" si="71"/>
        <v>Otras AlimenticiasGeneración de Vapor</v>
      </c>
      <c r="M338" s="16" t="str">
        <f t="shared" si="72"/>
        <v>GrandesResiduos de Biomasa</v>
      </c>
      <c r="N338" s="16" t="str">
        <f t="shared" si="73"/>
        <v>GrandesGeneración de Vapor</v>
      </c>
      <c r="O338" s="16" t="str">
        <f t="shared" si="74"/>
        <v>Generación de VaporResiduos de Biomasa</v>
      </c>
      <c r="P338" s="16" t="str">
        <f t="shared" si="65"/>
        <v>GrandesGeneración de VaporResiduos de Biomasa</v>
      </c>
      <c r="Q338" s="16" t="str">
        <f t="shared" si="66"/>
        <v>Otras AlimenticiasGeneración de VaporResiduos de Biomasa</v>
      </c>
      <c r="R338" s="16" t="str">
        <f t="shared" si="67"/>
        <v>Otras AlimenticiasGrandesGeneración de VaporResiduos de Biomasa</v>
      </c>
      <c r="S338" s="13" t="str">
        <f t="shared" si="75"/>
        <v/>
      </c>
      <c r="T338" s="13" t="str">
        <f t="shared" si="76"/>
        <v/>
      </c>
      <c r="U338" s="14" t="e">
        <f t="shared" si="77"/>
        <v>#VALUE!</v>
      </c>
    </row>
    <row r="339" spans="2:21" x14ac:dyDescent="0.25">
      <c r="B339" s="3" t="s">
        <v>37</v>
      </c>
      <c r="C339" s="3" t="s">
        <v>7</v>
      </c>
      <c r="D339" s="3" t="s">
        <v>21</v>
      </c>
      <c r="E339" s="3" t="s">
        <v>9</v>
      </c>
      <c r="F339" s="4" t="str">
        <f>IF($B$3="Con plantas de celulosa",Auxiliar!F336,IF($B$3="Sin plantas de celulosa",Auxiliar!M336,""))</f>
        <v/>
      </c>
      <c r="G339" s="4" t="str">
        <f>IF($B$3="Con plantas de celulosa",Auxiliar!G336,IF($B$3="Sin plantas de celulosa",Auxiliar!N336,""))</f>
        <v/>
      </c>
      <c r="H339" s="7" t="str">
        <f t="shared" si="68"/>
        <v/>
      </c>
      <c r="J339" s="16" t="str">
        <f t="shared" si="69"/>
        <v>Otras AlimenticiasGrandes</v>
      </c>
      <c r="K339" s="16" t="str">
        <f t="shared" si="70"/>
        <v>Otras AlimenticiasSupergás</v>
      </c>
      <c r="L339" s="16" t="str">
        <f t="shared" si="71"/>
        <v>Otras AlimenticiasCalor Directo</v>
      </c>
      <c r="M339" s="16" t="str">
        <f t="shared" si="72"/>
        <v>GrandesSupergás</v>
      </c>
      <c r="N339" s="16" t="str">
        <f t="shared" si="73"/>
        <v>GrandesCalor Directo</v>
      </c>
      <c r="O339" s="16" t="str">
        <f t="shared" si="74"/>
        <v>Calor DirectoSupergás</v>
      </c>
      <c r="P339" s="16" t="str">
        <f t="shared" si="65"/>
        <v>GrandesCalor DirectoSupergás</v>
      </c>
      <c r="Q339" s="16" t="str">
        <f t="shared" si="66"/>
        <v>Otras AlimenticiasCalor DirectoSupergás</v>
      </c>
      <c r="R339" s="16" t="str">
        <f t="shared" si="67"/>
        <v>Otras AlimenticiasGrandesCalor DirectoSupergás</v>
      </c>
      <c r="S339" s="13" t="str">
        <f t="shared" si="75"/>
        <v/>
      </c>
      <c r="T339" s="13" t="str">
        <f t="shared" si="76"/>
        <v/>
      </c>
      <c r="U339" s="14" t="e">
        <f t="shared" si="77"/>
        <v>#VALUE!</v>
      </c>
    </row>
    <row r="340" spans="2:21" x14ac:dyDescent="0.25">
      <c r="B340" s="3" t="s">
        <v>37</v>
      </c>
      <c r="C340" s="3" t="s">
        <v>7</v>
      </c>
      <c r="D340" s="3" t="s">
        <v>21</v>
      </c>
      <c r="E340" s="3" t="s">
        <v>17</v>
      </c>
      <c r="F340" s="4" t="str">
        <f>IF($B$3="Con plantas de celulosa",Auxiliar!F337,IF($B$3="Sin plantas de celulosa",Auxiliar!M337,""))</f>
        <v/>
      </c>
      <c r="G340" s="4" t="str">
        <f>IF($B$3="Con plantas de celulosa",Auxiliar!G337,IF($B$3="Sin plantas de celulosa",Auxiliar!N337,""))</f>
        <v/>
      </c>
      <c r="H340" s="7" t="str">
        <f t="shared" si="68"/>
        <v/>
      </c>
      <c r="J340" s="16" t="str">
        <f t="shared" si="69"/>
        <v>Otras AlimenticiasGrandes</v>
      </c>
      <c r="K340" s="16" t="str">
        <f t="shared" si="70"/>
        <v>Otras AlimenticiasSupergás</v>
      </c>
      <c r="L340" s="16" t="str">
        <f t="shared" si="71"/>
        <v>Otras AlimenticiasGeneración de Vapor</v>
      </c>
      <c r="M340" s="16" t="str">
        <f t="shared" si="72"/>
        <v>GrandesSupergás</v>
      </c>
      <c r="N340" s="16" t="str">
        <f t="shared" si="73"/>
        <v>GrandesGeneración de Vapor</v>
      </c>
      <c r="O340" s="16" t="str">
        <f t="shared" si="74"/>
        <v>Generación de VaporSupergás</v>
      </c>
      <c r="P340" s="16" t="str">
        <f t="shared" si="65"/>
        <v>GrandesGeneración de VaporSupergás</v>
      </c>
      <c r="Q340" s="16" t="str">
        <f t="shared" si="66"/>
        <v>Otras AlimenticiasGeneración de VaporSupergás</v>
      </c>
      <c r="R340" s="16" t="str">
        <f t="shared" si="67"/>
        <v>Otras AlimenticiasGrandesGeneración de VaporSupergás</v>
      </c>
      <c r="S340" s="13" t="str">
        <f t="shared" si="75"/>
        <v/>
      </c>
      <c r="T340" s="13" t="str">
        <f t="shared" si="76"/>
        <v/>
      </c>
      <c r="U340" s="14" t="e">
        <f t="shared" si="77"/>
        <v>#VALUE!</v>
      </c>
    </row>
    <row r="341" spans="2:21" x14ac:dyDescent="0.25">
      <c r="B341" s="3" t="s">
        <v>37</v>
      </c>
      <c r="C341" s="3" t="s">
        <v>7</v>
      </c>
      <c r="D341" s="3" t="s">
        <v>21</v>
      </c>
      <c r="E341" s="3" t="s">
        <v>13</v>
      </c>
      <c r="F341" s="4" t="str">
        <f>IF($B$3="Con plantas de celulosa",Auxiliar!F338,IF($B$3="Sin plantas de celulosa",Auxiliar!M338,""))</f>
        <v/>
      </c>
      <c r="G341" s="4" t="str">
        <f>IF($B$3="Con plantas de celulosa",Auxiliar!G338,IF($B$3="Sin plantas de celulosa",Auxiliar!N338,""))</f>
        <v/>
      </c>
      <c r="H341" s="7" t="str">
        <f t="shared" si="68"/>
        <v/>
      </c>
      <c r="J341" s="16" t="str">
        <f t="shared" si="69"/>
        <v>Otras AlimenticiasGrandes</v>
      </c>
      <c r="K341" s="16" t="str">
        <f t="shared" si="70"/>
        <v>Otras AlimenticiasSupergás</v>
      </c>
      <c r="L341" s="16" t="str">
        <f t="shared" si="71"/>
        <v>Otras AlimenticiasOtros Equipos de Calor</v>
      </c>
      <c r="M341" s="16" t="str">
        <f t="shared" si="72"/>
        <v>GrandesSupergás</v>
      </c>
      <c r="N341" s="16" t="str">
        <f t="shared" si="73"/>
        <v>GrandesOtros Equipos de Calor</v>
      </c>
      <c r="O341" s="16" t="str">
        <f t="shared" si="74"/>
        <v>Otros Equipos de CalorSupergás</v>
      </c>
      <c r="P341" s="16" t="str">
        <f t="shared" si="65"/>
        <v>GrandesOtros Equipos de CalorSupergás</v>
      </c>
      <c r="Q341" s="16" t="str">
        <f t="shared" si="66"/>
        <v>Otras AlimenticiasOtros Equipos de CalorSupergás</v>
      </c>
      <c r="R341" s="16" t="str">
        <f t="shared" si="67"/>
        <v>Otras AlimenticiasGrandesOtros Equipos de CalorSupergás</v>
      </c>
      <c r="S341" s="13" t="str">
        <f t="shared" si="75"/>
        <v/>
      </c>
      <c r="T341" s="13" t="str">
        <f t="shared" si="76"/>
        <v/>
      </c>
      <c r="U341" s="14" t="e">
        <f t="shared" si="77"/>
        <v>#VALUE!</v>
      </c>
    </row>
    <row r="342" spans="2:21" x14ac:dyDescent="0.25">
      <c r="B342" s="3" t="s">
        <v>37</v>
      </c>
      <c r="C342" s="3" t="s">
        <v>7</v>
      </c>
      <c r="D342" s="3" t="s">
        <v>21</v>
      </c>
      <c r="E342" s="3" t="s">
        <v>14</v>
      </c>
      <c r="F342" s="4" t="str">
        <f>IF($B$3="Con plantas de celulosa",Auxiliar!F339,IF($B$3="Sin plantas de celulosa",Auxiliar!M339,""))</f>
        <v/>
      </c>
      <c r="G342" s="4" t="str">
        <f>IF($B$3="Con plantas de celulosa",Auxiliar!G339,IF($B$3="Sin plantas de celulosa",Auxiliar!N339,""))</f>
        <v/>
      </c>
      <c r="H342" s="7" t="str">
        <f t="shared" si="68"/>
        <v/>
      </c>
      <c r="J342" s="16" t="str">
        <f t="shared" si="69"/>
        <v>Otras AlimenticiasGrandes</v>
      </c>
      <c r="K342" s="16" t="str">
        <f t="shared" si="70"/>
        <v>Otras AlimenticiasSupergás</v>
      </c>
      <c r="L342" s="16" t="str">
        <f t="shared" si="71"/>
        <v>Otras AlimenticiasTransporte Interno</v>
      </c>
      <c r="M342" s="16" t="str">
        <f t="shared" si="72"/>
        <v>GrandesSupergás</v>
      </c>
      <c r="N342" s="16" t="str">
        <f t="shared" si="73"/>
        <v>GrandesTransporte Interno</v>
      </c>
      <c r="O342" s="16" t="str">
        <f t="shared" si="74"/>
        <v>Transporte InternoSupergás</v>
      </c>
      <c r="P342" s="16" t="str">
        <f t="shared" si="65"/>
        <v>GrandesTransporte InternoSupergás</v>
      </c>
      <c r="Q342" s="16" t="str">
        <f t="shared" si="66"/>
        <v>Otras AlimenticiasTransporte InternoSupergás</v>
      </c>
      <c r="R342" s="16" t="str">
        <f t="shared" si="67"/>
        <v>Otras AlimenticiasGrandesTransporte InternoSupergás</v>
      </c>
      <c r="S342" s="13" t="str">
        <f t="shared" si="75"/>
        <v/>
      </c>
      <c r="T342" s="13" t="str">
        <f t="shared" si="76"/>
        <v/>
      </c>
      <c r="U342" s="14" t="e">
        <f t="shared" si="77"/>
        <v>#VALUE!</v>
      </c>
    </row>
    <row r="343" spans="2:21" x14ac:dyDescent="0.25">
      <c r="B343" s="3" t="s">
        <v>37</v>
      </c>
      <c r="C343" s="3" t="s">
        <v>7</v>
      </c>
      <c r="D343" s="3" t="s">
        <v>21</v>
      </c>
      <c r="E343" s="3" t="s">
        <v>15</v>
      </c>
      <c r="F343" s="4" t="str">
        <f>IF($B$3="Con plantas de celulosa",Auxiliar!F340,IF($B$3="Sin plantas de celulosa",Auxiliar!M340,""))</f>
        <v/>
      </c>
      <c r="G343" s="4" t="str">
        <f>IF($B$3="Con plantas de celulosa",Auxiliar!G340,IF($B$3="Sin plantas de celulosa",Auxiliar!N340,""))</f>
        <v/>
      </c>
      <c r="H343" s="7" t="str">
        <f t="shared" si="68"/>
        <v/>
      </c>
      <c r="J343" s="16" t="str">
        <f t="shared" si="69"/>
        <v>Otras AlimenticiasGrandes</v>
      </c>
      <c r="K343" s="16" t="str">
        <f t="shared" si="70"/>
        <v>Otras AlimenticiasSupergás</v>
      </c>
      <c r="L343" s="16" t="str">
        <f t="shared" si="71"/>
        <v>Otras AlimenticiasUsos No Productivos</v>
      </c>
      <c r="M343" s="16" t="str">
        <f t="shared" si="72"/>
        <v>GrandesSupergás</v>
      </c>
      <c r="N343" s="16" t="str">
        <f t="shared" si="73"/>
        <v>GrandesUsos No Productivos</v>
      </c>
      <c r="O343" s="16" t="str">
        <f t="shared" si="74"/>
        <v>Usos No ProductivosSupergás</v>
      </c>
      <c r="P343" s="16" t="str">
        <f t="shared" si="65"/>
        <v>GrandesUsos No ProductivosSupergás</v>
      </c>
      <c r="Q343" s="16" t="str">
        <f t="shared" si="66"/>
        <v>Otras AlimenticiasUsos No ProductivosSupergás</v>
      </c>
      <c r="R343" s="16" t="str">
        <f t="shared" si="67"/>
        <v>Otras AlimenticiasGrandesUsos No ProductivosSupergás</v>
      </c>
      <c r="S343" s="13" t="str">
        <f t="shared" si="75"/>
        <v/>
      </c>
      <c r="T343" s="13" t="str">
        <f t="shared" si="76"/>
        <v/>
      </c>
      <c r="U343" s="14" t="e">
        <f t="shared" si="77"/>
        <v>#VALUE!</v>
      </c>
    </row>
    <row r="344" spans="2:21" x14ac:dyDescent="0.25">
      <c r="B344" s="3" t="s">
        <v>37</v>
      </c>
      <c r="C344" s="3" t="s">
        <v>7</v>
      </c>
      <c r="D344" s="3" t="s">
        <v>27</v>
      </c>
      <c r="E344" s="3" t="s">
        <v>13</v>
      </c>
      <c r="F344" s="4" t="str">
        <f>IF($B$3="Con plantas de celulosa",Auxiliar!F341,IF($B$3="Sin plantas de celulosa",Auxiliar!M341,""))</f>
        <v/>
      </c>
      <c r="G344" s="4" t="str">
        <f>IF($B$3="Con plantas de celulosa",Auxiliar!G341,IF($B$3="Sin plantas de celulosa",Auxiliar!N341,""))</f>
        <v/>
      </c>
      <c r="H344" s="7" t="str">
        <f t="shared" si="68"/>
        <v/>
      </c>
      <c r="J344" s="16" t="str">
        <f t="shared" si="69"/>
        <v>Otras AlimenticiasGrandes</v>
      </c>
      <c r="K344" s="16" t="str">
        <f t="shared" si="70"/>
        <v>Otras AlimenticiasSolar Térmica</v>
      </c>
      <c r="L344" s="16" t="str">
        <f t="shared" si="71"/>
        <v>Otras AlimenticiasOtros Equipos de Calor</v>
      </c>
      <c r="M344" s="16" t="str">
        <f t="shared" si="72"/>
        <v>GrandesSolar Térmica</v>
      </c>
      <c r="N344" s="16" t="str">
        <f t="shared" si="73"/>
        <v>GrandesOtros Equipos de Calor</v>
      </c>
      <c r="O344" s="16" t="str">
        <f t="shared" si="74"/>
        <v>Otros Equipos de CalorSolar Térmica</v>
      </c>
      <c r="P344" s="16" t="str">
        <f t="shared" si="65"/>
        <v>GrandesOtros Equipos de CalorSolar Térmica</v>
      </c>
      <c r="Q344" s="16" t="str">
        <f t="shared" si="66"/>
        <v>Otras AlimenticiasOtros Equipos de CalorSolar Térmica</v>
      </c>
      <c r="R344" s="16" t="str">
        <f t="shared" si="67"/>
        <v>Otras AlimenticiasGrandesOtros Equipos de CalorSolar Térmica</v>
      </c>
      <c r="S344" s="13" t="str">
        <f t="shared" si="75"/>
        <v/>
      </c>
      <c r="T344" s="13" t="str">
        <f t="shared" si="76"/>
        <v/>
      </c>
      <c r="U344" s="14" t="e">
        <f t="shared" si="77"/>
        <v>#VALUE!</v>
      </c>
    </row>
    <row r="345" spans="2:21" x14ac:dyDescent="0.25">
      <c r="B345" s="3" t="s">
        <v>37</v>
      </c>
      <c r="C345" s="3" t="s">
        <v>7</v>
      </c>
      <c r="D345" s="3" t="s">
        <v>27</v>
      </c>
      <c r="E345" s="3" t="s">
        <v>15</v>
      </c>
      <c r="F345" s="4" t="str">
        <f>IF($B$3="Con plantas de celulosa",Auxiliar!F342,IF($B$3="Sin plantas de celulosa",Auxiliar!M342,""))</f>
        <v/>
      </c>
      <c r="G345" s="4" t="str">
        <f>IF($B$3="Con plantas de celulosa",Auxiliar!G342,IF($B$3="Sin plantas de celulosa",Auxiliar!N342,""))</f>
        <v/>
      </c>
      <c r="H345" s="7" t="str">
        <f t="shared" si="68"/>
        <v/>
      </c>
      <c r="J345" s="16" t="str">
        <f t="shared" si="69"/>
        <v>Otras AlimenticiasGrandes</v>
      </c>
      <c r="K345" s="16" t="str">
        <f t="shared" si="70"/>
        <v>Otras AlimenticiasSolar Térmica</v>
      </c>
      <c r="L345" s="16" t="str">
        <f t="shared" si="71"/>
        <v>Otras AlimenticiasUsos No Productivos</v>
      </c>
      <c r="M345" s="16" t="str">
        <f t="shared" si="72"/>
        <v>GrandesSolar Térmica</v>
      </c>
      <c r="N345" s="16" t="str">
        <f t="shared" si="73"/>
        <v>GrandesUsos No Productivos</v>
      </c>
      <c r="O345" s="16" t="str">
        <f t="shared" si="74"/>
        <v>Usos No ProductivosSolar Térmica</v>
      </c>
      <c r="P345" s="16" t="str">
        <f t="shared" si="65"/>
        <v>GrandesUsos No ProductivosSolar Térmica</v>
      </c>
      <c r="Q345" s="16" t="str">
        <f t="shared" si="66"/>
        <v>Otras AlimenticiasUsos No ProductivosSolar Térmica</v>
      </c>
      <c r="R345" s="16" t="str">
        <f t="shared" si="67"/>
        <v>Otras AlimenticiasGrandesUsos No ProductivosSolar Térmica</v>
      </c>
      <c r="S345" s="13" t="str">
        <f t="shared" si="75"/>
        <v/>
      </c>
      <c r="T345" s="13" t="str">
        <f t="shared" si="76"/>
        <v/>
      </c>
      <c r="U345" s="14" t="e">
        <f t="shared" si="77"/>
        <v>#VALUE!</v>
      </c>
    </row>
    <row r="346" spans="2:21" x14ac:dyDescent="0.25">
      <c r="B346" s="3" t="s">
        <v>37</v>
      </c>
      <c r="C346" s="3" t="s">
        <v>22</v>
      </c>
      <c r="D346" s="3" t="s">
        <v>8</v>
      </c>
      <c r="E346" s="3" t="s">
        <v>9</v>
      </c>
      <c r="F346" s="4" t="str">
        <f>IF($B$3="Con plantas de celulosa",Auxiliar!F343,IF($B$3="Sin plantas de celulosa",Auxiliar!M343,""))</f>
        <v/>
      </c>
      <c r="G346" s="4" t="str">
        <f>IF($B$3="Con plantas de celulosa",Auxiliar!G343,IF($B$3="Sin plantas de celulosa",Auxiliar!N343,""))</f>
        <v/>
      </c>
      <c r="H346" s="7" t="str">
        <f t="shared" si="68"/>
        <v/>
      </c>
      <c r="J346" s="16" t="str">
        <f t="shared" si="69"/>
        <v>Otras AlimenticiasMedianos</v>
      </c>
      <c r="K346" s="16" t="str">
        <f t="shared" si="70"/>
        <v>Otras AlimenticiasElectricidad</v>
      </c>
      <c r="L346" s="16" t="str">
        <f t="shared" si="71"/>
        <v>Otras AlimenticiasCalor Directo</v>
      </c>
      <c r="M346" s="16" t="str">
        <f t="shared" si="72"/>
        <v>MedianosElectricidad</v>
      </c>
      <c r="N346" s="16" t="str">
        <f t="shared" si="73"/>
        <v>MedianosCalor Directo</v>
      </c>
      <c r="O346" s="16" t="str">
        <f t="shared" si="74"/>
        <v>Calor DirectoElectricidad</v>
      </c>
      <c r="P346" s="16" t="str">
        <f t="shared" si="65"/>
        <v>MedianosCalor DirectoElectricidad</v>
      </c>
      <c r="Q346" s="16" t="str">
        <f t="shared" si="66"/>
        <v>Otras AlimenticiasCalor DirectoElectricidad</v>
      </c>
      <c r="R346" s="16" t="str">
        <f t="shared" si="67"/>
        <v>Otras AlimenticiasMedianosCalor DirectoElectricidad</v>
      </c>
      <c r="S346" s="13" t="str">
        <f t="shared" si="75"/>
        <v/>
      </c>
      <c r="T346" s="13" t="str">
        <f t="shared" si="76"/>
        <v/>
      </c>
      <c r="U346" s="14" t="e">
        <f t="shared" si="77"/>
        <v>#VALUE!</v>
      </c>
    </row>
    <row r="347" spans="2:21" x14ac:dyDescent="0.25">
      <c r="B347" s="3" t="s">
        <v>37</v>
      </c>
      <c r="C347" s="3" t="s">
        <v>22</v>
      </c>
      <c r="D347" s="3" t="s">
        <v>8</v>
      </c>
      <c r="E347" s="3" t="s">
        <v>10</v>
      </c>
      <c r="F347" s="4" t="str">
        <f>IF($B$3="Con plantas de celulosa",Auxiliar!F344,IF($B$3="Sin plantas de celulosa",Auxiliar!M344,""))</f>
        <v/>
      </c>
      <c r="G347" s="4" t="str">
        <f>IF($B$3="Con plantas de celulosa",Auxiliar!G344,IF($B$3="Sin plantas de celulosa",Auxiliar!N344,""))</f>
        <v/>
      </c>
      <c r="H347" s="7" t="str">
        <f t="shared" si="68"/>
        <v/>
      </c>
      <c r="J347" s="16" t="str">
        <f t="shared" si="69"/>
        <v>Otras AlimenticiasMedianos</v>
      </c>
      <c r="K347" s="16" t="str">
        <f t="shared" si="70"/>
        <v>Otras AlimenticiasElectricidad</v>
      </c>
      <c r="L347" s="16" t="str">
        <f t="shared" si="71"/>
        <v>Otras AlimenticiasFrío de Proceso</v>
      </c>
      <c r="M347" s="16" t="str">
        <f t="shared" si="72"/>
        <v>MedianosElectricidad</v>
      </c>
      <c r="N347" s="16" t="str">
        <f t="shared" si="73"/>
        <v>MedianosFrío de Proceso</v>
      </c>
      <c r="O347" s="16" t="str">
        <f t="shared" si="74"/>
        <v>Frío de ProcesoElectricidad</v>
      </c>
      <c r="P347" s="16" t="str">
        <f t="shared" si="65"/>
        <v>MedianosFrío de ProcesoElectricidad</v>
      </c>
      <c r="Q347" s="16" t="str">
        <f t="shared" si="66"/>
        <v>Otras AlimenticiasFrío de ProcesoElectricidad</v>
      </c>
      <c r="R347" s="16" t="str">
        <f t="shared" si="67"/>
        <v>Otras AlimenticiasMedianosFrío de ProcesoElectricidad</v>
      </c>
      <c r="S347" s="13" t="str">
        <f t="shared" si="75"/>
        <v/>
      </c>
      <c r="T347" s="13" t="str">
        <f t="shared" si="76"/>
        <v/>
      </c>
      <c r="U347" s="14" t="e">
        <f t="shared" si="77"/>
        <v>#VALUE!</v>
      </c>
    </row>
    <row r="348" spans="2:21" x14ac:dyDescent="0.25">
      <c r="B348" s="3" t="s">
        <v>37</v>
      </c>
      <c r="C348" s="3" t="s">
        <v>22</v>
      </c>
      <c r="D348" s="3" t="s">
        <v>8</v>
      </c>
      <c r="E348" s="3" t="s">
        <v>11</v>
      </c>
      <c r="F348" s="4" t="str">
        <f>IF($B$3="Con plantas de celulosa",Auxiliar!F345,IF($B$3="Sin plantas de celulosa",Auxiliar!M345,""))</f>
        <v/>
      </c>
      <c r="G348" s="4" t="str">
        <f>IF($B$3="Con plantas de celulosa",Auxiliar!G345,IF($B$3="Sin plantas de celulosa",Auxiliar!N345,""))</f>
        <v/>
      </c>
      <c r="H348" s="7" t="str">
        <f t="shared" si="68"/>
        <v/>
      </c>
      <c r="J348" s="16" t="str">
        <f t="shared" si="69"/>
        <v>Otras AlimenticiasMedianos</v>
      </c>
      <c r="K348" s="16" t="str">
        <f t="shared" si="70"/>
        <v>Otras AlimenticiasElectricidad</v>
      </c>
      <c r="L348" s="16" t="str">
        <f t="shared" si="71"/>
        <v>Otras AlimenticiasFuerza Motriz</v>
      </c>
      <c r="M348" s="16" t="str">
        <f t="shared" si="72"/>
        <v>MedianosElectricidad</v>
      </c>
      <c r="N348" s="16" t="str">
        <f t="shared" si="73"/>
        <v>MedianosFuerza Motriz</v>
      </c>
      <c r="O348" s="16" t="str">
        <f t="shared" si="74"/>
        <v>Fuerza MotrizElectricidad</v>
      </c>
      <c r="P348" s="16" t="str">
        <f t="shared" si="65"/>
        <v>MedianosFuerza MotrizElectricidad</v>
      </c>
      <c r="Q348" s="16" t="str">
        <f t="shared" si="66"/>
        <v>Otras AlimenticiasFuerza MotrizElectricidad</v>
      </c>
      <c r="R348" s="16" t="str">
        <f t="shared" si="67"/>
        <v>Otras AlimenticiasMedianosFuerza MotrizElectricidad</v>
      </c>
      <c r="S348" s="13" t="str">
        <f t="shared" si="75"/>
        <v/>
      </c>
      <c r="T348" s="13" t="str">
        <f t="shared" si="76"/>
        <v/>
      </c>
      <c r="U348" s="14" t="e">
        <f t="shared" si="77"/>
        <v>#VALUE!</v>
      </c>
    </row>
    <row r="349" spans="2:21" x14ac:dyDescent="0.25">
      <c r="B349" s="3" t="s">
        <v>37</v>
      </c>
      <c r="C349" s="3" t="s">
        <v>22</v>
      </c>
      <c r="D349" s="3" t="s">
        <v>8</v>
      </c>
      <c r="E349" s="3" t="s">
        <v>12</v>
      </c>
      <c r="F349" s="4" t="str">
        <f>IF($B$3="Con plantas de celulosa",Auxiliar!F346,IF($B$3="Sin plantas de celulosa",Auxiliar!M346,""))</f>
        <v/>
      </c>
      <c r="G349" s="4" t="str">
        <f>IF($B$3="Con plantas de celulosa",Auxiliar!G346,IF($B$3="Sin plantas de celulosa",Auxiliar!N346,""))</f>
        <v/>
      </c>
      <c r="H349" s="7" t="str">
        <f t="shared" si="68"/>
        <v/>
      </c>
      <c r="J349" s="16" t="str">
        <f t="shared" si="69"/>
        <v>Otras AlimenticiasMedianos</v>
      </c>
      <c r="K349" s="16" t="str">
        <f t="shared" si="70"/>
        <v>Otras AlimenticiasElectricidad</v>
      </c>
      <c r="L349" s="16" t="str">
        <f t="shared" si="71"/>
        <v>Otras AlimenticiasIluminación</v>
      </c>
      <c r="M349" s="16" t="str">
        <f t="shared" si="72"/>
        <v>MedianosElectricidad</v>
      </c>
      <c r="N349" s="16" t="str">
        <f t="shared" si="73"/>
        <v>MedianosIluminación</v>
      </c>
      <c r="O349" s="16" t="str">
        <f t="shared" si="74"/>
        <v>IluminaciónElectricidad</v>
      </c>
      <c r="P349" s="16" t="str">
        <f t="shared" si="65"/>
        <v>MedianosIluminaciónElectricidad</v>
      </c>
      <c r="Q349" s="16" t="str">
        <f t="shared" si="66"/>
        <v>Otras AlimenticiasIluminaciónElectricidad</v>
      </c>
      <c r="R349" s="16" t="str">
        <f t="shared" si="67"/>
        <v>Otras AlimenticiasMedianosIluminaciónElectricidad</v>
      </c>
      <c r="S349" s="13" t="str">
        <f t="shared" si="75"/>
        <v/>
      </c>
      <c r="T349" s="13" t="str">
        <f t="shared" si="76"/>
        <v/>
      </c>
      <c r="U349" s="14" t="e">
        <f t="shared" si="77"/>
        <v>#VALUE!</v>
      </c>
    </row>
    <row r="350" spans="2:21" x14ac:dyDescent="0.25">
      <c r="B350" s="3" t="s">
        <v>37</v>
      </c>
      <c r="C350" s="3" t="s">
        <v>22</v>
      </c>
      <c r="D350" s="3" t="s">
        <v>8</v>
      </c>
      <c r="E350" s="3" t="s">
        <v>13</v>
      </c>
      <c r="F350" s="4" t="str">
        <f>IF($B$3="Con plantas de celulosa",Auxiliar!F347,IF($B$3="Sin plantas de celulosa",Auxiliar!M347,""))</f>
        <v/>
      </c>
      <c r="G350" s="4" t="str">
        <f>IF($B$3="Con plantas de celulosa",Auxiliar!G347,IF($B$3="Sin plantas de celulosa",Auxiliar!N347,""))</f>
        <v/>
      </c>
      <c r="H350" s="7" t="str">
        <f t="shared" si="68"/>
        <v/>
      </c>
      <c r="J350" s="16" t="str">
        <f t="shared" si="69"/>
        <v>Otras AlimenticiasMedianos</v>
      </c>
      <c r="K350" s="16" t="str">
        <f t="shared" si="70"/>
        <v>Otras AlimenticiasElectricidad</v>
      </c>
      <c r="L350" s="16" t="str">
        <f t="shared" si="71"/>
        <v>Otras AlimenticiasOtros Equipos de Calor</v>
      </c>
      <c r="M350" s="16" t="str">
        <f t="shared" si="72"/>
        <v>MedianosElectricidad</v>
      </c>
      <c r="N350" s="16" t="str">
        <f t="shared" si="73"/>
        <v>MedianosOtros Equipos de Calor</v>
      </c>
      <c r="O350" s="16" t="str">
        <f t="shared" si="74"/>
        <v>Otros Equipos de CalorElectricidad</v>
      </c>
      <c r="P350" s="16" t="str">
        <f t="shared" si="65"/>
        <v>MedianosOtros Equipos de CalorElectricidad</v>
      </c>
      <c r="Q350" s="16" t="str">
        <f t="shared" si="66"/>
        <v>Otras AlimenticiasOtros Equipos de CalorElectricidad</v>
      </c>
      <c r="R350" s="16" t="str">
        <f t="shared" si="67"/>
        <v>Otras AlimenticiasMedianosOtros Equipos de CalorElectricidad</v>
      </c>
      <c r="S350" s="13" t="str">
        <f t="shared" si="75"/>
        <v/>
      </c>
      <c r="T350" s="13" t="str">
        <f t="shared" si="76"/>
        <v/>
      </c>
      <c r="U350" s="14" t="e">
        <f t="shared" si="77"/>
        <v>#VALUE!</v>
      </c>
    </row>
    <row r="351" spans="2:21" x14ac:dyDescent="0.25">
      <c r="B351" s="3" t="s">
        <v>37</v>
      </c>
      <c r="C351" s="3" t="s">
        <v>22</v>
      </c>
      <c r="D351" s="3" t="s">
        <v>8</v>
      </c>
      <c r="E351" s="3" t="s">
        <v>14</v>
      </c>
      <c r="F351" s="4" t="str">
        <f>IF($B$3="Con plantas de celulosa",Auxiliar!F348,IF($B$3="Sin plantas de celulosa",Auxiliar!M348,""))</f>
        <v/>
      </c>
      <c r="G351" s="4" t="str">
        <f>IF($B$3="Con plantas de celulosa",Auxiliar!G348,IF($B$3="Sin plantas de celulosa",Auxiliar!N348,""))</f>
        <v/>
      </c>
      <c r="H351" s="7" t="str">
        <f t="shared" si="68"/>
        <v/>
      </c>
      <c r="J351" s="16" t="str">
        <f t="shared" si="69"/>
        <v>Otras AlimenticiasMedianos</v>
      </c>
      <c r="K351" s="16" t="str">
        <f t="shared" si="70"/>
        <v>Otras AlimenticiasElectricidad</v>
      </c>
      <c r="L351" s="16" t="str">
        <f t="shared" si="71"/>
        <v>Otras AlimenticiasTransporte Interno</v>
      </c>
      <c r="M351" s="16" t="str">
        <f t="shared" si="72"/>
        <v>MedianosElectricidad</v>
      </c>
      <c r="N351" s="16" t="str">
        <f t="shared" si="73"/>
        <v>MedianosTransporte Interno</v>
      </c>
      <c r="O351" s="16" t="str">
        <f t="shared" si="74"/>
        <v>Transporte InternoElectricidad</v>
      </c>
      <c r="P351" s="16" t="str">
        <f t="shared" si="65"/>
        <v>MedianosTransporte InternoElectricidad</v>
      </c>
      <c r="Q351" s="16" t="str">
        <f t="shared" si="66"/>
        <v>Otras AlimenticiasTransporte InternoElectricidad</v>
      </c>
      <c r="R351" s="16" t="str">
        <f t="shared" si="67"/>
        <v>Otras AlimenticiasMedianosTransporte InternoElectricidad</v>
      </c>
      <c r="S351" s="13" t="str">
        <f t="shared" si="75"/>
        <v/>
      </c>
      <c r="T351" s="13" t="str">
        <f t="shared" si="76"/>
        <v/>
      </c>
      <c r="U351" s="14" t="e">
        <f t="shared" si="77"/>
        <v>#VALUE!</v>
      </c>
    </row>
    <row r="352" spans="2:21" x14ac:dyDescent="0.25">
      <c r="B352" s="3" t="s">
        <v>37</v>
      </c>
      <c r="C352" s="3" t="s">
        <v>22</v>
      </c>
      <c r="D352" s="3" t="s">
        <v>8</v>
      </c>
      <c r="E352" s="3" t="s">
        <v>15</v>
      </c>
      <c r="F352" s="4" t="str">
        <f>IF($B$3="Con plantas de celulosa",Auxiliar!F349,IF($B$3="Sin plantas de celulosa",Auxiliar!M349,""))</f>
        <v/>
      </c>
      <c r="G352" s="4" t="str">
        <f>IF($B$3="Con plantas de celulosa",Auxiliar!G349,IF($B$3="Sin plantas de celulosa",Auxiliar!N349,""))</f>
        <v/>
      </c>
      <c r="H352" s="7" t="str">
        <f t="shared" si="68"/>
        <v/>
      </c>
      <c r="J352" s="16" t="str">
        <f t="shared" si="69"/>
        <v>Otras AlimenticiasMedianos</v>
      </c>
      <c r="K352" s="16" t="str">
        <f t="shared" si="70"/>
        <v>Otras AlimenticiasElectricidad</v>
      </c>
      <c r="L352" s="16" t="str">
        <f t="shared" si="71"/>
        <v>Otras AlimenticiasUsos No Productivos</v>
      </c>
      <c r="M352" s="16" t="str">
        <f t="shared" si="72"/>
        <v>MedianosElectricidad</v>
      </c>
      <c r="N352" s="16" t="str">
        <f t="shared" si="73"/>
        <v>MedianosUsos No Productivos</v>
      </c>
      <c r="O352" s="16" t="str">
        <f t="shared" si="74"/>
        <v>Usos No ProductivosElectricidad</v>
      </c>
      <c r="P352" s="16" t="str">
        <f t="shared" si="65"/>
        <v>MedianosUsos No ProductivosElectricidad</v>
      </c>
      <c r="Q352" s="16" t="str">
        <f t="shared" si="66"/>
        <v>Otras AlimenticiasUsos No ProductivosElectricidad</v>
      </c>
      <c r="R352" s="16" t="str">
        <f t="shared" si="67"/>
        <v>Otras AlimenticiasMedianosUsos No ProductivosElectricidad</v>
      </c>
      <c r="S352" s="13" t="str">
        <f t="shared" si="75"/>
        <v/>
      </c>
      <c r="T352" s="13" t="str">
        <f t="shared" si="76"/>
        <v/>
      </c>
      <c r="U352" s="14" t="e">
        <f t="shared" si="77"/>
        <v>#VALUE!</v>
      </c>
    </row>
    <row r="353" spans="2:21" x14ac:dyDescent="0.25">
      <c r="B353" s="3" t="s">
        <v>37</v>
      </c>
      <c r="C353" s="3" t="s">
        <v>22</v>
      </c>
      <c r="D353" s="3" t="s">
        <v>16</v>
      </c>
      <c r="E353" s="3" t="s">
        <v>17</v>
      </c>
      <c r="F353" s="4" t="str">
        <f>IF($B$3="Con plantas de celulosa",Auxiliar!F350,IF($B$3="Sin plantas de celulosa",Auxiliar!M350,""))</f>
        <v/>
      </c>
      <c r="G353" s="4" t="str">
        <f>IF($B$3="Con plantas de celulosa",Auxiliar!G350,IF($B$3="Sin plantas de celulosa",Auxiliar!N350,""))</f>
        <v/>
      </c>
      <c r="H353" s="7" t="str">
        <f t="shared" si="68"/>
        <v/>
      </c>
      <c r="J353" s="16" t="str">
        <f t="shared" si="69"/>
        <v>Otras AlimenticiasMedianos</v>
      </c>
      <c r="K353" s="16" t="str">
        <f t="shared" si="70"/>
        <v>Otras AlimenticiasFuel Oil</v>
      </c>
      <c r="L353" s="16" t="str">
        <f t="shared" si="71"/>
        <v>Otras AlimenticiasGeneración de Vapor</v>
      </c>
      <c r="M353" s="16" t="str">
        <f t="shared" si="72"/>
        <v>MedianosFuel Oil</v>
      </c>
      <c r="N353" s="16" t="str">
        <f t="shared" si="73"/>
        <v>MedianosGeneración de Vapor</v>
      </c>
      <c r="O353" s="16" t="str">
        <f t="shared" si="74"/>
        <v>Generación de VaporFuel Oil</v>
      </c>
      <c r="P353" s="16" t="str">
        <f t="shared" si="65"/>
        <v>MedianosGeneración de VaporFuel Oil</v>
      </c>
      <c r="Q353" s="16" t="str">
        <f t="shared" si="66"/>
        <v>Otras AlimenticiasGeneración de VaporFuel Oil</v>
      </c>
      <c r="R353" s="16" t="str">
        <f t="shared" si="67"/>
        <v>Otras AlimenticiasMedianosGeneración de VaporFuel Oil</v>
      </c>
      <c r="S353" s="13" t="str">
        <f t="shared" si="75"/>
        <v/>
      </c>
      <c r="T353" s="13" t="str">
        <f t="shared" si="76"/>
        <v/>
      </c>
      <c r="U353" s="14" t="e">
        <f t="shared" si="77"/>
        <v>#VALUE!</v>
      </c>
    </row>
    <row r="354" spans="2:21" x14ac:dyDescent="0.25">
      <c r="B354" s="3" t="s">
        <v>37</v>
      </c>
      <c r="C354" s="3" t="s">
        <v>22</v>
      </c>
      <c r="D354" s="3" t="s">
        <v>25</v>
      </c>
      <c r="E354" s="3" t="s">
        <v>9</v>
      </c>
      <c r="F354" s="4" t="str">
        <f>IF($B$3="Con plantas de celulosa",Auxiliar!F351,IF($B$3="Sin plantas de celulosa",Auxiliar!M351,""))</f>
        <v/>
      </c>
      <c r="G354" s="4" t="str">
        <f>IF($B$3="Con plantas de celulosa",Auxiliar!G351,IF($B$3="Sin plantas de celulosa",Auxiliar!N351,""))</f>
        <v/>
      </c>
      <c r="H354" s="7" t="str">
        <f t="shared" si="68"/>
        <v/>
      </c>
      <c r="J354" s="16" t="str">
        <f t="shared" si="69"/>
        <v>Otras AlimenticiasMedianos</v>
      </c>
      <c r="K354" s="16" t="str">
        <f t="shared" si="70"/>
        <v>Otras AlimenticiasGas Natural</v>
      </c>
      <c r="L354" s="16" t="str">
        <f t="shared" si="71"/>
        <v>Otras AlimenticiasCalor Directo</v>
      </c>
      <c r="M354" s="16" t="str">
        <f t="shared" si="72"/>
        <v>MedianosGas Natural</v>
      </c>
      <c r="N354" s="16" t="str">
        <f t="shared" si="73"/>
        <v>MedianosCalor Directo</v>
      </c>
      <c r="O354" s="16" t="str">
        <f t="shared" si="74"/>
        <v>Calor DirectoGas Natural</v>
      </c>
      <c r="P354" s="16" t="str">
        <f t="shared" si="65"/>
        <v>MedianosCalor DirectoGas Natural</v>
      </c>
      <c r="Q354" s="16" t="str">
        <f t="shared" si="66"/>
        <v>Otras AlimenticiasCalor DirectoGas Natural</v>
      </c>
      <c r="R354" s="16" t="str">
        <f t="shared" si="67"/>
        <v>Otras AlimenticiasMedianosCalor DirectoGas Natural</v>
      </c>
      <c r="S354" s="13" t="str">
        <f t="shared" si="75"/>
        <v/>
      </c>
      <c r="T354" s="13" t="str">
        <f t="shared" si="76"/>
        <v/>
      </c>
      <c r="U354" s="14" t="e">
        <f t="shared" si="77"/>
        <v>#VALUE!</v>
      </c>
    </row>
    <row r="355" spans="2:21" x14ac:dyDescent="0.25">
      <c r="B355" s="3" t="s">
        <v>37</v>
      </c>
      <c r="C355" s="3" t="s">
        <v>22</v>
      </c>
      <c r="D355" s="3" t="s">
        <v>19</v>
      </c>
      <c r="E355" s="3" t="s">
        <v>9</v>
      </c>
      <c r="F355" s="4" t="str">
        <f>IF($B$3="Con plantas de celulosa",Auxiliar!F352,IF($B$3="Sin plantas de celulosa",Auxiliar!M352,""))</f>
        <v/>
      </c>
      <c r="G355" s="4" t="str">
        <f>IF($B$3="Con plantas de celulosa",Auxiliar!G352,IF($B$3="Sin plantas de celulosa",Auxiliar!N352,""))</f>
        <v/>
      </c>
      <c r="H355" s="7" t="str">
        <f t="shared" si="68"/>
        <v/>
      </c>
      <c r="J355" s="16" t="str">
        <f t="shared" si="69"/>
        <v>Otras AlimenticiasMedianos</v>
      </c>
      <c r="K355" s="16" t="str">
        <f t="shared" si="70"/>
        <v>Otras AlimenticiasGas Oil</v>
      </c>
      <c r="L355" s="16" t="str">
        <f t="shared" si="71"/>
        <v>Otras AlimenticiasCalor Directo</v>
      </c>
      <c r="M355" s="16" t="str">
        <f t="shared" si="72"/>
        <v>MedianosGas Oil</v>
      </c>
      <c r="N355" s="16" t="str">
        <f t="shared" si="73"/>
        <v>MedianosCalor Directo</v>
      </c>
      <c r="O355" s="16" t="str">
        <f t="shared" si="74"/>
        <v>Calor DirectoGas Oil</v>
      </c>
      <c r="P355" s="16" t="str">
        <f t="shared" si="65"/>
        <v>MedianosCalor DirectoGas Oil</v>
      </c>
      <c r="Q355" s="16" t="str">
        <f t="shared" si="66"/>
        <v>Otras AlimenticiasCalor DirectoGas Oil</v>
      </c>
      <c r="R355" s="16" t="str">
        <f t="shared" si="67"/>
        <v>Otras AlimenticiasMedianosCalor DirectoGas Oil</v>
      </c>
      <c r="S355" s="13" t="str">
        <f t="shared" si="75"/>
        <v/>
      </c>
      <c r="T355" s="13" t="str">
        <f t="shared" si="76"/>
        <v/>
      </c>
      <c r="U355" s="14" t="e">
        <f t="shared" si="77"/>
        <v>#VALUE!</v>
      </c>
    </row>
    <row r="356" spans="2:21" x14ac:dyDescent="0.25">
      <c r="B356" s="3" t="s">
        <v>37</v>
      </c>
      <c r="C356" s="3" t="s">
        <v>22</v>
      </c>
      <c r="D356" s="3" t="s">
        <v>23</v>
      </c>
      <c r="E356" s="3" t="s">
        <v>9</v>
      </c>
      <c r="F356" s="4" t="str">
        <f>IF($B$3="Con plantas de celulosa",Auxiliar!F353,IF($B$3="Sin plantas de celulosa",Auxiliar!M353,""))</f>
        <v/>
      </c>
      <c r="G356" s="4" t="str">
        <f>IF($B$3="Con plantas de celulosa",Auxiliar!G353,IF($B$3="Sin plantas de celulosa",Auxiliar!N353,""))</f>
        <v/>
      </c>
      <c r="H356" s="7" t="str">
        <f t="shared" si="68"/>
        <v/>
      </c>
      <c r="J356" s="16" t="str">
        <f t="shared" si="69"/>
        <v>Otras AlimenticiasMedianos</v>
      </c>
      <c r="K356" s="16" t="str">
        <f t="shared" si="70"/>
        <v>Otras AlimenticiasLeña</v>
      </c>
      <c r="L356" s="16" t="str">
        <f t="shared" si="71"/>
        <v>Otras AlimenticiasCalor Directo</v>
      </c>
      <c r="M356" s="16" t="str">
        <f t="shared" si="72"/>
        <v>MedianosLeña</v>
      </c>
      <c r="N356" s="16" t="str">
        <f t="shared" si="73"/>
        <v>MedianosCalor Directo</v>
      </c>
      <c r="O356" s="16" t="str">
        <f t="shared" si="74"/>
        <v>Calor DirectoLeña</v>
      </c>
      <c r="P356" s="16" t="str">
        <f t="shared" si="65"/>
        <v>MedianosCalor DirectoLeña</v>
      </c>
      <c r="Q356" s="16" t="str">
        <f t="shared" si="66"/>
        <v>Otras AlimenticiasCalor DirectoLeña</v>
      </c>
      <c r="R356" s="16" t="str">
        <f t="shared" si="67"/>
        <v>Otras AlimenticiasMedianosCalor DirectoLeña</v>
      </c>
      <c r="S356" s="13" t="str">
        <f t="shared" si="75"/>
        <v/>
      </c>
      <c r="T356" s="13" t="str">
        <f t="shared" si="76"/>
        <v/>
      </c>
      <c r="U356" s="14" t="e">
        <f t="shared" si="77"/>
        <v>#VALUE!</v>
      </c>
    </row>
    <row r="357" spans="2:21" x14ac:dyDescent="0.25">
      <c r="B357" s="3" t="s">
        <v>37</v>
      </c>
      <c r="C357" s="3" t="s">
        <v>22</v>
      </c>
      <c r="D357" s="3" t="s">
        <v>26</v>
      </c>
      <c r="E357" s="3" t="s">
        <v>13</v>
      </c>
      <c r="F357" s="4" t="str">
        <f>IF($B$3="Con plantas de celulosa",Auxiliar!F354,IF($B$3="Sin plantas de celulosa",Auxiliar!M354,""))</f>
        <v/>
      </c>
      <c r="G357" s="4" t="str">
        <f>IF($B$3="Con plantas de celulosa",Auxiliar!G354,IF($B$3="Sin plantas de celulosa",Auxiliar!N354,""))</f>
        <v/>
      </c>
      <c r="H357" s="7" t="str">
        <f t="shared" si="68"/>
        <v/>
      </c>
      <c r="J357" s="16" t="str">
        <f t="shared" si="69"/>
        <v>Otras AlimenticiasMedianos</v>
      </c>
      <c r="K357" s="16" t="str">
        <f t="shared" si="70"/>
        <v>Otras AlimenticiasResiduos de Biomasa</v>
      </c>
      <c r="L357" s="16" t="str">
        <f t="shared" si="71"/>
        <v>Otras AlimenticiasOtros Equipos de Calor</v>
      </c>
      <c r="M357" s="16" t="str">
        <f t="shared" si="72"/>
        <v>MedianosResiduos de Biomasa</v>
      </c>
      <c r="N357" s="16" t="str">
        <f t="shared" si="73"/>
        <v>MedianosOtros Equipos de Calor</v>
      </c>
      <c r="O357" s="16" t="str">
        <f t="shared" si="74"/>
        <v>Otros Equipos de CalorResiduos de Biomasa</v>
      </c>
      <c r="P357" s="16" t="str">
        <f t="shared" si="65"/>
        <v>MedianosOtros Equipos de CalorResiduos de Biomasa</v>
      </c>
      <c r="Q357" s="16" t="str">
        <f t="shared" si="66"/>
        <v>Otras AlimenticiasOtros Equipos de CalorResiduos de Biomasa</v>
      </c>
      <c r="R357" s="16" t="str">
        <f t="shared" si="67"/>
        <v>Otras AlimenticiasMedianosOtros Equipos de CalorResiduos de Biomasa</v>
      </c>
      <c r="S357" s="13" t="str">
        <f t="shared" si="75"/>
        <v/>
      </c>
      <c r="T357" s="13" t="str">
        <f t="shared" si="76"/>
        <v/>
      </c>
      <c r="U357" s="14" t="e">
        <f t="shared" si="77"/>
        <v>#VALUE!</v>
      </c>
    </row>
    <row r="358" spans="2:21" x14ac:dyDescent="0.25">
      <c r="B358" s="3" t="s">
        <v>37</v>
      </c>
      <c r="C358" s="3" t="s">
        <v>22</v>
      </c>
      <c r="D358" s="3" t="s">
        <v>21</v>
      </c>
      <c r="E358" s="3" t="s">
        <v>9</v>
      </c>
      <c r="F358" s="4" t="str">
        <f>IF($B$3="Con plantas de celulosa",Auxiliar!F355,IF($B$3="Sin plantas de celulosa",Auxiliar!M355,""))</f>
        <v/>
      </c>
      <c r="G358" s="4" t="str">
        <f>IF($B$3="Con plantas de celulosa",Auxiliar!G355,IF($B$3="Sin plantas de celulosa",Auxiliar!N355,""))</f>
        <v/>
      </c>
      <c r="H358" s="7" t="str">
        <f t="shared" si="68"/>
        <v/>
      </c>
      <c r="J358" s="16" t="str">
        <f t="shared" si="69"/>
        <v>Otras AlimenticiasMedianos</v>
      </c>
      <c r="K358" s="16" t="str">
        <f t="shared" si="70"/>
        <v>Otras AlimenticiasSupergás</v>
      </c>
      <c r="L358" s="16" t="str">
        <f t="shared" si="71"/>
        <v>Otras AlimenticiasCalor Directo</v>
      </c>
      <c r="M358" s="16" t="str">
        <f t="shared" si="72"/>
        <v>MedianosSupergás</v>
      </c>
      <c r="N358" s="16" t="str">
        <f t="shared" si="73"/>
        <v>MedianosCalor Directo</v>
      </c>
      <c r="O358" s="16" t="str">
        <f t="shared" si="74"/>
        <v>Calor DirectoSupergás</v>
      </c>
      <c r="P358" s="16" t="str">
        <f t="shared" si="65"/>
        <v>MedianosCalor DirectoSupergás</v>
      </c>
      <c r="Q358" s="16" t="str">
        <f t="shared" si="66"/>
        <v>Otras AlimenticiasCalor DirectoSupergás</v>
      </c>
      <c r="R358" s="16" t="str">
        <f t="shared" si="67"/>
        <v>Otras AlimenticiasMedianosCalor DirectoSupergás</v>
      </c>
      <c r="S358" s="13" t="str">
        <f t="shared" si="75"/>
        <v/>
      </c>
      <c r="T358" s="13" t="str">
        <f t="shared" si="76"/>
        <v/>
      </c>
      <c r="U358" s="14" t="e">
        <f t="shared" si="77"/>
        <v>#VALUE!</v>
      </c>
    </row>
    <row r="359" spans="2:21" x14ac:dyDescent="0.25">
      <c r="B359" s="3" t="s">
        <v>37</v>
      </c>
      <c r="C359" s="3" t="s">
        <v>22</v>
      </c>
      <c r="D359" s="3" t="s">
        <v>21</v>
      </c>
      <c r="E359" s="3" t="s">
        <v>13</v>
      </c>
      <c r="F359" s="4" t="str">
        <f>IF($B$3="Con plantas de celulosa",Auxiliar!F356,IF($B$3="Sin plantas de celulosa",Auxiliar!M356,""))</f>
        <v/>
      </c>
      <c r="G359" s="4" t="str">
        <f>IF($B$3="Con plantas de celulosa",Auxiliar!G356,IF($B$3="Sin plantas de celulosa",Auxiliar!N356,""))</f>
        <v/>
      </c>
      <c r="H359" s="7" t="str">
        <f t="shared" si="68"/>
        <v/>
      </c>
      <c r="J359" s="16" t="str">
        <f t="shared" si="69"/>
        <v>Otras AlimenticiasMedianos</v>
      </c>
      <c r="K359" s="16" t="str">
        <f t="shared" si="70"/>
        <v>Otras AlimenticiasSupergás</v>
      </c>
      <c r="L359" s="16" t="str">
        <f t="shared" si="71"/>
        <v>Otras AlimenticiasOtros Equipos de Calor</v>
      </c>
      <c r="M359" s="16" t="str">
        <f t="shared" si="72"/>
        <v>MedianosSupergás</v>
      </c>
      <c r="N359" s="16" t="str">
        <f t="shared" si="73"/>
        <v>MedianosOtros Equipos de Calor</v>
      </c>
      <c r="O359" s="16" t="str">
        <f t="shared" si="74"/>
        <v>Otros Equipos de CalorSupergás</v>
      </c>
      <c r="P359" s="16" t="str">
        <f t="shared" si="65"/>
        <v>MedianosOtros Equipos de CalorSupergás</v>
      </c>
      <c r="Q359" s="16" t="str">
        <f t="shared" si="66"/>
        <v>Otras AlimenticiasOtros Equipos de CalorSupergás</v>
      </c>
      <c r="R359" s="16" t="str">
        <f t="shared" si="67"/>
        <v>Otras AlimenticiasMedianosOtros Equipos de CalorSupergás</v>
      </c>
      <c r="S359" s="13" t="str">
        <f t="shared" si="75"/>
        <v/>
      </c>
      <c r="T359" s="13" t="str">
        <f t="shared" si="76"/>
        <v/>
      </c>
      <c r="U359" s="14" t="e">
        <f t="shared" si="77"/>
        <v>#VALUE!</v>
      </c>
    </row>
    <row r="360" spans="2:21" x14ac:dyDescent="0.25">
      <c r="B360" s="3" t="s">
        <v>37</v>
      </c>
      <c r="C360" s="3" t="s">
        <v>22</v>
      </c>
      <c r="D360" s="3" t="s">
        <v>21</v>
      </c>
      <c r="E360" s="3" t="s">
        <v>15</v>
      </c>
      <c r="F360" s="4" t="str">
        <f>IF($B$3="Con plantas de celulosa",Auxiliar!F357,IF($B$3="Sin plantas de celulosa",Auxiliar!M357,""))</f>
        <v/>
      </c>
      <c r="G360" s="4" t="str">
        <f>IF($B$3="Con plantas de celulosa",Auxiliar!G357,IF($B$3="Sin plantas de celulosa",Auxiliar!N357,""))</f>
        <v/>
      </c>
      <c r="H360" s="7" t="str">
        <f t="shared" si="68"/>
        <v/>
      </c>
      <c r="J360" s="16" t="str">
        <f t="shared" si="69"/>
        <v>Otras AlimenticiasMedianos</v>
      </c>
      <c r="K360" s="16" t="str">
        <f t="shared" si="70"/>
        <v>Otras AlimenticiasSupergás</v>
      </c>
      <c r="L360" s="16" t="str">
        <f t="shared" si="71"/>
        <v>Otras AlimenticiasUsos No Productivos</v>
      </c>
      <c r="M360" s="16" t="str">
        <f t="shared" si="72"/>
        <v>MedianosSupergás</v>
      </c>
      <c r="N360" s="16" t="str">
        <f t="shared" si="73"/>
        <v>MedianosUsos No Productivos</v>
      </c>
      <c r="O360" s="16" t="str">
        <f t="shared" si="74"/>
        <v>Usos No ProductivosSupergás</v>
      </c>
      <c r="P360" s="16" t="str">
        <f t="shared" si="65"/>
        <v>MedianosUsos No ProductivosSupergás</v>
      </c>
      <c r="Q360" s="16" t="str">
        <f t="shared" si="66"/>
        <v>Otras AlimenticiasUsos No ProductivosSupergás</v>
      </c>
      <c r="R360" s="16" t="str">
        <f t="shared" si="67"/>
        <v>Otras AlimenticiasMedianosUsos No ProductivosSupergás</v>
      </c>
      <c r="S360" s="13" t="str">
        <f t="shared" si="75"/>
        <v/>
      </c>
      <c r="T360" s="13" t="str">
        <f t="shared" si="76"/>
        <v/>
      </c>
      <c r="U360" s="14" t="e">
        <f t="shared" si="77"/>
        <v>#VALUE!</v>
      </c>
    </row>
    <row r="361" spans="2:21" x14ac:dyDescent="0.25">
      <c r="B361" s="3" t="s">
        <v>37</v>
      </c>
      <c r="C361" s="3" t="s">
        <v>24</v>
      </c>
      <c r="D361" s="3" t="s">
        <v>8</v>
      </c>
      <c r="E361" s="3" t="s">
        <v>9</v>
      </c>
      <c r="F361" s="4" t="str">
        <f>IF($B$3="Con plantas de celulosa",Auxiliar!F358,IF($B$3="Sin plantas de celulosa",Auxiliar!M358,""))</f>
        <v/>
      </c>
      <c r="G361" s="4" t="str">
        <f>IF($B$3="Con plantas de celulosa",Auxiliar!G358,IF($B$3="Sin plantas de celulosa",Auxiliar!N358,""))</f>
        <v/>
      </c>
      <c r="H361" s="7" t="str">
        <f t="shared" si="68"/>
        <v/>
      </c>
      <c r="J361" s="16" t="str">
        <f t="shared" si="69"/>
        <v>Otras AlimenticiasMuy Grandes</v>
      </c>
      <c r="K361" s="16" t="str">
        <f t="shared" si="70"/>
        <v>Otras AlimenticiasElectricidad</v>
      </c>
      <c r="L361" s="16" t="str">
        <f t="shared" si="71"/>
        <v>Otras AlimenticiasCalor Directo</v>
      </c>
      <c r="M361" s="16" t="str">
        <f t="shared" si="72"/>
        <v>Muy GrandesElectricidad</v>
      </c>
      <c r="N361" s="16" t="str">
        <f t="shared" si="73"/>
        <v>Muy GrandesCalor Directo</v>
      </c>
      <c r="O361" s="16" t="str">
        <f t="shared" si="74"/>
        <v>Calor DirectoElectricidad</v>
      </c>
      <c r="P361" s="16" t="str">
        <f t="shared" si="65"/>
        <v>Muy GrandesCalor DirectoElectricidad</v>
      </c>
      <c r="Q361" s="16" t="str">
        <f t="shared" si="66"/>
        <v>Otras AlimenticiasCalor DirectoElectricidad</v>
      </c>
      <c r="R361" s="16" t="str">
        <f t="shared" si="67"/>
        <v>Otras AlimenticiasMuy GrandesCalor DirectoElectricidad</v>
      </c>
      <c r="S361" s="13" t="str">
        <f t="shared" si="75"/>
        <v/>
      </c>
      <c r="T361" s="13" t="str">
        <f t="shared" si="76"/>
        <v/>
      </c>
      <c r="U361" s="14" t="e">
        <f t="shared" si="77"/>
        <v>#VALUE!</v>
      </c>
    </row>
    <row r="362" spans="2:21" x14ac:dyDescent="0.25">
      <c r="B362" s="3" t="s">
        <v>37</v>
      </c>
      <c r="C362" s="3" t="s">
        <v>24</v>
      </c>
      <c r="D362" s="3" t="s">
        <v>8</v>
      </c>
      <c r="E362" s="3" t="s">
        <v>39</v>
      </c>
      <c r="F362" s="4" t="str">
        <f>IF($B$3="Con plantas de celulosa",Auxiliar!F359,IF($B$3="Sin plantas de celulosa",Auxiliar!M359,""))</f>
        <v/>
      </c>
      <c r="G362" s="4" t="str">
        <f>IF($B$3="Con plantas de celulosa",Auxiliar!G359,IF($B$3="Sin plantas de celulosa",Auxiliar!N359,""))</f>
        <v/>
      </c>
      <c r="H362" s="7" t="str">
        <f t="shared" si="68"/>
        <v/>
      </c>
      <c r="J362" s="16" t="str">
        <f t="shared" si="69"/>
        <v>Otras AlimenticiasMuy Grandes</v>
      </c>
      <c r="K362" s="16" t="str">
        <f t="shared" si="70"/>
        <v>Otras AlimenticiasElectricidad</v>
      </c>
      <c r="L362" s="16" t="str">
        <f t="shared" si="71"/>
        <v>Otras AlimenticiasProcesos Electroquímicos</v>
      </c>
      <c r="M362" s="16" t="str">
        <f t="shared" si="72"/>
        <v>Muy GrandesElectricidad</v>
      </c>
      <c r="N362" s="16" t="str">
        <f t="shared" si="73"/>
        <v>Muy GrandesProcesos Electroquímicos</v>
      </c>
      <c r="O362" s="16" t="str">
        <f t="shared" si="74"/>
        <v>Procesos ElectroquímicosElectricidad</v>
      </c>
      <c r="P362" s="16" t="str">
        <f t="shared" si="65"/>
        <v>Muy GrandesProcesos ElectroquímicosElectricidad</v>
      </c>
      <c r="Q362" s="16" t="str">
        <f t="shared" si="66"/>
        <v>Otras AlimenticiasProcesos ElectroquímicosElectricidad</v>
      </c>
      <c r="R362" s="16" t="str">
        <f t="shared" si="67"/>
        <v>Otras AlimenticiasMuy GrandesProcesos ElectroquímicosElectricidad</v>
      </c>
      <c r="S362" s="13" t="str">
        <f t="shared" si="75"/>
        <v/>
      </c>
      <c r="T362" s="13" t="str">
        <f t="shared" si="76"/>
        <v/>
      </c>
      <c r="U362" s="14" t="e">
        <f t="shared" si="77"/>
        <v>#VALUE!</v>
      </c>
    </row>
    <row r="363" spans="2:21" x14ac:dyDescent="0.25">
      <c r="B363" s="3" t="s">
        <v>37</v>
      </c>
      <c r="C363" s="3" t="s">
        <v>24</v>
      </c>
      <c r="D363" s="3" t="s">
        <v>8</v>
      </c>
      <c r="E363" s="3" t="s">
        <v>10</v>
      </c>
      <c r="F363" s="4" t="str">
        <f>IF($B$3="Con plantas de celulosa",Auxiliar!F360,IF($B$3="Sin plantas de celulosa",Auxiliar!M360,""))</f>
        <v/>
      </c>
      <c r="G363" s="4" t="str">
        <f>IF($B$3="Con plantas de celulosa",Auxiliar!G360,IF($B$3="Sin plantas de celulosa",Auxiliar!N360,""))</f>
        <v/>
      </c>
      <c r="H363" s="7" t="str">
        <f t="shared" si="68"/>
        <v/>
      </c>
      <c r="J363" s="16" t="str">
        <f t="shared" si="69"/>
        <v>Otras AlimenticiasMuy Grandes</v>
      </c>
      <c r="K363" s="16" t="str">
        <f t="shared" si="70"/>
        <v>Otras AlimenticiasElectricidad</v>
      </c>
      <c r="L363" s="16" t="str">
        <f t="shared" si="71"/>
        <v>Otras AlimenticiasFrío de Proceso</v>
      </c>
      <c r="M363" s="16" t="str">
        <f t="shared" si="72"/>
        <v>Muy GrandesElectricidad</v>
      </c>
      <c r="N363" s="16" t="str">
        <f t="shared" si="73"/>
        <v>Muy GrandesFrío de Proceso</v>
      </c>
      <c r="O363" s="16" t="str">
        <f t="shared" si="74"/>
        <v>Frío de ProcesoElectricidad</v>
      </c>
      <c r="P363" s="16" t="str">
        <f t="shared" si="65"/>
        <v>Muy GrandesFrío de ProcesoElectricidad</v>
      </c>
      <c r="Q363" s="16" t="str">
        <f t="shared" si="66"/>
        <v>Otras AlimenticiasFrío de ProcesoElectricidad</v>
      </c>
      <c r="R363" s="16" t="str">
        <f t="shared" si="67"/>
        <v>Otras AlimenticiasMuy GrandesFrío de ProcesoElectricidad</v>
      </c>
      <c r="S363" s="13" t="str">
        <f t="shared" si="75"/>
        <v/>
      </c>
      <c r="T363" s="13" t="str">
        <f t="shared" si="76"/>
        <v/>
      </c>
      <c r="U363" s="14" t="e">
        <f t="shared" si="77"/>
        <v>#VALUE!</v>
      </c>
    </row>
    <row r="364" spans="2:21" x14ac:dyDescent="0.25">
      <c r="B364" s="3" t="s">
        <v>37</v>
      </c>
      <c r="C364" s="3" t="s">
        <v>24</v>
      </c>
      <c r="D364" s="3" t="s">
        <v>8</v>
      </c>
      <c r="E364" s="3" t="s">
        <v>11</v>
      </c>
      <c r="F364" s="4" t="str">
        <f>IF($B$3="Con plantas de celulosa",Auxiliar!F361,IF($B$3="Sin plantas de celulosa",Auxiliar!M361,""))</f>
        <v/>
      </c>
      <c r="G364" s="4" t="str">
        <f>IF($B$3="Con plantas de celulosa",Auxiliar!G361,IF($B$3="Sin plantas de celulosa",Auxiliar!N361,""))</f>
        <v/>
      </c>
      <c r="H364" s="7" t="str">
        <f t="shared" si="68"/>
        <v/>
      </c>
      <c r="J364" s="16" t="str">
        <f t="shared" si="69"/>
        <v>Otras AlimenticiasMuy Grandes</v>
      </c>
      <c r="K364" s="16" t="str">
        <f t="shared" si="70"/>
        <v>Otras AlimenticiasElectricidad</v>
      </c>
      <c r="L364" s="16" t="str">
        <f t="shared" si="71"/>
        <v>Otras AlimenticiasFuerza Motriz</v>
      </c>
      <c r="M364" s="16" t="str">
        <f t="shared" si="72"/>
        <v>Muy GrandesElectricidad</v>
      </c>
      <c r="N364" s="16" t="str">
        <f t="shared" si="73"/>
        <v>Muy GrandesFuerza Motriz</v>
      </c>
      <c r="O364" s="16" t="str">
        <f t="shared" si="74"/>
        <v>Fuerza MotrizElectricidad</v>
      </c>
      <c r="P364" s="16" t="str">
        <f t="shared" si="65"/>
        <v>Muy GrandesFuerza MotrizElectricidad</v>
      </c>
      <c r="Q364" s="16" t="str">
        <f t="shared" si="66"/>
        <v>Otras AlimenticiasFuerza MotrizElectricidad</v>
      </c>
      <c r="R364" s="16" t="str">
        <f t="shared" si="67"/>
        <v>Otras AlimenticiasMuy GrandesFuerza MotrizElectricidad</v>
      </c>
      <c r="S364" s="13" t="str">
        <f t="shared" si="75"/>
        <v/>
      </c>
      <c r="T364" s="13" t="str">
        <f t="shared" si="76"/>
        <v/>
      </c>
      <c r="U364" s="14" t="e">
        <f t="shared" si="77"/>
        <v>#VALUE!</v>
      </c>
    </row>
    <row r="365" spans="2:21" x14ac:dyDescent="0.25">
      <c r="B365" s="3" t="s">
        <v>37</v>
      </c>
      <c r="C365" s="3" t="s">
        <v>24</v>
      </c>
      <c r="D365" s="3" t="s">
        <v>8</v>
      </c>
      <c r="E365" s="3" t="s">
        <v>12</v>
      </c>
      <c r="F365" s="4" t="str">
        <f>IF($B$3="Con plantas de celulosa",Auxiliar!F362,IF($B$3="Sin plantas de celulosa",Auxiliar!M362,""))</f>
        <v/>
      </c>
      <c r="G365" s="4" t="str">
        <f>IF($B$3="Con plantas de celulosa",Auxiliar!G362,IF($B$3="Sin plantas de celulosa",Auxiliar!N362,""))</f>
        <v/>
      </c>
      <c r="H365" s="7" t="str">
        <f t="shared" si="68"/>
        <v/>
      </c>
      <c r="J365" s="16" t="str">
        <f t="shared" si="69"/>
        <v>Otras AlimenticiasMuy Grandes</v>
      </c>
      <c r="K365" s="16" t="str">
        <f t="shared" si="70"/>
        <v>Otras AlimenticiasElectricidad</v>
      </c>
      <c r="L365" s="16" t="str">
        <f t="shared" si="71"/>
        <v>Otras AlimenticiasIluminación</v>
      </c>
      <c r="M365" s="16" t="str">
        <f t="shared" si="72"/>
        <v>Muy GrandesElectricidad</v>
      </c>
      <c r="N365" s="16" t="str">
        <f t="shared" si="73"/>
        <v>Muy GrandesIluminación</v>
      </c>
      <c r="O365" s="16" t="str">
        <f t="shared" si="74"/>
        <v>IluminaciónElectricidad</v>
      </c>
      <c r="P365" s="16" t="str">
        <f t="shared" si="65"/>
        <v>Muy GrandesIluminaciónElectricidad</v>
      </c>
      <c r="Q365" s="16" t="str">
        <f t="shared" si="66"/>
        <v>Otras AlimenticiasIluminaciónElectricidad</v>
      </c>
      <c r="R365" s="16" t="str">
        <f t="shared" si="67"/>
        <v>Otras AlimenticiasMuy GrandesIluminaciónElectricidad</v>
      </c>
      <c r="S365" s="13" t="str">
        <f t="shared" si="75"/>
        <v/>
      </c>
      <c r="T365" s="13" t="str">
        <f t="shared" si="76"/>
        <v/>
      </c>
      <c r="U365" s="14" t="e">
        <f t="shared" si="77"/>
        <v>#VALUE!</v>
      </c>
    </row>
    <row r="366" spans="2:21" x14ac:dyDescent="0.25">
      <c r="B366" s="3" t="s">
        <v>37</v>
      </c>
      <c r="C366" s="3" t="s">
        <v>24</v>
      </c>
      <c r="D366" s="3" t="s">
        <v>8</v>
      </c>
      <c r="E366" s="3" t="s">
        <v>14</v>
      </c>
      <c r="F366" s="4" t="str">
        <f>IF($B$3="Con plantas de celulosa",Auxiliar!F363,IF($B$3="Sin plantas de celulosa",Auxiliar!M363,""))</f>
        <v/>
      </c>
      <c r="G366" s="4" t="str">
        <f>IF($B$3="Con plantas de celulosa",Auxiliar!G363,IF($B$3="Sin plantas de celulosa",Auxiliar!N363,""))</f>
        <v/>
      </c>
      <c r="H366" s="7" t="str">
        <f t="shared" si="68"/>
        <v/>
      </c>
      <c r="J366" s="16" t="str">
        <f t="shared" si="69"/>
        <v>Otras AlimenticiasMuy Grandes</v>
      </c>
      <c r="K366" s="16" t="str">
        <f t="shared" si="70"/>
        <v>Otras AlimenticiasElectricidad</v>
      </c>
      <c r="L366" s="16" t="str">
        <f t="shared" si="71"/>
        <v>Otras AlimenticiasTransporte Interno</v>
      </c>
      <c r="M366" s="16" t="str">
        <f t="shared" si="72"/>
        <v>Muy GrandesElectricidad</v>
      </c>
      <c r="N366" s="16" t="str">
        <f t="shared" si="73"/>
        <v>Muy GrandesTransporte Interno</v>
      </c>
      <c r="O366" s="16" t="str">
        <f t="shared" si="74"/>
        <v>Transporte InternoElectricidad</v>
      </c>
      <c r="P366" s="16" t="str">
        <f t="shared" si="65"/>
        <v>Muy GrandesTransporte InternoElectricidad</v>
      </c>
      <c r="Q366" s="16" t="str">
        <f t="shared" si="66"/>
        <v>Otras AlimenticiasTransporte InternoElectricidad</v>
      </c>
      <c r="R366" s="16" t="str">
        <f t="shared" si="67"/>
        <v>Otras AlimenticiasMuy GrandesTransporte InternoElectricidad</v>
      </c>
      <c r="S366" s="13" t="str">
        <f t="shared" si="75"/>
        <v/>
      </c>
      <c r="T366" s="13" t="str">
        <f t="shared" si="76"/>
        <v/>
      </c>
      <c r="U366" s="14" t="e">
        <f t="shared" si="77"/>
        <v>#VALUE!</v>
      </c>
    </row>
    <row r="367" spans="2:21" x14ac:dyDescent="0.25">
      <c r="B367" s="3" t="s">
        <v>37</v>
      </c>
      <c r="C367" s="3" t="s">
        <v>24</v>
      </c>
      <c r="D367" s="3" t="s">
        <v>8</v>
      </c>
      <c r="E367" s="3" t="s">
        <v>15</v>
      </c>
      <c r="F367" s="4" t="str">
        <f>IF($B$3="Con plantas de celulosa",Auxiliar!F364,IF($B$3="Sin plantas de celulosa",Auxiliar!M364,""))</f>
        <v/>
      </c>
      <c r="G367" s="4" t="str">
        <f>IF($B$3="Con plantas de celulosa",Auxiliar!G364,IF($B$3="Sin plantas de celulosa",Auxiliar!N364,""))</f>
        <v/>
      </c>
      <c r="H367" s="7" t="str">
        <f t="shared" si="68"/>
        <v/>
      </c>
      <c r="J367" s="16" t="str">
        <f t="shared" si="69"/>
        <v>Otras AlimenticiasMuy Grandes</v>
      </c>
      <c r="K367" s="16" t="str">
        <f t="shared" si="70"/>
        <v>Otras AlimenticiasElectricidad</v>
      </c>
      <c r="L367" s="16" t="str">
        <f t="shared" si="71"/>
        <v>Otras AlimenticiasUsos No Productivos</v>
      </c>
      <c r="M367" s="16" t="str">
        <f t="shared" si="72"/>
        <v>Muy GrandesElectricidad</v>
      </c>
      <c r="N367" s="16" t="str">
        <f t="shared" si="73"/>
        <v>Muy GrandesUsos No Productivos</v>
      </c>
      <c r="O367" s="16" t="str">
        <f t="shared" si="74"/>
        <v>Usos No ProductivosElectricidad</v>
      </c>
      <c r="P367" s="16" t="str">
        <f t="shared" si="65"/>
        <v>Muy GrandesUsos No ProductivosElectricidad</v>
      </c>
      <c r="Q367" s="16" t="str">
        <f t="shared" si="66"/>
        <v>Otras AlimenticiasUsos No ProductivosElectricidad</v>
      </c>
      <c r="R367" s="16" t="str">
        <f t="shared" si="67"/>
        <v>Otras AlimenticiasMuy GrandesUsos No ProductivosElectricidad</v>
      </c>
      <c r="S367" s="13" t="str">
        <f t="shared" si="75"/>
        <v/>
      </c>
      <c r="T367" s="13" t="str">
        <f t="shared" si="76"/>
        <v/>
      </c>
      <c r="U367" s="14" t="e">
        <f t="shared" si="77"/>
        <v>#VALUE!</v>
      </c>
    </row>
    <row r="368" spans="2:21" x14ac:dyDescent="0.25">
      <c r="B368" s="3" t="s">
        <v>37</v>
      </c>
      <c r="C368" s="3" t="s">
        <v>24</v>
      </c>
      <c r="D368" s="3" t="s">
        <v>16</v>
      </c>
      <c r="E368" s="3" t="s">
        <v>17</v>
      </c>
      <c r="F368" s="4" t="str">
        <f>IF($B$3="Con plantas de celulosa",Auxiliar!F365,IF($B$3="Sin plantas de celulosa",Auxiliar!M365,""))</f>
        <v/>
      </c>
      <c r="G368" s="4" t="str">
        <f>IF($B$3="Con plantas de celulosa",Auxiliar!G365,IF($B$3="Sin plantas de celulosa",Auxiliar!N365,""))</f>
        <v/>
      </c>
      <c r="H368" s="7" t="str">
        <f t="shared" si="68"/>
        <v/>
      </c>
      <c r="J368" s="16" t="str">
        <f t="shared" si="69"/>
        <v>Otras AlimenticiasMuy Grandes</v>
      </c>
      <c r="K368" s="16" t="str">
        <f t="shared" si="70"/>
        <v>Otras AlimenticiasFuel Oil</v>
      </c>
      <c r="L368" s="16" t="str">
        <f t="shared" si="71"/>
        <v>Otras AlimenticiasGeneración de Vapor</v>
      </c>
      <c r="M368" s="16" t="str">
        <f t="shared" si="72"/>
        <v>Muy GrandesFuel Oil</v>
      </c>
      <c r="N368" s="16" t="str">
        <f t="shared" si="73"/>
        <v>Muy GrandesGeneración de Vapor</v>
      </c>
      <c r="O368" s="16" t="str">
        <f t="shared" si="74"/>
        <v>Generación de VaporFuel Oil</v>
      </c>
      <c r="P368" s="16" t="str">
        <f t="shared" si="65"/>
        <v>Muy GrandesGeneración de VaporFuel Oil</v>
      </c>
      <c r="Q368" s="16" t="str">
        <f t="shared" si="66"/>
        <v>Otras AlimenticiasGeneración de VaporFuel Oil</v>
      </c>
      <c r="R368" s="16" t="str">
        <f t="shared" si="67"/>
        <v>Otras AlimenticiasMuy GrandesGeneración de VaporFuel Oil</v>
      </c>
      <c r="S368" s="13" t="str">
        <f t="shared" si="75"/>
        <v/>
      </c>
      <c r="T368" s="13" t="str">
        <f t="shared" si="76"/>
        <v/>
      </c>
      <c r="U368" s="14" t="e">
        <f t="shared" si="77"/>
        <v>#VALUE!</v>
      </c>
    </row>
    <row r="369" spans="2:21" x14ac:dyDescent="0.25">
      <c r="B369" s="3" t="s">
        <v>37</v>
      </c>
      <c r="C369" s="3" t="s">
        <v>24</v>
      </c>
      <c r="D369" s="3" t="s">
        <v>16</v>
      </c>
      <c r="E369" s="3" t="s">
        <v>13</v>
      </c>
      <c r="F369" s="4" t="str">
        <f>IF($B$3="Con plantas de celulosa",Auxiliar!F366,IF($B$3="Sin plantas de celulosa",Auxiliar!M366,""))</f>
        <v/>
      </c>
      <c r="G369" s="4" t="str">
        <f>IF($B$3="Con plantas de celulosa",Auxiliar!G366,IF($B$3="Sin plantas de celulosa",Auxiliar!N366,""))</f>
        <v/>
      </c>
      <c r="H369" s="7" t="str">
        <f t="shared" si="68"/>
        <v/>
      </c>
      <c r="J369" s="16" t="str">
        <f t="shared" si="69"/>
        <v>Otras AlimenticiasMuy Grandes</v>
      </c>
      <c r="K369" s="16" t="str">
        <f t="shared" si="70"/>
        <v>Otras AlimenticiasFuel Oil</v>
      </c>
      <c r="L369" s="16" t="str">
        <f t="shared" si="71"/>
        <v>Otras AlimenticiasOtros Equipos de Calor</v>
      </c>
      <c r="M369" s="16" t="str">
        <f t="shared" si="72"/>
        <v>Muy GrandesFuel Oil</v>
      </c>
      <c r="N369" s="16" t="str">
        <f t="shared" si="73"/>
        <v>Muy GrandesOtros Equipos de Calor</v>
      </c>
      <c r="O369" s="16" t="str">
        <f t="shared" si="74"/>
        <v>Otros Equipos de CalorFuel Oil</v>
      </c>
      <c r="P369" s="16" t="str">
        <f t="shared" si="65"/>
        <v>Muy GrandesOtros Equipos de CalorFuel Oil</v>
      </c>
      <c r="Q369" s="16" t="str">
        <f t="shared" si="66"/>
        <v>Otras AlimenticiasOtros Equipos de CalorFuel Oil</v>
      </c>
      <c r="R369" s="16" t="str">
        <f t="shared" si="67"/>
        <v>Otras AlimenticiasMuy GrandesOtros Equipos de CalorFuel Oil</v>
      </c>
      <c r="S369" s="13" t="str">
        <f t="shared" si="75"/>
        <v/>
      </c>
      <c r="T369" s="13" t="str">
        <f t="shared" si="76"/>
        <v/>
      </c>
      <c r="U369" s="14" t="e">
        <f t="shared" si="77"/>
        <v>#VALUE!</v>
      </c>
    </row>
    <row r="370" spans="2:21" x14ac:dyDescent="0.25">
      <c r="B370" s="3" t="s">
        <v>37</v>
      </c>
      <c r="C370" s="3" t="s">
        <v>24</v>
      </c>
      <c r="D370" s="3" t="s">
        <v>18</v>
      </c>
      <c r="E370" s="3" t="s">
        <v>14</v>
      </c>
      <c r="F370" s="4" t="str">
        <f>IF($B$3="Con plantas de celulosa",Auxiliar!F367,IF($B$3="Sin plantas de celulosa",Auxiliar!M367,""))</f>
        <v/>
      </c>
      <c r="G370" s="4" t="str">
        <f>IF($B$3="Con plantas de celulosa",Auxiliar!G367,IF($B$3="Sin plantas de celulosa",Auxiliar!N367,""))</f>
        <v/>
      </c>
      <c r="H370" s="7" t="str">
        <f t="shared" si="68"/>
        <v/>
      </c>
      <c r="J370" s="16" t="str">
        <f t="shared" si="69"/>
        <v>Otras AlimenticiasMuy Grandes</v>
      </c>
      <c r="K370" s="16" t="str">
        <f t="shared" si="70"/>
        <v>Otras AlimenticiasGasolina</v>
      </c>
      <c r="L370" s="16" t="str">
        <f t="shared" si="71"/>
        <v>Otras AlimenticiasTransporte Interno</v>
      </c>
      <c r="M370" s="16" t="str">
        <f t="shared" si="72"/>
        <v>Muy GrandesGasolina</v>
      </c>
      <c r="N370" s="16" t="str">
        <f t="shared" si="73"/>
        <v>Muy GrandesTransporte Interno</v>
      </c>
      <c r="O370" s="16" t="str">
        <f t="shared" si="74"/>
        <v>Transporte InternoGasolina</v>
      </c>
      <c r="P370" s="16" t="str">
        <f t="shared" si="65"/>
        <v>Muy GrandesTransporte InternoGasolina</v>
      </c>
      <c r="Q370" s="16" t="str">
        <f t="shared" si="66"/>
        <v>Otras AlimenticiasTransporte InternoGasolina</v>
      </c>
      <c r="R370" s="16" t="str">
        <f t="shared" si="67"/>
        <v>Otras AlimenticiasMuy GrandesTransporte InternoGasolina</v>
      </c>
      <c r="S370" s="13" t="str">
        <f t="shared" si="75"/>
        <v/>
      </c>
      <c r="T370" s="13" t="str">
        <f t="shared" si="76"/>
        <v/>
      </c>
      <c r="U370" s="14" t="e">
        <f t="shared" si="77"/>
        <v>#VALUE!</v>
      </c>
    </row>
    <row r="371" spans="2:21" x14ac:dyDescent="0.25">
      <c r="B371" s="3" t="s">
        <v>37</v>
      </c>
      <c r="C371" s="3" t="s">
        <v>24</v>
      </c>
      <c r="D371" s="3" t="s">
        <v>18</v>
      </c>
      <c r="E371" s="3" t="s">
        <v>15</v>
      </c>
      <c r="F371" s="4" t="str">
        <f>IF($B$3="Con plantas de celulosa",Auxiliar!F368,IF($B$3="Sin plantas de celulosa",Auxiliar!M368,""))</f>
        <v/>
      </c>
      <c r="G371" s="4" t="str">
        <f>IF($B$3="Con plantas de celulosa",Auxiliar!G368,IF($B$3="Sin plantas de celulosa",Auxiliar!N368,""))</f>
        <v/>
      </c>
      <c r="H371" s="7" t="str">
        <f t="shared" si="68"/>
        <v/>
      </c>
      <c r="J371" s="16" t="str">
        <f t="shared" si="69"/>
        <v>Otras AlimenticiasMuy Grandes</v>
      </c>
      <c r="K371" s="16" t="str">
        <f t="shared" si="70"/>
        <v>Otras AlimenticiasGasolina</v>
      </c>
      <c r="L371" s="16" t="str">
        <f t="shared" si="71"/>
        <v>Otras AlimenticiasUsos No Productivos</v>
      </c>
      <c r="M371" s="16" t="str">
        <f t="shared" si="72"/>
        <v>Muy GrandesGasolina</v>
      </c>
      <c r="N371" s="16" t="str">
        <f t="shared" si="73"/>
        <v>Muy GrandesUsos No Productivos</v>
      </c>
      <c r="O371" s="16" t="str">
        <f t="shared" si="74"/>
        <v>Usos No ProductivosGasolina</v>
      </c>
      <c r="P371" s="16" t="str">
        <f t="shared" si="65"/>
        <v>Muy GrandesUsos No ProductivosGasolina</v>
      </c>
      <c r="Q371" s="16" t="str">
        <f t="shared" si="66"/>
        <v>Otras AlimenticiasUsos No ProductivosGasolina</v>
      </c>
      <c r="R371" s="16" t="str">
        <f t="shared" si="67"/>
        <v>Otras AlimenticiasMuy GrandesUsos No ProductivosGasolina</v>
      </c>
      <c r="S371" s="13" t="str">
        <f t="shared" si="75"/>
        <v/>
      </c>
      <c r="T371" s="13" t="str">
        <f t="shared" si="76"/>
        <v/>
      </c>
      <c r="U371" s="14" t="e">
        <f t="shared" si="77"/>
        <v>#VALUE!</v>
      </c>
    </row>
    <row r="372" spans="2:21" x14ac:dyDescent="0.25">
      <c r="B372" s="3" t="s">
        <v>37</v>
      </c>
      <c r="C372" s="3" t="s">
        <v>24</v>
      </c>
      <c r="D372" s="3" t="s">
        <v>25</v>
      </c>
      <c r="E372" s="3" t="s">
        <v>9</v>
      </c>
      <c r="F372" s="4" t="str">
        <f>IF($B$3="Con plantas de celulosa",Auxiliar!F369,IF($B$3="Sin plantas de celulosa",Auxiliar!M369,""))</f>
        <v/>
      </c>
      <c r="G372" s="4" t="str">
        <f>IF($B$3="Con plantas de celulosa",Auxiliar!G369,IF($B$3="Sin plantas de celulosa",Auxiliar!N369,""))</f>
        <v/>
      </c>
      <c r="H372" s="7" t="str">
        <f t="shared" si="68"/>
        <v/>
      </c>
      <c r="J372" s="16" t="str">
        <f t="shared" si="69"/>
        <v>Otras AlimenticiasMuy Grandes</v>
      </c>
      <c r="K372" s="16" t="str">
        <f t="shared" si="70"/>
        <v>Otras AlimenticiasGas Natural</v>
      </c>
      <c r="L372" s="16" t="str">
        <f t="shared" si="71"/>
        <v>Otras AlimenticiasCalor Directo</v>
      </c>
      <c r="M372" s="16" t="str">
        <f t="shared" si="72"/>
        <v>Muy GrandesGas Natural</v>
      </c>
      <c r="N372" s="16" t="str">
        <f t="shared" si="73"/>
        <v>Muy GrandesCalor Directo</v>
      </c>
      <c r="O372" s="16" t="str">
        <f t="shared" si="74"/>
        <v>Calor DirectoGas Natural</v>
      </c>
      <c r="P372" s="16" t="str">
        <f t="shared" si="65"/>
        <v>Muy GrandesCalor DirectoGas Natural</v>
      </c>
      <c r="Q372" s="16" t="str">
        <f t="shared" si="66"/>
        <v>Otras AlimenticiasCalor DirectoGas Natural</v>
      </c>
      <c r="R372" s="16" t="str">
        <f t="shared" si="67"/>
        <v>Otras AlimenticiasMuy GrandesCalor DirectoGas Natural</v>
      </c>
      <c r="S372" s="13" t="str">
        <f t="shared" si="75"/>
        <v/>
      </c>
      <c r="T372" s="13" t="str">
        <f t="shared" si="76"/>
        <v/>
      </c>
      <c r="U372" s="14" t="e">
        <f t="shared" si="77"/>
        <v>#VALUE!</v>
      </c>
    </row>
    <row r="373" spans="2:21" x14ac:dyDescent="0.25">
      <c r="B373" s="3" t="s">
        <v>37</v>
      </c>
      <c r="C373" s="3" t="s">
        <v>24</v>
      </c>
      <c r="D373" s="3" t="s">
        <v>25</v>
      </c>
      <c r="E373" s="3" t="s">
        <v>17</v>
      </c>
      <c r="F373" s="4" t="str">
        <f>IF($B$3="Con plantas de celulosa",Auxiliar!F370,IF($B$3="Sin plantas de celulosa",Auxiliar!M370,""))</f>
        <v/>
      </c>
      <c r="G373" s="4" t="str">
        <f>IF($B$3="Con plantas de celulosa",Auxiliar!G370,IF($B$3="Sin plantas de celulosa",Auxiliar!N370,""))</f>
        <v/>
      </c>
      <c r="H373" s="7" t="str">
        <f t="shared" si="68"/>
        <v/>
      </c>
      <c r="J373" s="16" t="str">
        <f t="shared" si="69"/>
        <v>Otras AlimenticiasMuy Grandes</v>
      </c>
      <c r="K373" s="16" t="str">
        <f t="shared" si="70"/>
        <v>Otras AlimenticiasGas Natural</v>
      </c>
      <c r="L373" s="16" t="str">
        <f t="shared" si="71"/>
        <v>Otras AlimenticiasGeneración de Vapor</v>
      </c>
      <c r="M373" s="16" t="str">
        <f t="shared" si="72"/>
        <v>Muy GrandesGas Natural</v>
      </c>
      <c r="N373" s="16" t="str">
        <f t="shared" si="73"/>
        <v>Muy GrandesGeneración de Vapor</v>
      </c>
      <c r="O373" s="16" t="str">
        <f t="shared" si="74"/>
        <v>Generación de VaporGas Natural</v>
      </c>
      <c r="P373" s="16" t="str">
        <f t="shared" si="65"/>
        <v>Muy GrandesGeneración de VaporGas Natural</v>
      </c>
      <c r="Q373" s="16" t="str">
        <f t="shared" si="66"/>
        <v>Otras AlimenticiasGeneración de VaporGas Natural</v>
      </c>
      <c r="R373" s="16" t="str">
        <f t="shared" si="67"/>
        <v>Otras AlimenticiasMuy GrandesGeneración de VaporGas Natural</v>
      </c>
      <c r="S373" s="13" t="str">
        <f t="shared" si="75"/>
        <v/>
      </c>
      <c r="T373" s="13" t="str">
        <f t="shared" si="76"/>
        <v/>
      </c>
      <c r="U373" s="14" t="e">
        <f t="shared" si="77"/>
        <v>#VALUE!</v>
      </c>
    </row>
    <row r="374" spans="2:21" x14ac:dyDescent="0.25">
      <c r="B374" s="3" t="s">
        <v>37</v>
      </c>
      <c r="C374" s="3" t="s">
        <v>24</v>
      </c>
      <c r="D374" s="3" t="s">
        <v>25</v>
      </c>
      <c r="E374" s="3" t="s">
        <v>13</v>
      </c>
      <c r="F374" s="4" t="str">
        <f>IF($B$3="Con plantas de celulosa",Auxiliar!F371,IF($B$3="Sin plantas de celulosa",Auxiliar!M371,""))</f>
        <v/>
      </c>
      <c r="G374" s="4" t="str">
        <f>IF($B$3="Con plantas de celulosa",Auxiliar!G371,IF($B$3="Sin plantas de celulosa",Auxiliar!N371,""))</f>
        <v/>
      </c>
      <c r="H374" s="7" t="str">
        <f t="shared" si="68"/>
        <v/>
      </c>
      <c r="J374" s="16" t="str">
        <f t="shared" si="69"/>
        <v>Otras AlimenticiasMuy Grandes</v>
      </c>
      <c r="K374" s="16" t="str">
        <f t="shared" si="70"/>
        <v>Otras AlimenticiasGas Natural</v>
      </c>
      <c r="L374" s="16" t="str">
        <f t="shared" si="71"/>
        <v>Otras AlimenticiasOtros Equipos de Calor</v>
      </c>
      <c r="M374" s="16" t="str">
        <f t="shared" si="72"/>
        <v>Muy GrandesGas Natural</v>
      </c>
      <c r="N374" s="16" t="str">
        <f t="shared" si="73"/>
        <v>Muy GrandesOtros Equipos de Calor</v>
      </c>
      <c r="O374" s="16" t="str">
        <f t="shared" si="74"/>
        <v>Otros Equipos de CalorGas Natural</v>
      </c>
      <c r="P374" s="16" t="str">
        <f t="shared" si="65"/>
        <v>Muy GrandesOtros Equipos de CalorGas Natural</v>
      </c>
      <c r="Q374" s="16" t="str">
        <f t="shared" si="66"/>
        <v>Otras AlimenticiasOtros Equipos de CalorGas Natural</v>
      </c>
      <c r="R374" s="16" t="str">
        <f t="shared" si="67"/>
        <v>Otras AlimenticiasMuy GrandesOtros Equipos de CalorGas Natural</v>
      </c>
      <c r="S374" s="13" t="str">
        <f t="shared" si="75"/>
        <v/>
      </c>
      <c r="T374" s="13" t="str">
        <f t="shared" si="76"/>
        <v/>
      </c>
      <c r="U374" s="14" t="e">
        <f t="shared" si="77"/>
        <v>#VALUE!</v>
      </c>
    </row>
    <row r="375" spans="2:21" x14ac:dyDescent="0.25">
      <c r="B375" s="3" t="s">
        <v>37</v>
      </c>
      <c r="C375" s="3" t="s">
        <v>24</v>
      </c>
      <c r="D375" s="3" t="s">
        <v>25</v>
      </c>
      <c r="E375" s="3" t="s">
        <v>15</v>
      </c>
      <c r="F375" s="4" t="str">
        <f>IF($B$3="Con plantas de celulosa",Auxiliar!F372,IF($B$3="Sin plantas de celulosa",Auxiliar!M372,""))</f>
        <v/>
      </c>
      <c r="G375" s="4" t="str">
        <f>IF($B$3="Con plantas de celulosa",Auxiliar!G372,IF($B$3="Sin plantas de celulosa",Auxiliar!N372,""))</f>
        <v/>
      </c>
      <c r="H375" s="7" t="str">
        <f t="shared" si="68"/>
        <v/>
      </c>
      <c r="J375" s="16" t="str">
        <f t="shared" si="69"/>
        <v>Otras AlimenticiasMuy Grandes</v>
      </c>
      <c r="K375" s="16" t="str">
        <f t="shared" si="70"/>
        <v>Otras AlimenticiasGas Natural</v>
      </c>
      <c r="L375" s="16" t="str">
        <f t="shared" si="71"/>
        <v>Otras AlimenticiasUsos No Productivos</v>
      </c>
      <c r="M375" s="16" t="str">
        <f t="shared" si="72"/>
        <v>Muy GrandesGas Natural</v>
      </c>
      <c r="N375" s="16" t="str">
        <f t="shared" si="73"/>
        <v>Muy GrandesUsos No Productivos</v>
      </c>
      <c r="O375" s="16" t="str">
        <f t="shared" si="74"/>
        <v>Usos No ProductivosGas Natural</v>
      </c>
      <c r="P375" s="16" t="str">
        <f t="shared" si="65"/>
        <v>Muy GrandesUsos No ProductivosGas Natural</v>
      </c>
      <c r="Q375" s="16" t="str">
        <f t="shared" si="66"/>
        <v>Otras AlimenticiasUsos No ProductivosGas Natural</v>
      </c>
      <c r="R375" s="16" t="str">
        <f t="shared" si="67"/>
        <v>Otras AlimenticiasMuy GrandesUsos No ProductivosGas Natural</v>
      </c>
      <c r="S375" s="13" t="str">
        <f t="shared" si="75"/>
        <v/>
      </c>
      <c r="T375" s="13" t="str">
        <f t="shared" si="76"/>
        <v/>
      </c>
      <c r="U375" s="14" t="e">
        <f t="shared" si="77"/>
        <v>#VALUE!</v>
      </c>
    </row>
    <row r="376" spans="2:21" x14ac:dyDescent="0.25">
      <c r="B376" s="3" t="s">
        <v>37</v>
      </c>
      <c r="C376" s="3" t="s">
        <v>24</v>
      </c>
      <c r="D376" s="3" t="s">
        <v>19</v>
      </c>
      <c r="E376" s="3" t="s">
        <v>9</v>
      </c>
      <c r="F376" s="4" t="str">
        <f>IF($B$3="Con plantas de celulosa",Auxiliar!F373,IF($B$3="Sin plantas de celulosa",Auxiliar!M373,""))</f>
        <v/>
      </c>
      <c r="G376" s="4" t="str">
        <f>IF($B$3="Con plantas de celulosa",Auxiliar!G373,IF($B$3="Sin plantas de celulosa",Auxiliar!N373,""))</f>
        <v/>
      </c>
      <c r="H376" s="7" t="str">
        <f t="shared" si="68"/>
        <v/>
      </c>
      <c r="J376" s="16" t="str">
        <f t="shared" si="69"/>
        <v>Otras AlimenticiasMuy Grandes</v>
      </c>
      <c r="K376" s="16" t="str">
        <f t="shared" si="70"/>
        <v>Otras AlimenticiasGas Oil</v>
      </c>
      <c r="L376" s="16" t="str">
        <f t="shared" si="71"/>
        <v>Otras AlimenticiasCalor Directo</v>
      </c>
      <c r="M376" s="16" t="str">
        <f t="shared" si="72"/>
        <v>Muy GrandesGas Oil</v>
      </c>
      <c r="N376" s="16" t="str">
        <f t="shared" si="73"/>
        <v>Muy GrandesCalor Directo</v>
      </c>
      <c r="O376" s="16" t="str">
        <f t="shared" si="74"/>
        <v>Calor DirectoGas Oil</v>
      </c>
      <c r="P376" s="16" t="str">
        <f t="shared" si="65"/>
        <v>Muy GrandesCalor DirectoGas Oil</v>
      </c>
      <c r="Q376" s="16" t="str">
        <f t="shared" si="66"/>
        <v>Otras AlimenticiasCalor DirectoGas Oil</v>
      </c>
      <c r="R376" s="16" t="str">
        <f t="shared" si="67"/>
        <v>Otras AlimenticiasMuy GrandesCalor DirectoGas Oil</v>
      </c>
      <c r="S376" s="13" t="str">
        <f t="shared" si="75"/>
        <v/>
      </c>
      <c r="T376" s="13" t="str">
        <f t="shared" si="76"/>
        <v/>
      </c>
      <c r="U376" s="14" t="e">
        <f t="shared" si="77"/>
        <v>#VALUE!</v>
      </c>
    </row>
    <row r="377" spans="2:21" x14ac:dyDescent="0.25">
      <c r="B377" s="3" t="s">
        <v>37</v>
      </c>
      <c r="C377" s="3" t="s">
        <v>24</v>
      </c>
      <c r="D377" s="3" t="s">
        <v>19</v>
      </c>
      <c r="E377" s="3" t="s">
        <v>14</v>
      </c>
      <c r="F377" s="4" t="str">
        <f>IF($B$3="Con plantas de celulosa",Auxiliar!F374,IF($B$3="Sin plantas de celulosa",Auxiliar!M374,""))</f>
        <v/>
      </c>
      <c r="G377" s="4" t="str">
        <f>IF($B$3="Con plantas de celulosa",Auxiliar!G374,IF($B$3="Sin plantas de celulosa",Auxiliar!N374,""))</f>
        <v/>
      </c>
      <c r="H377" s="7" t="str">
        <f t="shared" si="68"/>
        <v/>
      </c>
      <c r="J377" s="16" t="str">
        <f t="shared" si="69"/>
        <v>Otras AlimenticiasMuy Grandes</v>
      </c>
      <c r="K377" s="16" t="str">
        <f t="shared" si="70"/>
        <v>Otras AlimenticiasGas Oil</v>
      </c>
      <c r="L377" s="16" t="str">
        <f t="shared" si="71"/>
        <v>Otras AlimenticiasTransporte Interno</v>
      </c>
      <c r="M377" s="16" t="str">
        <f t="shared" si="72"/>
        <v>Muy GrandesGas Oil</v>
      </c>
      <c r="N377" s="16" t="str">
        <f t="shared" si="73"/>
        <v>Muy GrandesTransporte Interno</v>
      </c>
      <c r="O377" s="16" t="str">
        <f t="shared" si="74"/>
        <v>Transporte InternoGas Oil</v>
      </c>
      <c r="P377" s="16" t="str">
        <f t="shared" si="65"/>
        <v>Muy GrandesTransporte InternoGas Oil</v>
      </c>
      <c r="Q377" s="16" t="str">
        <f t="shared" si="66"/>
        <v>Otras AlimenticiasTransporte InternoGas Oil</v>
      </c>
      <c r="R377" s="16" t="str">
        <f t="shared" si="67"/>
        <v>Otras AlimenticiasMuy GrandesTransporte InternoGas Oil</v>
      </c>
      <c r="S377" s="13" t="str">
        <f t="shared" si="75"/>
        <v/>
      </c>
      <c r="T377" s="13" t="str">
        <f t="shared" si="76"/>
        <v/>
      </c>
      <c r="U377" s="14" t="e">
        <f t="shared" si="77"/>
        <v>#VALUE!</v>
      </c>
    </row>
    <row r="378" spans="2:21" x14ac:dyDescent="0.25">
      <c r="B378" s="3" t="s">
        <v>37</v>
      </c>
      <c r="C378" s="3" t="s">
        <v>24</v>
      </c>
      <c r="D378" s="3" t="s">
        <v>20</v>
      </c>
      <c r="E378" s="3" t="s">
        <v>9</v>
      </c>
      <c r="F378" s="4" t="str">
        <f>IF($B$3="Con plantas de celulosa",Auxiliar!F375,IF($B$3="Sin plantas de celulosa",Auxiliar!M375,""))</f>
        <v/>
      </c>
      <c r="G378" s="4" t="str">
        <f>IF($B$3="Con plantas de celulosa",Auxiliar!G375,IF($B$3="Sin plantas de celulosa",Auxiliar!N375,""))</f>
        <v/>
      </c>
      <c r="H378" s="7" t="str">
        <f t="shared" si="68"/>
        <v/>
      </c>
      <c r="J378" s="16" t="str">
        <f t="shared" si="69"/>
        <v>Otras AlimenticiasMuy Grandes</v>
      </c>
      <c r="K378" s="16" t="str">
        <f t="shared" si="70"/>
        <v>Otras AlimenticiasGas Propano</v>
      </c>
      <c r="L378" s="16" t="str">
        <f t="shared" si="71"/>
        <v>Otras AlimenticiasCalor Directo</v>
      </c>
      <c r="M378" s="16" t="str">
        <f t="shared" si="72"/>
        <v>Muy GrandesGas Propano</v>
      </c>
      <c r="N378" s="16" t="str">
        <f t="shared" si="73"/>
        <v>Muy GrandesCalor Directo</v>
      </c>
      <c r="O378" s="16" t="str">
        <f t="shared" si="74"/>
        <v>Calor DirectoGas Propano</v>
      </c>
      <c r="P378" s="16" t="str">
        <f t="shared" si="65"/>
        <v>Muy GrandesCalor DirectoGas Propano</v>
      </c>
      <c r="Q378" s="16" t="str">
        <f t="shared" si="66"/>
        <v>Otras AlimenticiasCalor DirectoGas Propano</v>
      </c>
      <c r="R378" s="16" t="str">
        <f t="shared" si="67"/>
        <v>Otras AlimenticiasMuy GrandesCalor DirectoGas Propano</v>
      </c>
      <c r="S378" s="13" t="str">
        <f t="shared" si="75"/>
        <v/>
      </c>
      <c r="T378" s="13" t="str">
        <f t="shared" si="76"/>
        <v/>
      </c>
      <c r="U378" s="14" t="e">
        <f t="shared" si="77"/>
        <v>#VALUE!</v>
      </c>
    </row>
    <row r="379" spans="2:21" x14ac:dyDescent="0.25">
      <c r="B379" s="3" t="s">
        <v>37</v>
      </c>
      <c r="C379" s="3" t="s">
        <v>24</v>
      </c>
      <c r="D379" s="3" t="s">
        <v>20</v>
      </c>
      <c r="E379" s="3" t="s">
        <v>17</v>
      </c>
      <c r="F379" s="4" t="str">
        <f>IF($B$3="Con plantas de celulosa",Auxiliar!F376,IF($B$3="Sin plantas de celulosa",Auxiliar!M376,""))</f>
        <v/>
      </c>
      <c r="G379" s="4" t="str">
        <f>IF($B$3="Con plantas de celulosa",Auxiliar!G376,IF($B$3="Sin plantas de celulosa",Auxiliar!N376,""))</f>
        <v/>
      </c>
      <c r="H379" s="7" t="str">
        <f t="shared" si="68"/>
        <v/>
      </c>
      <c r="J379" s="16" t="str">
        <f t="shared" si="69"/>
        <v>Otras AlimenticiasMuy Grandes</v>
      </c>
      <c r="K379" s="16" t="str">
        <f t="shared" si="70"/>
        <v>Otras AlimenticiasGas Propano</v>
      </c>
      <c r="L379" s="16" t="str">
        <f t="shared" si="71"/>
        <v>Otras AlimenticiasGeneración de Vapor</v>
      </c>
      <c r="M379" s="16" t="str">
        <f t="shared" si="72"/>
        <v>Muy GrandesGas Propano</v>
      </c>
      <c r="N379" s="16" t="str">
        <f t="shared" si="73"/>
        <v>Muy GrandesGeneración de Vapor</v>
      </c>
      <c r="O379" s="16" t="str">
        <f t="shared" si="74"/>
        <v>Generación de VaporGas Propano</v>
      </c>
      <c r="P379" s="16" t="str">
        <f t="shared" si="65"/>
        <v>Muy GrandesGeneración de VaporGas Propano</v>
      </c>
      <c r="Q379" s="16" t="str">
        <f t="shared" si="66"/>
        <v>Otras AlimenticiasGeneración de VaporGas Propano</v>
      </c>
      <c r="R379" s="16" t="str">
        <f t="shared" si="67"/>
        <v>Otras AlimenticiasMuy GrandesGeneración de VaporGas Propano</v>
      </c>
      <c r="S379" s="13" t="str">
        <f t="shared" si="75"/>
        <v/>
      </c>
      <c r="T379" s="13" t="str">
        <f t="shared" si="76"/>
        <v/>
      </c>
      <c r="U379" s="14" t="e">
        <f t="shared" si="77"/>
        <v>#VALUE!</v>
      </c>
    </row>
    <row r="380" spans="2:21" x14ac:dyDescent="0.25">
      <c r="B380" s="3" t="s">
        <v>37</v>
      </c>
      <c r="C380" s="3" t="s">
        <v>24</v>
      </c>
      <c r="D380" s="3" t="s">
        <v>20</v>
      </c>
      <c r="E380" s="3" t="s">
        <v>14</v>
      </c>
      <c r="F380" s="4" t="str">
        <f>IF($B$3="Con plantas de celulosa",Auxiliar!F377,IF($B$3="Sin plantas de celulosa",Auxiliar!M377,""))</f>
        <v/>
      </c>
      <c r="G380" s="4" t="str">
        <f>IF($B$3="Con plantas de celulosa",Auxiliar!G377,IF($B$3="Sin plantas de celulosa",Auxiliar!N377,""))</f>
        <v/>
      </c>
      <c r="H380" s="7" t="str">
        <f t="shared" si="68"/>
        <v/>
      </c>
      <c r="J380" s="16" t="str">
        <f t="shared" si="69"/>
        <v>Otras AlimenticiasMuy Grandes</v>
      </c>
      <c r="K380" s="16" t="str">
        <f t="shared" si="70"/>
        <v>Otras AlimenticiasGas Propano</v>
      </c>
      <c r="L380" s="16" t="str">
        <f t="shared" si="71"/>
        <v>Otras AlimenticiasTransporte Interno</v>
      </c>
      <c r="M380" s="16" t="str">
        <f t="shared" si="72"/>
        <v>Muy GrandesGas Propano</v>
      </c>
      <c r="N380" s="16" t="str">
        <f t="shared" si="73"/>
        <v>Muy GrandesTransporte Interno</v>
      </c>
      <c r="O380" s="16" t="str">
        <f t="shared" si="74"/>
        <v>Transporte InternoGas Propano</v>
      </c>
      <c r="P380" s="16" t="str">
        <f t="shared" si="65"/>
        <v>Muy GrandesTransporte InternoGas Propano</v>
      </c>
      <c r="Q380" s="16" t="str">
        <f t="shared" si="66"/>
        <v>Otras AlimenticiasTransporte InternoGas Propano</v>
      </c>
      <c r="R380" s="16" t="str">
        <f t="shared" si="67"/>
        <v>Otras AlimenticiasMuy GrandesTransporte InternoGas Propano</v>
      </c>
      <c r="S380" s="13" t="str">
        <f t="shared" si="75"/>
        <v/>
      </c>
      <c r="T380" s="13" t="str">
        <f t="shared" si="76"/>
        <v/>
      </c>
      <c r="U380" s="14" t="e">
        <f t="shared" si="77"/>
        <v>#VALUE!</v>
      </c>
    </row>
    <row r="381" spans="2:21" x14ac:dyDescent="0.25">
      <c r="B381" s="3" t="s">
        <v>37</v>
      </c>
      <c r="C381" s="3" t="s">
        <v>24</v>
      </c>
      <c r="D381" s="3" t="s">
        <v>23</v>
      </c>
      <c r="E381" s="3" t="s">
        <v>9</v>
      </c>
      <c r="F381" s="4" t="str">
        <f>IF($B$3="Con plantas de celulosa",Auxiliar!F378,IF($B$3="Sin plantas de celulosa",Auxiliar!M378,""))</f>
        <v/>
      </c>
      <c r="G381" s="4" t="str">
        <f>IF($B$3="Con plantas de celulosa",Auxiliar!G378,IF($B$3="Sin plantas de celulosa",Auxiliar!N378,""))</f>
        <v/>
      </c>
      <c r="H381" s="7" t="str">
        <f t="shared" si="68"/>
        <v/>
      </c>
      <c r="J381" s="16" t="str">
        <f t="shared" si="69"/>
        <v>Otras AlimenticiasMuy Grandes</v>
      </c>
      <c r="K381" s="16" t="str">
        <f t="shared" si="70"/>
        <v>Otras AlimenticiasLeña</v>
      </c>
      <c r="L381" s="16" t="str">
        <f t="shared" si="71"/>
        <v>Otras AlimenticiasCalor Directo</v>
      </c>
      <c r="M381" s="16" t="str">
        <f t="shared" si="72"/>
        <v>Muy GrandesLeña</v>
      </c>
      <c r="N381" s="16" t="str">
        <f t="shared" si="73"/>
        <v>Muy GrandesCalor Directo</v>
      </c>
      <c r="O381" s="16" t="str">
        <f t="shared" si="74"/>
        <v>Calor DirectoLeña</v>
      </c>
      <c r="P381" s="16" t="str">
        <f t="shared" si="65"/>
        <v>Muy GrandesCalor DirectoLeña</v>
      </c>
      <c r="Q381" s="16" t="str">
        <f t="shared" si="66"/>
        <v>Otras AlimenticiasCalor DirectoLeña</v>
      </c>
      <c r="R381" s="16" t="str">
        <f t="shared" si="67"/>
        <v>Otras AlimenticiasMuy GrandesCalor DirectoLeña</v>
      </c>
      <c r="S381" s="13" t="str">
        <f t="shared" si="75"/>
        <v/>
      </c>
      <c r="T381" s="13" t="str">
        <f t="shared" si="76"/>
        <v/>
      </c>
      <c r="U381" s="14" t="e">
        <f t="shared" si="77"/>
        <v>#VALUE!</v>
      </c>
    </row>
    <row r="382" spans="2:21" x14ac:dyDescent="0.25">
      <c r="B382" s="3" t="s">
        <v>37</v>
      </c>
      <c r="C382" s="3" t="s">
        <v>24</v>
      </c>
      <c r="D382" s="3" t="s">
        <v>23</v>
      </c>
      <c r="E382" s="3" t="s">
        <v>35</v>
      </c>
      <c r="F382" s="4" t="str">
        <f>IF($B$3="Con plantas de celulosa",Auxiliar!F379,IF($B$3="Sin plantas de celulosa",Auxiliar!M379,""))</f>
        <v/>
      </c>
      <c r="G382" s="4" t="str">
        <f>IF($B$3="Con plantas de celulosa",Auxiliar!G379,IF($B$3="Sin plantas de celulosa",Auxiliar!N379,""))</f>
        <v/>
      </c>
      <c r="H382" s="7" t="str">
        <f t="shared" si="68"/>
        <v/>
      </c>
      <c r="J382" s="16" t="str">
        <f t="shared" si="69"/>
        <v>Otras AlimenticiasMuy Grandes</v>
      </c>
      <c r="K382" s="16" t="str">
        <f t="shared" si="70"/>
        <v>Otras AlimenticiasLeña</v>
      </c>
      <c r="L382" s="16" t="str">
        <f t="shared" si="71"/>
        <v>Otras AlimenticiasCogeneración de Vapor</v>
      </c>
      <c r="M382" s="16" t="str">
        <f t="shared" si="72"/>
        <v>Muy GrandesLeña</v>
      </c>
      <c r="N382" s="16" t="str">
        <f t="shared" si="73"/>
        <v>Muy GrandesCogeneración de Vapor</v>
      </c>
      <c r="O382" s="16" t="str">
        <f t="shared" si="74"/>
        <v>Cogeneración de VaporLeña</v>
      </c>
      <c r="P382" s="16" t="str">
        <f t="shared" si="65"/>
        <v>Muy GrandesCogeneración de VaporLeña</v>
      </c>
      <c r="Q382" s="16" t="str">
        <f t="shared" si="66"/>
        <v>Otras AlimenticiasCogeneración de VaporLeña</v>
      </c>
      <c r="R382" s="16" t="str">
        <f t="shared" si="67"/>
        <v>Otras AlimenticiasMuy GrandesCogeneración de VaporLeña</v>
      </c>
      <c r="S382" s="13" t="str">
        <f t="shared" si="75"/>
        <v/>
      </c>
      <c r="T382" s="13" t="str">
        <f t="shared" si="76"/>
        <v/>
      </c>
      <c r="U382" s="14" t="e">
        <f t="shared" si="77"/>
        <v>#VALUE!</v>
      </c>
    </row>
    <row r="383" spans="2:21" x14ac:dyDescent="0.25">
      <c r="B383" s="3" t="s">
        <v>37</v>
      </c>
      <c r="C383" s="3" t="s">
        <v>24</v>
      </c>
      <c r="D383" s="3" t="s">
        <v>23</v>
      </c>
      <c r="E383" s="3" t="s">
        <v>17</v>
      </c>
      <c r="F383" s="4" t="str">
        <f>IF($B$3="Con plantas de celulosa",Auxiliar!F380,IF($B$3="Sin plantas de celulosa",Auxiliar!M380,""))</f>
        <v/>
      </c>
      <c r="G383" s="4" t="str">
        <f>IF($B$3="Con plantas de celulosa",Auxiliar!G380,IF($B$3="Sin plantas de celulosa",Auxiliar!N380,""))</f>
        <v/>
      </c>
      <c r="H383" s="7" t="str">
        <f t="shared" si="68"/>
        <v/>
      </c>
      <c r="J383" s="16" t="str">
        <f t="shared" si="69"/>
        <v>Otras AlimenticiasMuy Grandes</v>
      </c>
      <c r="K383" s="16" t="str">
        <f t="shared" si="70"/>
        <v>Otras AlimenticiasLeña</v>
      </c>
      <c r="L383" s="16" t="str">
        <f t="shared" si="71"/>
        <v>Otras AlimenticiasGeneración de Vapor</v>
      </c>
      <c r="M383" s="16" t="str">
        <f t="shared" si="72"/>
        <v>Muy GrandesLeña</v>
      </c>
      <c r="N383" s="16" t="str">
        <f t="shared" si="73"/>
        <v>Muy GrandesGeneración de Vapor</v>
      </c>
      <c r="O383" s="16" t="str">
        <f t="shared" si="74"/>
        <v>Generación de VaporLeña</v>
      </c>
      <c r="P383" s="16" t="str">
        <f t="shared" si="65"/>
        <v>Muy GrandesGeneración de VaporLeña</v>
      </c>
      <c r="Q383" s="16" t="str">
        <f t="shared" si="66"/>
        <v>Otras AlimenticiasGeneración de VaporLeña</v>
      </c>
      <c r="R383" s="16" t="str">
        <f t="shared" si="67"/>
        <v>Otras AlimenticiasMuy GrandesGeneración de VaporLeña</v>
      </c>
      <c r="S383" s="13" t="str">
        <f t="shared" si="75"/>
        <v/>
      </c>
      <c r="T383" s="13" t="str">
        <f t="shared" si="76"/>
        <v/>
      </c>
      <c r="U383" s="14" t="e">
        <f t="shared" si="77"/>
        <v>#VALUE!</v>
      </c>
    </row>
    <row r="384" spans="2:21" x14ac:dyDescent="0.25">
      <c r="B384" s="3" t="s">
        <v>37</v>
      </c>
      <c r="C384" s="3" t="s">
        <v>24</v>
      </c>
      <c r="D384" s="3" t="s">
        <v>23</v>
      </c>
      <c r="E384" s="3" t="s">
        <v>15</v>
      </c>
      <c r="F384" s="4" t="str">
        <f>IF($B$3="Con plantas de celulosa",Auxiliar!F381,IF($B$3="Sin plantas de celulosa",Auxiliar!M381,""))</f>
        <v/>
      </c>
      <c r="G384" s="4" t="str">
        <f>IF($B$3="Con plantas de celulosa",Auxiliar!G381,IF($B$3="Sin plantas de celulosa",Auxiliar!N381,""))</f>
        <v/>
      </c>
      <c r="H384" s="7" t="str">
        <f t="shared" si="68"/>
        <v/>
      </c>
      <c r="J384" s="16" t="str">
        <f t="shared" si="69"/>
        <v>Otras AlimenticiasMuy Grandes</v>
      </c>
      <c r="K384" s="16" t="str">
        <f t="shared" si="70"/>
        <v>Otras AlimenticiasLeña</v>
      </c>
      <c r="L384" s="16" t="str">
        <f t="shared" si="71"/>
        <v>Otras AlimenticiasUsos No Productivos</v>
      </c>
      <c r="M384" s="16" t="str">
        <f t="shared" si="72"/>
        <v>Muy GrandesLeña</v>
      </c>
      <c r="N384" s="16" t="str">
        <f t="shared" si="73"/>
        <v>Muy GrandesUsos No Productivos</v>
      </c>
      <c r="O384" s="16" t="str">
        <f t="shared" si="74"/>
        <v>Usos No ProductivosLeña</v>
      </c>
      <c r="P384" s="16" t="str">
        <f t="shared" si="65"/>
        <v>Muy GrandesUsos No ProductivosLeña</v>
      </c>
      <c r="Q384" s="16" t="str">
        <f t="shared" si="66"/>
        <v>Otras AlimenticiasUsos No ProductivosLeña</v>
      </c>
      <c r="R384" s="16" t="str">
        <f t="shared" si="67"/>
        <v>Otras AlimenticiasMuy GrandesUsos No ProductivosLeña</v>
      </c>
      <c r="S384" s="13" t="str">
        <f t="shared" si="75"/>
        <v/>
      </c>
      <c r="T384" s="13" t="str">
        <f t="shared" si="76"/>
        <v/>
      </c>
      <c r="U384" s="14" t="e">
        <f t="shared" si="77"/>
        <v>#VALUE!</v>
      </c>
    </row>
    <row r="385" spans="2:21" x14ac:dyDescent="0.25">
      <c r="B385" s="3" t="s">
        <v>37</v>
      </c>
      <c r="C385" s="3" t="s">
        <v>24</v>
      </c>
      <c r="D385" s="3" t="s">
        <v>26</v>
      </c>
      <c r="E385" s="3" t="s">
        <v>9</v>
      </c>
      <c r="F385" s="4" t="str">
        <f>IF($B$3="Con plantas de celulosa",Auxiliar!F382,IF($B$3="Sin plantas de celulosa",Auxiliar!M382,""))</f>
        <v/>
      </c>
      <c r="G385" s="4" t="str">
        <f>IF($B$3="Con plantas de celulosa",Auxiliar!G382,IF($B$3="Sin plantas de celulosa",Auxiliar!N382,""))</f>
        <v/>
      </c>
      <c r="H385" s="7" t="str">
        <f t="shared" si="68"/>
        <v/>
      </c>
      <c r="J385" s="16" t="str">
        <f t="shared" si="69"/>
        <v>Otras AlimenticiasMuy Grandes</v>
      </c>
      <c r="K385" s="16" t="str">
        <f t="shared" si="70"/>
        <v>Otras AlimenticiasResiduos de Biomasa</v>
      </c>
      <c r="L385" s="16" t="str">
        <f t="shared" si="71"/>
        <v>Otras AlimenticiasCalor Directo</v>
      </c>
      <c r="M385" s="16" t="str">
        <f t="shared" si="72"/>
        <v>Muy GrandesResiduos de Biomasa</v>
      </c>
      <c r="N385" s="16" t="str">
        <f t="shared" si="73"/>
        <v>Muy GrandesCalor Directo</v>
      </c>
      <c r="O385" s="16" t="str">
        <f t="shared" si="74"/>
        <v>Calor DirectoResiduos de Biomasa</v>
      </c>
      <c r="P385" s="16" t="str">
        <f t="shared" si="65"/>
        <v>Muy GrandesCalor DirectoResiduos de Biomasa</v>
      </c>
      <c r="Q385" s="16" t="str">
        <f t="shared" si="66"/>
        <v>Otras AlimenticiasCalor DirectoResiduos de Biomasa</v>
      </c>
      <c r="R385" s="16" t="str">
        <f t="shared" si="67"/>
        <v>Otras AlimenticiasMuy GrandesCalor DirectoResiduos de Biomasa</v>
      </c>
      <c r="S385" s="13" t="str">
        <f t="shared" si="75"/>
        <v/>
      </c>
      <c r="T385" s="13" t="str">
        <f t="shared" si="76"/>
        <v/>
      </c>
      <c r="U385" s="14" t="e">
        <f t="shared" si="77"/>
        <v>#VALUE!</v>
      </c>
    </row>
    <row r="386" spans="2:21" x14ac:dyDescent="0.25">
      <c r="B386" s="3" t="s">
        <v>37</v>
      </c>
      <c r="C386" s="3" t="s">
        <v>24</v>
      </c>
      <c r="D386" s="3" t="s">
        <v>26</v>
      </c>
      <c r="E386" s="3" t="s">
        <v>35</v>
      </c>
      <c r="F386" s="4" t="str">
        <f>IF($B$3="Con plantas de celulosa",Auxiliar!F383,IF($B$3="Sin plantas de celulosa",Auxiliar!M383,""))</f>
        <v/>
      </c>
      <c r="G386" s="4" t="str">
        <f>IF($B$3="Con plantas de celulosa",Auxiliar!G383,IF($B$3="Sin plantas de celulosa",Auxiliar!N383,""))</f>
        <v/>
      </c>
      <c r="H386" s="7" t="str">
        <f t="shared" si="68"/>
        <v/>
      </c>
      <c r="J386" s="16" t="str">
        <f t="shared" si="69"/>
        <v>Otras AlimenticiasMuy Grandes</v>
      </c>
      <c r="K386" s="16" t="str">
        <f t="shared" si="70"/>
        <v>Otras AlimenticiasResiduos de Biomasa</v>
      </c>
      <c r="L386" s="16" t="str">
        <f t="shared" si="71"/>
        <v>Otras AlimenticiasCogeneración de Vapor</v>
      </c>
      <c r="M386" s="16" t="str">
        <f t="shared" si="72"/>
        <v>Muy GrandesResiduos de Biomasa</v>
      </c>
      <c r="N386" s="16" t="str">
        <f t="shared" si="73"/>
        <v>Muy GrandesCogeneración de Vapor</v>
      </c>
      <c r="O386" s="16" t="str">
        <f t="shared" si="74"/>
        <v>Cogeneración de VaporResiduos de Biomasa</v>
      </c>
      <c r="P386" s="16" t="str">
        <f t="shared" si="65"/>
        <v>Muy GrandesCogeneración de VaporResiduos de Biomasa</v>
      </c>
      <c r="Q386" s="16" t="str">
        <f t="shared" si="66"/>
        <v>Otras AlimenticiasCogeneración de VaporResiduos de Biomasa</v>
      </c>
      <c r="R386" s="16" t="str">
        <f t="shared" si="67"/>
        <v>Otras AlimenticiasMuy GrandesCogeneración de VaporResiduos de Biomasa</v>
      </c>
      <c r="S386" s="13" t="str">
        <f t="shared" si="75"/>
        <v/>
      </c>
      <c r="T386" s="13" t="str">
        <f t="shared" si="76"/>
        <v/>
      </c>
      <c r="U386" s="14" t="e">
        <f t="shared" si="77"/>
        <v>#VALUE!</v>
      </c>
    </row>
    <row r="387" spans="2:21" x14ac:dyDescent="0.25">
      <c r="B387" s="3" t="s">
        <v>37</v>
      </c>
      <c r="C387" s="3" t="s">
        <v>24</v>
      </c>
      <c r="D387" s="3" t="s">
        <v>26</v>
      </c>
      <c r="E387" s="3" t="s">
        <v>17</v>
      </c>
      <c r="F387" s="4" t="str">
        <f>IF($B$3="Con plantas de celulosa",Auxiliar!F384,IF($B$3="Sin plantas de celulosa",Auxiliar!M384,""))</f>
        <v/>
      </c>
      <c r="G387" s="4" t="str">
        <f>IF($B$3="Con plantas de celulosa",Auxiliar!G384,IF($B$3="Sin plantas de celulosa",Auxiliar!N384,""))</f>
        <v/>
      </c>
      <c r="H387" s="7" t="str">
        <f t="shared" si="68"/>
        <v/>
      </c>
      <c r="J387" s="16" t="str">
        <f t="shared" si="69"/>
        <v>Otras AlimenticiasMuy Grandes</v>
      </c>
      <c r="K387" s="16" t="str">
        <f t="shared" si="70"/>
        <v>Otras AlimenticiasResiduos de Biomasa</v>
      </c>
      <c r="L387" s="16" t="str">
        <f t="shared" si="71"/>
        <v>Otras AlimenticiasGeneración de Vapor</v>
      </c>
      <c r="M387" s="16" t="str">
        <f t="shared" si="72"/>
        <v>Muy GrandesResiduos de Biomasa</v>
      </c>
      <c r="N387" s="16" t="str">
        <f t="shared" si="73"/>
        <v>Muy GrandesGeneración de Vapor</v>
      </c>
      <c r="O387" s="16" t="str">
        <f t="shared" si="74"/>
        <v>Generación de VaporResiduos de Biomasa</v>
      </c>
      <c r="P387" s="16" t="str">
        <f t="shared" si="65"/>
        <v>Muy GrandesGeneración de VaporResiduos de Biomasa</v>
      </c>
      <c r="Q387" s="16" t="str">
        <f t="shared" si="66"/>
        <v>Otras AlimenticiasGeneración de VaporResiduos de Biomasa</v>
      </c>
      <c r="R387" s="16" t="str">
        <f t="shared" si="67"/>
        <v>Otras AlimenticiasMuy GrandesGeneración de VaporResiduos de Biomasa</v>
      </c>
      <c r="S387" s="13" t="str">
        <f t="shared" si="75"/>
        <v/>
      </c>
      <c r="T387" s="13" t="str">
        <f t="shared" si="76"/>
        <v/>
      </c>
      <c r="U387" s="14" t="e">
        <f t="shared" si="77"/>
        <v>#VALUE!</v>
      </c>
    </row>
    <row r="388" spans="2:21" x14ac:dyDescent="0.25">
      <c r="B388" s="3" t="s">
        <v>37</v>
      </c>
      <c r="C388" s="3" t="s">
        <v>24</v>
      </c>
      <c r="D388" s="3" t="s">
        <v>21</v>
      </c>
      <c r="E388" s="3" t="s">
        <v>9</v>
      </c>
      <c r="F388" s="4" t="str">
        <f>IF($B$3="Con plantas de celulosa",Auxiliar!F385,IF($B$3="Sin plantas de celulosa",Auxiliar!M385,""))</f>
        <v/>
      </c>
      <c r="G388" s="4" t="str">
        <f>IF($B$3="Con plantas de celulosa",Auxiliar!G385,IF($B$3="Sin plantas de celulosa",Auxiliar!N385,""))</f>
        <v/>
      </c>
      <c r="H388" s="7" t="str">
        <f t="shared" si="68"/>
        <v/>
      </c>
      <c r="J388" s="16" t="str">
        <f t="shared" si="69"/>
        <v>Otras AlimenticiasMuy Grandes</v>
      </c>
      <c r="K388" s="16" t="str">
        <f t="shared" si="70"/>
        <v>Otras AlimenticiasSupergás</v>
      </c>
      <c r="L388" s="16" t="str">
        <f t="shared" si="71"/>
        <v>Otras AlimenticiasCalor Directo</v>
      </c>
      <c r="M388" s="16" t="str">
        <f t="shared" si="72"/>
        <v>Muy GrandesSupergás</v>
      </c>
      <c r="N388" s="16" t="str">
        <f t="shared" si="73"/>
        <v>Muy GrandesCalor Directo</v>
      </c>
      <c r="O388" s="16" t="str">
        <f t="shared" si="74"/>
        <v>Calor DirectoSupergás</v>
      </c>
      <c r="P388" s="16" t="str">
        <f t="shared" si="65"/>
        <v>Muy GrandesCalor DirectoSupergás</v>
      </c>
      <c r="Q388" s="16" t="str">
        <f t="shared" si="66"/>
        <v>Otras AlimenticiasCalor DirectoSupergás</v>
      </c>
      <c r="R388" s="16" t="str">
        <f t="shared" si="67"/>
        <v>Otras AlimenticiasMuy GrandesCalor DirectoSupergás</v>
      </c>
      <c r="S388" s="13" t="str">
        <f t="shared" si="75"/>
        <v/>
      </c>
      <c r="T388" s="13" t="str">
        <f t="shared" si="76"/>
        <v/>
      </c>
      <c r="U388" s="14" t="e">
        <f t="shared" si="77"/>
        <v>#VALUE!</v>
      </c>
    </row>
    <row r="389" spans="2:21" x14ac:dyDescent="0.25">
      <c r="B389" s="3" t="s">
        <v>37</v>
      </c>
      <c r="C389" s="3" t="s">
        <v>24</v>
      </c>
      <c r="D389" s="3" t="s">
        <v>21</v>
      </c>
      <c r="E389" s="3" t="s">
        <v>17</v>
      </c>
      <c r="F389" s="4" t="str">
        <f>IF($B$3="Con plantas de celulosa",Auxiliar!F386,IF($B$3="Sin plantas de celulosa",Auxiliar!M386,""))</f>
        <v/>
      </c>
      <c r="G389" s="4" t="str">
        <f>IF($B$3="Con plantas de celulosa",Auxiliar!G386,IF($B$3="Sin plantas de celulosa",Auxiliar!N386,""))</f>
        <v/>
      </c>
      <c r="H389" s="7" t="str">
        <f t="shared" si="68"/>
        <v/>
      </c>
      <c r="J389" s="16" t="str">
        <f t="shared" si="69"/>
        <v>Otras AlimenticiasMuy Grandes</v>
      </c>
      <c r="K389" s="16" t="str">
        <f t="shared" si="70"/>
        <v>Otras AlimenticiasSupergás</v>
      </c>
      <c r="L389" s="16" t="str">
        <f t="shared" si="71"/>
        <v>Otras AlimenticiasGeneración de Vapor</v>
      </c>
      <c r="M389" s="16" t="str">
        <f t="shared" si="72"/>
        <v>Muy GrandesSupergás</v>
      </c>
      <c r="N389" s="16" t="str">
        <f t="shared" si="73"/>
        <v>Muy GrandesGeneración de Vapor</v>
      </c>
      <c r="O389" s="16" t="str">
        <f t="shared" si="74"/>
        <v>Generación de VaporSupergás</v>
      </c>
      <c r="P389" s="16" t="str">
        <f t="shared" si="65"/>
        <v>Muy GrandesGeneración de VaporSupergás</v>
      </c>
      <c r="Q389" s="16" t="str">
        <f t="shared" si="66"/>
        <v>Otras AlimenticiasGeneración de VaporSupergás</v>
      </c>
      <c r="R389" s="16" t="str">
        <f t="shared" si="67"/>
        <v>Otras AlimenticiasMuy GrandesGeneración de VaporSupergás</v>
      </c>
      <c r="S389" s="13" t="str">
        <f t="shared" si="75"/>
        <v/>
      </c>
      <c r="T389" s="13" t="str">
        <f t="shared" si="76"/>
        <v/>
      </c>
      <c r="U389" s="14" t="e">
        <f t="shared" si="77"/>
        <v>#VALUE!</v>
      </c>
    </row>
    <row r="390" spans="2:21" x14ac:dyDescent="0.25">
      <c r="B390" s="3" t="s">
        <v>37</v>
      </c>
      <c r="C390" s="3" t="s">
        <v>24</v>
      </c>
      <c r="D390" s="3" t="s">
        <v>21</v>
      </c>
      <c r="E390" s="3" t="s">
        <v>14</v>
      </c>
      <c r="F390" s="4" t="str">
        <f>IF($B$3="Con plantas de celulosa",Auxiliar!F387,IF($B$3="Sin plantas de celulosa",Auxiliar!M387,""))</f>
        <v/>
      </c>
      <c r="G390" s="4" t="str">
        <f>IF($B$3="Con plantas de celulosa",Auxiliar!G387,IF($B$3="Sin plantas de celulosa",Auxiliar!N387,""))</f>
        <v/>
      </c>
      <c r="H390" s="7" t="str">
        <f t="shared" si="68"/>
        <v/>
      </c>
      <c r="J390" s="16" t="str">
        <f t="shared" si="69"/>
        <v>Otras AlimenticiasMuy Grandes</v>
      </c>
      <c r="K390" s="16" t="str">
        <f t="shared" si="70"/>
        <v>Otras AlimenticiasSupergás</v>
      </c>
      <c r="L390" s="16" t="str">
        <f t="shared" si="71"/>
        <v>Otras AlimenticiasTransporte Interno</v>
      </c>
      <c r="M390" s="16" t="str">
        <f t="shared" si="72"/>
        <v>Muy GrandesSupergás</v>
      </c>
      <c r="N390" s="16" t="str">
        <f t="shared" si="73"/>
        <v>Muy GrandesTransporte Interno</v>
      </c>
      <c r="O390" s="16" t="str">
        <f t="shared" si="74"/>
        <v>Transporte InternoSupergás</v>
      </c>
      <c r="P390" s="16" t="str">
        <f t="shared" si="65"/>
        <v>Muy GrandesTransporte InternoSupergás</v>
      </c>
      <c r="Q390" s="16" t="str">
        <f t="shared" si="66"/>
        <v>Otras AlimenticiasTransporte InternoSupergás</v>
      </c>
      <c r="R390" s="16" t="str">
        <f t="shared" si="67"/>
        <v>Otras AlimenticiasMuy GrandesTransporte InternoSupergás</v>
      </c>
      <c r="S390" s="13" t="str">
        <f t="shared" si="75"/>
        <v/>
      </c>
      <c r="T390" s="13" t="str">
        <f t="shared" si="76"/>
        <v/>
      </c>
      <c r="U390" s="14" t="e">
        <f t="shared" si="77"/>
        <v>#VALUE!</v>
      </c>
    </row>
    <row r="391" spans="2:21" x14ac:dyDescent="0.25">
      <c r="B391" s="3" t="s">
        <v>37</v>
      </c>
      <c r="C391" s="3" t="s">
        <v>24</v>
      </c>
      <c r="D391" s="3" t="s">
        <v>21</v>
      </c>
      <c r="E391" s="3" t="s">
        <v>15</v>
      </c>
      <c r="F391" s="4" t="str">
        <f>IF($B$3="Con plantas de celulosa",Auxiliar!F388,IF($B$3="Sin plantas de celulosa",Auxiliar!M388,""))</f>
        <v/>
      </c>
      <c r="G391" s="4" t="str">
        <f>IF($B$3="Con plantas de celulosa",Auxiliar!G388,IF($B$3="Sin plantas de celulosa",Auxiliar!N388,""))</f>
        <v/>
      </c>
      <c r="H391" s="7" t="str">
        <f t="shared" si="68"/>
        <v/>
      </c>
      <c r="J391" s="16" t="str">
        <f t="shared" si="69"/>
        <v>Otras AlimenticiasMuy Grandes</v>
      </c>
      <c r="K391" s="16" t="str">
        <f t="shared" si="70"/>
        <v>Otras AlimenticiasSupergás</v>
      </c>
      <c r="L391" s="16" t="str">
        <f t="shared" si="71"/>
        <v>Otras AlimenticiasUsos No Productivos</v>
      </c>
      <c r="M391" s="16" t="str">
        <f t="shared" si="72"/>
        <v>Muy GrandesSupergás</v>
      </c>
      <c r="N391" s="16" t="str">
        <f t="shared" si="73"/>
        <v>Muy GrandesUsos No Productivos</v>
      </c>
      <c r="O391" s="16" t="str">
        <f t="shared" si="74"/>
        <v>Usos No ProductivosSupergás</v>
      </c>
      <c r="P391" s="16" t="str">
        <f t="shared" ref="P391:P454" si="78">C391&amp;E391&amp;D391</f>
        <v>Muy GrandesUsos No ProductivosSupergás</v>
      </c>
      <c r="Q391" s="16" t="str">
        <f t="shared" ref="Q391:Q454" si="79">B391&amp;E391&amp;D391</f>
        <v>Otras AlimenticiasUsos No ProductivosSupergás</v>
      </c>
      <c r="R391" s="16" t="str">
        <f t="shared" ref="R391:R454" si="80">B391&amp;C391&amp;E391&amp;D391</f>
        <v>Otras AlimenticiasMuy GrandesUsos No ProductivosSupergás</v>
      </c>
      <c r="S391" s="13" t="str">
        <f t="shared" si="75"/>
        <v/>
      </c>
      <c r="T391" s="13" t="str">
        <f t="shared" si="76"/>
        <v/>
      </c>
      <c r="U391" s="14" t="e">
        <f t="shared" si="77"/>
        <v>#VALUE!</v>
      </c>
    </row>
    <row r="392" spans="2:21" x14ac:dyDescent="0.25">
      <c r="B392" s="3" t="s">
        <v>37</v>
      </c>
      <c r="C392" s="3" t="s">
        <v>24</v>
      </c>
      <c r="D392" s="3" t="s">
        <v>27</v>
      </c>
      <c r="E392" s="3" t="s">
        <v>13</v>
      </c>
      <c r="F392" s="4" t="str">
        <f>IF($B$3="Con plantas de celulosa",Auxiliar!F389,IF($B$3="Sin plantas de celulosa",Auxiliar!M389,""))</f>
        <v/>
      </c>
      <c r="G392" s="4" t="str">
        <f>IF($B$3="Con plantas de celulosa",Auxiliar!G389,IF($B$3="Sin plantas de celulosa",Auxiliar!N389,""))</f>
        <v/>
      </c>
      <c r="H392" s="7" t="str">
        <f t="shared" ref="H392:H455" si="81">IFERROR(G392/F392,"")</f>
        <v/>
      </c>
      <c r="J392" s="16" t="str">
        <f t="shared" ref="J392:J455" si="82">B392&amp;C392</f>
        <v>Otras AlimenticiasMuy Grandes</v>
      </c>
      <c r="K392" s="16" t="str">
        <f t="shared" ref="K392:K455" si="83">B392&amp;D392</f>
        <v>Otras AlimenticiasSolar Térmica</v>
      </c>
      <c r="L392" s="16" t="str">
        <f t="shared" ref="L392:L455" si="84">B392&amp;E392</f>
        <v>Otras AlimenticiasOtros Equipos de Calor</v>
      </c>
      <c r="M392" s="16" t="str">
        <f t="shared" ref="M392:M455" si="85">C392&amp;D392</f>
        <v>Muy GrandesSolar Térmica</v>
      </c>
      <c r="N392" s="16" t="str">
        <f t="shared" ref="N392:N455" si="86">C392&amp;E392</f>
        <v>Muy GrandesOtros Equipos de Calor</v>
      </c>
      <c r="O392" s="16" t="str">
        <f t="shared" ref="O392:O455" si="87">E392&amp;D392</f>
        <v>Otros Equipos de CalorSolar Térmica</v>
      </c>
      <c r="P392" s="16" t="str">
        <f t="shared" si="78"/>
        <v>Muy GrandesOtros Equipos de CalorSolar Térmica</v>
      </c>
      <c r="Q392" s="16" t="str">
        <f t="shared" si="79"/>
        <v>Otras AlimenticiasOtros Equipos de CalorSolar Térmica</v>
      </c>
      <c r="R392" s="16" t="str">
        <f t="shared" si="80"/>
        <v>Otras AlimenticiasMuy GrandesOtros Equipos de CalorSolar Térmica</v>
      </c>
      <c r="S392" s="13" t="str">
        <f t="shared" ref="S392:S455" si="88">F392</f>
        <v/>
      </c>
      <c r="T392" s="13" t="str">
        <f t="shared" ref="T392:T455" si="89">G392</f>
        <v/>
      </c>
      <c r="U392" s="14" t="e">
        <f t="shared" ref="U392:U455" si="90">T392/S392</f>
        <v>#VALUE!</v>
      </c>
    </row>
    <row r="393" spans="2:21" x14ac:dyDescent="0.25">
      <c r="B393" s="3" t="s">
        <v>37</v>
      </c>
      <c r="C393" s="3" t="s">
        <v>24</v>
      </c>
      <c r="D393" s="3" t="s">
        <v>27</v>
      </c>
      <c r="E393" s="3" t="s">
        <v>15</v>
      </c>
      <c r="F393" s="4" t="str">
        <f>IF($B$3="Con plantas de celulosa",Auxiliar!F390,IF($B$3="Sin plantas de celulosa",Auxiliar!M390,""))</f>
        <v/>
      </c>
      <c r="G393" s="4" t="str">
        <f>IF($B$3="Con plantas de celulosa",Auxiliar!G390,IF($B$3="Sin plantas de celulosa",Auxiliar!N390,""))</f>
        <v/>
      </c>
      <c r="H393" s="7" t="str">
        <f t="shared" si="81"/>
        <v/>
      </c>
      <c r="J393" s="16" t="str">
        <f t="shared" si="82"/>
        <v>Otras AlimenticiasMuy Grandes</v>
      </c>
      <c r="K393" s="16" t="str">
        <f t="shared" si="83"/>
        <v>Otras AlimenticiasSolar Térmica</v>
      </c>
      <c r="L393" s="16" t="str">
        <f t="shared" si="84"/>
        <v>Otras AlimenticiasUsos No Productivos</v>
      </c>
      <c r="M393" s="16" t="str">
        <f t="shared" si="85"/>
        <v>Muy GrandesSolar Térmica</v>
      </c>
      <c r="N393" s="16" t="str">
        <f t="shared" si="86"/>
        <v>Muy GrandesUsos No Productivos</v>
      </c>
      <c r="O393" s="16" t="str">
        <f t="shared" si="87"/>
        <v>Usos No ProductivosSolar Térmica</v>
      </c>
      <c r="P393" s="16" t="str">
        <f t="shared" si="78"/>
        <v>Muy GrandesUsos No ProductivosSolar Térmica</v>
      </c>
      <c r="Q393" s="16" t="str">
        <f t="shared" si="79"/>
        <v>Otras AlimenticiasUsos No ProductivosSolar Térmica</v>
      </c>
      <c r="R393" s="16" t="str">
        <f t="shared" si="80"/>
        <v>Otras AlimenticiasMuy GrandesUsos No ProductivosSolar Térmica</v>
      </c>
      <c r="S393" s="13" t="str">
        <f t="shared" si="88"/>
        <v/>
      </c>
      <c r="T393" s="13" t="str">
        <f t="shared" si="89"/>
        <v/>
      </c>
      <c r="U393" s="14" t="e">
        <f t="shared" si="90"/>
        <v>#VALUE!</v>
      </c>
    </row>
    <row r="394" spans="2:21" x14ac:dyDescent="0.25">
      <c r="B394" s="3" t="s">
        <v>37</v>
      </c>
      <c r="C394" s="3" t="s">
        <v>28</v>
      </c>
      <c r="D394" s="3" t="s">
        <v>8</v>
      </c>
      <c r="E394" s="3" t="s">
        <v>10</v>
      </c>
      <c r="F394" s="4" t="str">
        <f>IF($B$3="Con plantas de celulosa",Auxiliar!F391,IF($B$3="Sin plantas de celulosa",Auxiliar!M391,""))</f>
        <v/>
      </c>
      <c r="G394" s="4" t="str">
        <f>IF($B$3="Con plantas de celulosa",Auxiliar!G391,IF($B$3="Sin plantas de celulosa",Auxiliar!N391,""))</f>
        <v/>
      </c>
      <c r="H394" s="7" t="str">
        <f t="shared" si="81"/>
        <v/>
      </c>
      <c r="J394" s="16" t="str">
        <f t="shared" si="82"/>
        <v>Otras AlimenticiasPequeños</v>
      </c>
      <c r="K394" s="16" t="str">
        <f t="shared" si="83"/>
        <v>Otras AlimenticiasElectricidad</v>
      </c>
      <c r="L394" s="16" t="str">
        <f t="shared" si="84"/>
        <v>Otras AlimenticiasFrío de Proceso</v>
      </c>
      <c r="M394" s="16" t="str">
        <f t="shared" si="85"/>
        <v>PequeñosElectricidad</v>
      </c>
      <c r="N394" s="16" t="str">
        <f t="shared" si="86"/>
        <v>PequeñosFrío de Proceso</v>
      </c>
      <c r="O394" s="16" t="str">
        <f t="shared" si="87"/>
        <v>Frío de ProcesoElectricidad</v>
      </c>
      <c r="P394" s="16" t="str">
        <f t="shared" si="78"/>
        <v>PequeñosFrío de ProcesoElectricidad</v>
      </c>
      <c r="Q394" s="16" t="str">
        <f t="shared" si="79"/>
        <v>Otras AlimenticiasFrío de ProcesoElectricidad</v>
      </c>
      <c r="R394" s="16" t="str">
        <f t="shared" si="80"/>
        <v>Otras AlimenticiasPequeñosFrío de ProcesoElectricidad</v>
      </c>
      <c r="S394" s="13" t="str">
        <f t="shared" si="88"/>
        <v/>
      </c>
      <c r="T394" s="13" t="str">
        <f t="shared" si="89"/>
        <v/>
      </c>
      <c r="U394" s="14" t="e">
        <f t="shared" si="90"/>
        <v>#VALUE!</v>
      </c>
    </row>
    <row r="395" spans="2:21" x14ac:dyDescent="0.25">
      <c r="B395" s="3" t="s">
        <v>37</v>
      </c>
      <c r="C395" s="3" t="s">
        <v>28</v>
      </c>
      <c r="D395" s="3" t="s">
        <v>8</v>
      </c>
      <c r="E395" s="3" t="s">
        <v>11</v>
      </c>
      <c r="F395" s="4" t="str">
        <f>IF($B$3="Con plantas de celulosa",Auxiliar!F392,IF($B$3="Sin plantas de celulosa",Auxiliar!M392,""))</f>
        <v/>
      </c>
      <c r="G395" s="4" t="str">
        <f>IF($B$3="Con plantas de celulosa",Auxiliar!G392,IF($B$3="Sin plantas de celulosa",Auxiliar!N392,""))</f>
        <v/>
      </c>
      <c r="H395" s="7" t="str">
        <f t="shared" si="81"/>
        <v/>
      </c>
      <c r="J395" s="16" t="str">
        <f t="shared" si="82"/>
        <v>Otras AlimenticiasPequeños</v>
      </c>
      <c r="K395" s="16" t="str">
        <f t="shared" si="83"/>
        <v>Otras AlimenticiasElectricidad</v>
      </c>
      <c r="L395" s="16" t="str">
        <f t="shared" si="84"/>
        <v>Otras AlimenticiasFuerza Motriz</v>
      </c>
      <c r="M395" s="16" t="str">
        <f t="shared" si="85"/>
        <v>PequeñosElectricidad</v>
      </c>
      <c r="N395" s="16" t="str">
        <f t="shared" si="86"/>
        <v>PequeñosFuerza Motriz</v>
      </c>
      <c r="O395" s="16" t="str">
        <f t="shared" si="87"/>
        <v>Fuerza MotrizElectricidad</v>
      </c>
      <c r="P395" s="16" t="str">
        <f t="shared" si="78"/>
        <v>PequeñosFuerza MotrizElectricidad</v>
      </c>
      <c r="Q395" s="16" t="str">
        <f t="shared" si="79"/>
        <v>Otras AlimenticiasFuerza MotrizElectricidad</v>
      </c>
      <c r="R395" s="16" t="str">
        <f t="shared" si="80"/>
        <v>Otras AlimenticiasPequeñosFuerza MotrizElectricidad</v>
      </c>
      <c r="S395" s="13" t="str">
        <f t="shared" si="88"/>
        <v/>
      </c>
      <c r="T395" s="13" t="str">
        <f t="shared" si="89"/>
        <v/>
      </c>
      <c r="U395" s="14" t="e">
        <f t="shared" si="90"/>
        <v>#VALUE!</v>
      </c>
    </row>
    <row r="396" spans="2:21" x14ac:dyDescent="0.25">
      <c r="B396" s="3" t="s">
        <v>37</v>
      </c>
      <c r="C396" s="3" t="s">
        <v>28</v>
      </c>
      <c r="D396" s="3" t="s">
        <v>8</v>
      </c>
      <c r="E396" s="3" t="s">
        <v>12</v>
      </c>
      <c r="F396" s="4" t="str">
        <f>IF($B$3="Con plantas de celulosa",Auxiliar!F393,IF($B$3="Sin plantas de celulosa",Auxiliar!M393,""))</f>
        <v/>
      </c>
      <c r="G396" s="4" t="str">
        <f>IF($B$3="Con plantas de celulosa",Auxiliar!G393,IF($B$3="Sin plantas de celulosa",Auxiliar!N393,""))</f>
        <v/>
      </c>
      <c r="H396" s="7" t="str">
        <f t="shared" si="81"/>
        <v/>
      </c>
      <c r="J396" s="16" t="str">
        <f t="shared" si="82"/>
        <v>Otras AlimenticiasPequeños</v>
      </c>
      <c r="K396" s="16" t="str">
        <f t="shared" si="83"/>
        <v>Otras AlimenticiasElectricidad</v>
      </c>
      <c r="L396" s="16" t="str">
        <f t="shared" si="84"/>
        <v>Otras AlimenticiasIluminación</v>
      </c>
      <c r="M396" s="16" t="str">
        <f t="shared" si="85"/>
        <v>PequeñosElectricidad</v>
      </c>
      <c r="N396" s="16" t="str">
        <f t="shared" si="86"/>
        <v>PequeñosIluminación</v>
      </c>
      <c r="O396" s="16" t="str">
        <f t="shared" si="87"/>
        <v>IluminaciónElectricidad</v>
      </c>
      <c r="P396" s="16" t="str">
        <f t="shared" si="78"/>
        <v>PequeñosIluminaciónElectricidad</v>
      </c>
      <c r="Q396" s="16" t="str">
        <f t="shared" si="79"/>
        <v>Otras AlimenticiasIluminaciónElectricidad</v>
      </c>
      <c r="R396" s="16" t="str">
        <f t="shared" si="80"/>
        <v>Otras AlimenticiasPequeñosIluminaciónElectricidad</v>
      </c>
      <c r="S396" s="13" t="str">
        <f t="shared" si="88"/>
        <v/>
      </c>
      <c r="T396" s="13" t="str">
        <f t="shared" si="89"/>
        <v/>
      </c>
      <c r="U396" s="14" t="e">
        <f t="shared" si="90"/>
        <v>#VALUE!</v>
      </c>
    </row>
    <row r="397" spans="2:21" x14ac:dyDescent="0.25">
      <c r="B397" s="3" t="s">
        <v>37</v>
      </c>
      <c r="C397" s="3" t="s">
        <v>28</v>
      </c>
      <c r="D397" s="3" t="s">
        <v>8</v>
      </c>
      <c r="E397" s="3" t="s">
        <v>15</v>
      </c>
      <c r="F397" s="4" t="str">
        <f>IF($B$3="Con plantas de celulosa",Auxiliar!F394,IF($B$3="Sin plantas de celulosa",Auxiliar!M394,""))</f>
        <v/>
      </c>
      <c r="G397" s="4" t="str">
        <f>IF($B$3="Con plantas de celulosa",Auxiliar!G394,IF($B$3="Sin plantas de celulosa",Auxiliar!N394,""))</f>
        <v/>
      </c>
      <c r="H397" s="7" t="str">
        <f t="shared" si="81"/>
        <v/>
      </c>
      <c r="J397" s="16" t="str">
        <f t="shared" si="82"/>
        <v>Otras AlimenticiasPequeños</v>
      </c>
      <c r="K397" s="16" t="str">
        <f t="shared" si="83"/>
        <v>Otras AlimenticiasElectricidad</v>
      </c>
      <c r="L397" s="16" t="str">
        <f t="shared" si="84"/>
        <v>Otras AlimenticiasUsos No Productivos</v>
      </c>
      <c r="M397" s="16" t="str">
        <f t="shared" si="85"/>
        <v>PequeñosElectricidad</v>
      </c>
      <c r="N397" s="16" t="str">
        <f t="shared" si="86"/>
        <v>PequeñosUsos No Productivos</v>
      </c>
      <c r="O397" s="16" t="str">
        <f t="shared" si="87"/>
        <v>Usos No ProductivosElectricidad</v>
      </c>
      <c r="P397" s="16" t="str">
        <f t="shared" si="78"/>
        <v>PequeñosUsos No ProductivosElectricidad</v>
      </c>
      <c r="Q397" s="16" t="str">
        <f t="shared" si="79"/>
        <v>Otras AlimenticiasUsos No ProductivosElectricidad</v>
      </c>
      <c r="R397" s="16" t="str">
        <f t="shared" si="80"/>
        <v>Otras AlimenticiasPequeñosUsos No ProductivosElectricidad</v>
      </c>
      <c r="S397" s="13" t="str">
        <f t="shared" si="88"/>
        <v/>
      </c>
      <c r="T397" s="13" t="str">
        <f t="shared" si="89"/>
        <v/>
      </c>
      <c r="U397" s="14" t="e">
        <f t="shared" si="90"/>
        <v>#VALUE!</v>
      </c>
    </row>
    <row r="398" spans="2:21" x14ac:dyDescent="0.25">
      <c r="B398" s="3" t="s">
        <v>37</v>
      </c>
      <c r="C398" s="3" t="s">
        <v>28</v>
      </c>
      <c r="D398" s="3" t="s">
        <v>16</v>
      </c>
      <c r="E398" s="3" t="s">
        <v>9</v>
      </c>
      <c r="F398" s="4" t="str">
        <f>IF($B$3="Con plantas de celulosa",Auxiliar!F395,IF($B$3="Sin plantas de celulosa",Auxiliar!M395,""))</f>
        <v/>
      </c>
      <c r="G398" s="4" t="str">
        <f>IF($B$3="Con plantas de celulosa",Auxiliar!G395,IF($B$3="Sin plantas de celulosa",Auxiliar!N395,""))</f>
        <v/>
      </c>
      <c r="H398" s="7" t="str">
        <f t="shared" si="81"/>
        <v/>
      </c>
      <c r="J398" s="16" t="str">
        <f t="shared" si="82"/>
        <v>Otras AlimenticiasPequeños</v>
      </c>
      <c r="K398" s="16" t="str">
        <f t="shared" si="83"/>
        <v>Otras AlimenticiasFuel Oil</v>
      </c>
      <c r="L398" s="16" t="str">
        <f t="shared" si="84"/>
        <v>Otras AlimenticiasCalor Directo</v>
      </c>
      <c r="M398" s="16" t="str">
        <f t="shared" si="85"/>
        <v>PequeñosFuel Oil</v>
      </c>
      <c r="N398" s="16" t="str">
        <f t="shared" si="86"/>
        <v>PequeñosCalor Directo</v>
      </c>
      <c r="O398" s="16" t="str">
        <f t="shared" si="87"/>
        <v>Calor DirectoFuel Oil</v>
      </c>
      <c r="P398" s="16" t="str">
        <f t="shared" si="78"/>
        <v>PequeñosCalor DirectoFuel Oil</v>
      </c>
      <c r="Q398" s="16" t="str">
        <f t="shared" si="79"/>
        <v>Otras AlimenticiasCalor DirectoFuel Oil</v>
      </c>
      <c r="R398" s="16" t="str">
        <f t="shared" si="80"/>
        <v>Otras AlimenticiasPequeñosCalor DirectoFuel Oil</v>
      </c>
      <c r="S398" s="13" t="str">
        <f t="shared" si="88"/>
        <v/>
      </c>
      <c r="T398" s="13" t="str">
        <f t="shared" si="89"/>
        <v/>
      </c>
      <c r="U398" s="14" t="e">
        <f t="shared" si="90"/>
        <v>#VALUE!</v>
      </c>
    </row>
    <row r="399" spans="2:21" x14ac:dyDescent="0.25">
      <c r="B399" s="3" t="s">
        <v>37</v>
      </c>
      <c r="C399" s="3" t="s">
        <v>28</v>
      </c>
      <c r="D399" s="3" t="s">
        <v>19</v>
      </c>
      <c r="E399" s="3" t="s">
        <v>9</v>
      </c>
      <c r="F399" s="4" t="str">
        <f>IF($B$3="Con plantas de celulosa",Auxiliar!F396,IF($B$3="Sin plantas de celulosa",Auxiliar!M396,""))</f>
        <v/>
      </c>
      <c r="G399" s="4" t="str">
        <f>IF($B$3="Con plantas de celulosa",Auxiliar!G396,IF($B$3="Sin plantas de celulosa",Auxiliar!N396,""))</f>
        <v/>
      </c>
      <c r="H399" s="7" t="str">
        <f t="shared" si="81"/>
        <v/>
      </c>
      <c r="J399" s="16" t="str">
        <f t="shared" si="82"/>
        <v>Otras AlimenticiasPequeños</v>
      </c>
      <c r="K399" s="16" t="str">
        <f t="shared" si="83"/>
        <v>Otras AlimenticiasGas Oil</v>
      </c>
      <c r="L399" s="16" t="str">
        <f t="shared" si="84"/>
        <v>Otras AlimenticiasCalor Directo</v>
      </c>
      <c r="M399" s="16" t="str">
        <f t="shared" si="85"/>
        <v>PequeñosGas Oil</v>
      </c>
      <c r="N399" s="16" t="str">
        <f t="shared" si="86"/>
        <v>PequeñosCalor Directo</v>
      </c>
      <c r="O399" s="16" t="str">
        <f t="shared" si="87"/>
        <v>Calor DirectoGas Oil</v>
      </c>
      <c r="P399" s="16" t="str">
        <f t="shared" si="78"/>
        <v>PequeñosCalor DirectoGas Oil</v>
      </c>
      <c r="Q399" s="16" t="str">
        <f t="shared" si="79"/>
        <v>Otras AlimenticiasCalor DirectoGas Oil</v>
      </c>
      <c r="R399" s="16" t="str">
        <f t="shared" si="80"/>
        <v>Otras AlimenticiasPequeñosCalor DirectoGas Oil</v>
      </c>
      <c r="S399" s="13" t="str">
        <f t="shared" si="88"/>
        <v/>
      </c>
      <c r="T399" s="13" t="str">
        <f t="shared" si="89"/>
        <v/>
      </c>
      <c r="U399" s="14" t="e">
        <f t="shared" si="90"/>
        <v>#VALUE!</v>
      </c>
    </row>
    <row r="400" spans="2:21" x14ac:dyDescent="0.25">
      <c r="B400" s="3" t="s">
        <v>37</v>
      </c>
      <c r="C400" s="3" t="s">
        <v>28</v>
      </c>
      <c r="D400" s="3" t="s">
        <v>19</v>
      </c>
      <c r="E400" s="3" t="s">
        <v>14</v>
      </c>
      <c r="F400" s="4" t="str">
        <f>IF($B$3="Con plantas de celulosa",Auxiliar!F397,IF($B$3="Sin plantas de celulosa",Auxiliar!M397,""))</f>
        <v/>
      </c>
      <c r="G400" s="4" t="str">
        <f>IF($B$3="Con plantas de celulosa",Auxiliar!G397,IF($B$3="Sin plantas de celulosa",Auxiliar!N397,""))</f>
        <v/>
      </c>
      <c r="H400" s="7" t="str">
        <f t="shared" si="81"/>
        <v/>
      </c>
      <c r="J400" s="16" t="str">
        <f t="shared" si="82"/>
        <v>Otras AlimenticiasPequeños</v>
      </c>
      <c r="K400" s="16" t="str">
        <f t="shared" si="83"/>
        <v>Otras AlimenticiasGas Oil</v>
      </c>
      <c r="L400" s="16" t="str">
        <f t="shared" si="84"/>
        <v>Otras AlimenticiasTransporte Interno</v>
      </c>
      <c r="M400" s="16" t="str">
        <f t="shared" si="85"/>
        <v>PequeñosGas Oil</v>
      </c>
      <c r="N400" s="16" t="str">
        <f t="shared" si="86"/>
        <v>PequeñosTransporte Interno</v>
      </c>
      <c r="O400" s="16" t="str">
        <f t="shared" si="87"/>
        <v>Transporte InternoGas Oil</v>
      </c>
      <c r="P400" s="16" t="str">
        <f t="shared" si="78"/>
        <v>PequeñosTransporte InternoGas Oil</v>
      </c>
      <c r="Q400" s="16" t="str">
        <f t="shared" si="79"/>
        <v>Otras AlimenticiasTransporte InternoGas Oil</v>
      </c>
      <c r="R400" s="16" t="str">
        <f t="shared" si="80"/>
        <v>Otras AlimenticiasPequeñosTransporte InternoGas Oil</v>
      </c>
      <c r="S400" s="13" t="str">
        <f t="shared" si="88"/>
        <v/>
      </c>
      <c r="T400" s="13" t="str">
        <f t="shared" si="89"/>
        <v/>
      </c>
      <c r="U400" s="14" t="e">
        <f t="shared" si="90"/>
        <v>#VALUE!</v>
      </c>
    </row>
    <row r="401" spans="2:21" x14ac:dyDescent="0.25">
      <c r="B401" s="3" t="s">
        <v>37</v>
      </c>
      <c r="C401" s="3" t="s">
        <v>28</v>
      </c>
      <c r="D401" s="3" t="s">
        <v>19</v>
      </c>
      <c r="E401" s="3" t="s">
        <v>15</v>
      </c>
      <c r="F401" s="4" t="str">
        <f>IF($B$3="Con plantas de celulosa",Auxiliar!F398,IF($B$3="Sin plantas de celulosa",Auxiliar!M398,""))</f>
        <v/>
      </c>
      <c r="G401" s="4" t="str">
        <f>IF($B$3="Con plantas de celulosa",Auxiliar!G398,IF($B$3="Sin plantas de celulosa",Auxiliar!N398,""))</f>
        <v/>
      </c>
      <c r="H401" s="7" t="str">
        <f t="shared" si="81"/>
        <v/>
      </c>
      <c r="J401" s="16" t="str">
        <f t="shared" si="82"/>
        <v>Otras AlimenticiasPequeños</v>
      </c>
      <c r="K401" s="16" t="str">
        <f t="shared" si="83"/>
        <v>Otras AlimenticiasGas Oil</v>
      </c>
      <c r="L401" s="16" t="str">
        <f t="shared" si="84"/>
        <v>Otras AlimenticiasUsos No Productivos</v>
      </c>
      <c r="M401" s="16" t="str">
        <f t="shared" si="85"/>
        <v>PequeñosGas Oil</v>
      </c>
      <c r="N401" s="16" t="str">
        <f t="shared" si="86"/>
        <v>PequeñosUsos No Productivos</v>
      </c>
      <c r="O401" s="16" t="str">
        <f t="shared" si="87"/>
        <v>Usos No ProductivosGas Oil</v>
      </c>
      <c r="P401" s="16" t="str">
        <f t="shared" si="78"/>
        <v>PequeñosUsos No ProductivosGas Oil</v>
      </c>
      <c r="Q401" s="16" t="str">
        <f t="shared" si="79"/>
        <v>Otras AlimenticiasUsos No ProductivosGas Oil</v>
      </c>
      <c r="R401" s="16" t="str">
        <f t="shared" si="80"/>
        <v>Otras AlimenticiasPequeñosUsos No ProductivosGas Oil</v>
      </c>
      <c r="S401" s="13" t="str">
        <f t="shared" si="88"/>
        <v/>
      </c>
      <c r="T401" s="13" t="str">
        <f t="shared" si="89"/>
        <v/>
      </c>
      <c r="U401" s="14" t="e">
        <f t="shared" si="90"/>
        <v>#VALUE!</v>
      </c>
    </row>
    <row r="402" spans="2:21" x14ac:dyDescent="0.25">
      <c r="B402" s="3" t="s">
        <v>37</v>
      </c>
      <c r="C402" s="3" t="s">
        <v>28</v>
      </c>
      <c r="D402" s="3" t="s">
        <v>38</v>
      </c>
      <c r="E402" s="3" t="s">
        <v>9</v>
      </c>
      <c r="F402" s="4" t="str">
        <f>IF($B$3="Con plantas de celulosa",Auxiliar!F399,IF($B$3="Sin plantas de celulosa",Auxiliar!M399,""))</f>
        <v/>
      </c>
      <c r="G402" s="4" t="str">
        <f>IF($B$3="Con plantas de celulosa",Auxiliar!G399,IF($B$3="Sin plantas de celulosa",Auxiliar!N399,""))</f>
        <v/>
      </c>
      <c r="H402" s="7" t="str">
        <f t="shared" si="81"/>
        <v/>
      </c>
      <c r="J402" s="16" t="str">
        <f t="shared" si="82"/>
        <v>Otras AlimenticiasPequeños</v>
      </c>
      <c r="K402" s="16" t="str">
        <f t="shared" si="83"/>
        <v>Otras AlimenticiasQueroseno</v>
      </c>
      <c r="L402" s="16" t="str">
        <f t="shared" si="84"/>
        <v>Otras AlimenticiasCalor Directo</v>
      </c>
      <c r="M402" s="16" t="str">
        <f t="shared" si="85"/>
        <v>PequeñosQueroseno</v>
      </c>
      <c r="N402" s="16" t="str">
        <f t="shared" si="86"/>
        <v>PequeñosCalor Directo</v>
      </c>
      <c r="O402" s="16" t="str">
        <f t="shared" si="87"/>
        <v>Calor DirectoQueroseno</v>
      </c>
      <c r="P402" s="16" t="str">
        <f t="shared" si="78"/>
        <v>PequeñosCalor DirectoQueroseno</v>
      </c>
      <c r="Q402" s="16" t="str">
        <f t="shared" si="79"/>
        <v>Otras AlimenticiasCalor DirectoQueroseno</v>
      </c>
      <c r="R402" s="16" t="str">
        <f t="shared" si="80"/>
        <v>Otras AlimenticiasPequeñosCalor DirectoQueroseno</v>
      </c>
      <c r="S402" s="13" t="str">
        <f t="shared" si="88"/>
        <v/>
      </c>
      <c r="T402" s="13" t="str">
        <f t="shared" si="89"/>
        <v/>
      </c>
      <c r="U402" s="14" t="e">
        <f t="shared" si="90"/>
        <v>#VALUE!</v>
      </c>
    </row>
    <row r="403" spans="2:21" x14ac:dyDescent="0.25">
      <c r="B403" s="3" t="s">
        <v>37</v>
      </c>
      <c r="C403" s="3" t="s">
        <v>28</v>
      </c>
      <c r="D403" s="3" t="s">
        <v>23</v>
      </c>
      <c r="E403" s="3" t="s">
        <v>9</v>
      </c>
      <c r="F403" s="4" t="str">
        <f>IF($B$3="Con plantas de celulosa",Auxiliar!F400,IF($B$3="Sin plantas de celulosa",Auxiliar!M400,""))</f>
        <v/>
      </c>
      <c r="G403" s="4" t="str">
        <f>IF($B$3="Con plantas de celulosa",Auxiliar!G400,IF($B$3="Sin plantas de celulosa",Auxiliar!N400,""))</f>
        <v/>
      </c>
      <c r="H403" s="7" t="str">
        <f t="shared" si="81"/>
        <v/>
      </c>
      <c r="J403" s="16" t="str">
        <f t="shared" si="82"/>
        <v>Otras AlimenticiasPequeños</v>
      </c>
      <c r="K403" s="16" t="str">
        <f t="shared" si="83"/>
        <v>Otras AlimenticiasLeña</v>
      </c>
      <c r="L403" s="16" t="str">
        <f t="shared" si="84"/>
        <v>Otras AlimenticiasCalor Directo</v>
      </c>
      <c r="M403" s="16" t="str">
        <f t="shared" si="85"/>
        <v>PequeñosLeña</v>
      </c>
      <c r="N403" s="16" t="str">
        <f t="shared" si="86"/>
        <v>PequeñosCalor Directo</v>
      </c>
      <c r="O403" s="16" t="str">
        <f t="shared" si="87"/>
        <v>Calor DirectoLeña</v>
      </c>
      <c r="P403" s="16" t="str">
        <f t="shared" si="78"/>
        <v>PequeñosCalor DirectoLeña</v>
      </c>
      <c r="Q403" s="16" t="str">
        <f t="shared" si="79"/>
        <v>Otras AlimenticiasCalor DirectoLeña</v>
      </c>
      <c r="R403" s="16" t="str">
        <f t="shared" si="80"/>
        <v>Otras AlimenticiasPequeñosCalor DirectoLeña</v>
      </c>
      <c r="S403" s="13" t="str">
        <f t="shared" si="88"/>
        <v/>
      </c>
      <c r="T403" s="13" t="str">
        <f t="shared" si="89"/>
        <v/>
      </c>
      <c r="U403" s="14" t="e">
        <f t="shared" si="90"/>
        <v>#VALUE!</v>
      </c>
    </row>
    <row r="404" spans="2:21" x14ac:dyDescent="0.25">
      <c r="B404" s="3" t="s">
        <v>37</v>
      </c>
      <c r="C404" s="3" t="s">
        <v>28</v>
      </c>
      <c r="D404" s="3" t="s">
        <v>21</v>
      </c>
      <c r="E404" s="3" t="s">
        <v>9</v>
      </c>
      <c r="F404" s="4" t="str">
        <f>IF($B$3="Con plantas de celulosa",Auxiliar!F401,IF($B$3="Sin plantas de celulosa",Auxiliar!M401,""))</f>
        <v/>
      </c>
      <c r="G404" s="4" t="str">
        <f>IF($B$3="Con plantas de celulosa",Auxiliar!G401,IF($B$3="Sin plantas de celulosa",Auxiliar!N401,""))</f>
        <v/>
      </c>
      <c r="H404" s="7" t="str">
        <f t="shared" si="81"/>
        <v/>
      </c>
      <c r="J404" s="16" t="str">
        <f t="shared" si="82"/>
        <v>Otras AlimenticiasPequeños</v>
      </c>
      <c r="K404" s="16" t="str">
        <f t="shared" si="83"/>
        <v>Otras AlimenticiasSupergás</v>
      </c>
      <c r="L404" s="16" t="str">
        <f t="shared" si="84"/>
        <v>Otras AlimenticiasCalor Directo</v>
      </c>
      <c r="M404" s="16" t="str">
        <f t="shared" si="85"/>
        <v>PequeñosSupergás</v>
      </c>
      <c r="N404" s="16" t="str">
        <f t="shared" si="86"/>
        <v>PequeñosCalor Directo</v>
      </c>
      <c r="O404" s="16" t="str">
        <f t="shared" si="87"/>
        <v>Calor DirectoSupergás</v>
      </c>
      <c r="P404" s="16" t="str">
        <f t="shared" si="78"/>
        <v>PequeñosCalor DirectoSupergás</v>
      </c>
      <c r="Q404" s="16" t="str">
        <f t="shared" si="79"/>
        <v>Otras AlimenticiasCalor DirectoSupergás</v>
      </c>
      <c r="R404" s="16" t="str">
        <f t="shared" si="80"/>
        <v>Otras AlimenticiasPequeñosCalor DirectoSupergás</v>
      </c>
      <c r="S404" s="13" t="str">
        <f t="shared" si="88"/>
        <v/>
      </c>
      <c r="T404" s="13" t="str">
        <f t="shared" si="89"/>
        <v/>
      </c>
      <c r="U404" s="14" t="e">
        <f t="shared" si="90"/>
        <v>#VALUE!</v>
      </c>
    </row>
    <row r="405" spans="2:21" x14ac:dyDescent="0.25">
      <c r="B405" s="3" t="s">
        <v>37</v>
      </c>
      <c r="C405" s="3" t="s">
        <v>28</v>
      </c>
      <c r="D405" s="3" t="s">
        <v>21</v>
      </c>
      <c r="E405" s="3" t="s">
        <v>15</v>
      </c>
      <c r="F405" s="4" t="str">
        <f>IF($B$3="Con plantas de celulosa",Auxiliar!F402,IF($B$3="Sin plantas de celulosa",Auxiliar!M402,""))</f>
        <v/>
      </c>
      <c r="G405" s="4" t="str">
        <f>IF($B$3="Con plantas de celulosa",Auxiliar!G402,IF($B$3="Sin plantas de celulosa",Auxiliar!N402,""))</f>
        <v/>
      </c>
      <c r="H405" s="7" t="str">
        <f t="shared" si="81"/>
        <v/>
      </c>
      <c r="J405" s="16" t="str">
        <f t="shared" si="82"/>
        <v>Otras AlimenticiasPequeños</v>
      </c>
      <c r="K405" s="16" t="str">
        <f t="shared" si="83"/>
        <v>Otras AlimenticiasSupergás</v>
      </c>
      <c r="L405" s="16" t="str">
        <f t="shared" si="84"/>
        <v>Otras AlimenticiasUsos No Productivos</v>
      </c>
      <c r="M405" s="16" t="str">
        <f t="shared" si="85"/>
        <v>PequeñosSupergás</v>
      </c>
      <c r="N405" s="16" t="str">
        <f t="shared" si="86"/>
        <v>PequeñosUsos No Productivos</v>
      </c>
      <c r="O405" s="16" t="str">
        <f t="shared" si="87"/>
        <v>Usos No ProductivosSupergás</v>
      </c>
      <c r="P405" s="16" t="str">
        <f t="shared" si="78"/>
        <v>PequeñosUsos No ProductivosSupergás</v>
      </c>
      <c r="Q405" s="16" t="str">
        <f t="shared" si="79"/>
        <v>Otras AlimenticiasUsos No ProductivosSupergás</v>
      </c>
      <c r="R405" s="16" t="str">
        <f t="shared" si="80"/>
        <v>Otras AlimenticiasPequeñosUsos No ProductivosSupergás</v>
      </c>
      <c r="S405" s="13" t="str">
        <f t="shared" si="88"/>
        <v/>
      </c>
      <c r="T405" s="13" t="str">
        <f t="shared" si="89"/>
        <v/>
      </c>
      <c r="U405" s="14" t="e">
        <f t="shared" si="90"/>
        <v>#VALUE!</v>
      </c>
    </row>
    <row r="406" spans="2:21" x14ac:dyDescent="0.25">
      <c r="B406" s="3" t="s">
        <v>40</v>
      </c>
      <c r="C406" s="3" t="s">
        <v>7</v>
      </c>
      <c r="D406" s="3" t="s">
        <v>8</v>
      </c>
      <c r="E406" s="3" t="s">
        <v>9</v>
      </c>
      <c r="F406" s="4" t="str">
        <f>IF($B$3="Con plantas de celulosa",Auxiliar!F403,IF($B$3="Sin plantas de celulosa",Auxiliar!M403,""))</f>
        <v/>
      </c>
      <c r="G406" s="4" t="str">
        <f>IF($B$3="Con plantas de celulosa",Auxiliar!G403,IF($B$3="Sin plantas de celulosa",Auxiliar!N403,""))</f>
        <v/>
      </c>
      <c r="H406" s="7" t="str">
        <f t="shared" si="81"/>
        <v/>
      </c>
      <c r="J406" s="16" t="str">
        <f t="shared" si="82"/>
        <v>Otras ManufacturerasGrandes</v>
      </c>
      <c r="K406" s="16" t="str">
        <f t="shared" si="83"/>
        <v>Otras ManufacturerasElectricidad</v>
      </c>
      <c r="L406" s="16" t="str">
        <f t="shared" si="84"/>
        <v>Otras ManufacturerasCalor Directo</v>
      </c>
      <c r="M406" s="16" t="str">
        <f t="shared" si="85"/>
        <v>GrandesElectricidad</v>
      </c>
      <c r="N406" s="16" t="str">
        <f t="shared" si="86"/>
        <v>GrandesCalor Directo</v>
      </c>
      <c r="O406" s="16" t="str">
        <f t="shared" si="87"/>
        <v>Calor DirectoElectricidad</v>
      </c>
      <c r="P406" s="16" t="str">
        <f t="shared" si="78"/>
        <v>GrandesCalor DirectoElectricidad</v>
      </c>
      <c r="Q406" s="16" t="str">
        <f t="shared" si="79"/>
        <v>Otras ManufacturerasCalor DirectoElectricidad</v>
      </c>
      <c r="R406" s="16" t="str">
        <f t="shared" si="80"/>
        <v>Otras ManufacturerasGrandesCalor DirectoElectricidad</v>
      </c>
      <c r="S406" s="13" t="str">
        <f t="shared" si="88"/>
        <v/>
      </c>
      <c r="T406" s="13" t="str">
        <f t="shared" si="89"/>
        <v/>
      </c>
      <c r="U406" s="14" t="e">
        <f t="shared" si="90"/>
        <v>#VALUE!</v>
      </c>
    </row>
    <row r="407" spans="2:21" x14ac:dyDescent="0.25">
      <c r="B407" s="3" t="s">
        <v>40</v>
      </c>
      <c r="C407" s="3" t="s">
        <v>7</v>
      </c>
      <c r="D407" s="3" t="s">
        <v>8</v>
      </c>
      <c r="E407" s="3" t="s">
        <v>10</v>
      </c>
      <c r="F407" s="4" t="str">
        <f>IF($B$3="Con plantas de celulosa",Auxiliar!F404,IF($B$3="Sin plantas de celulosa",Auxiliar!M404,""))</f>
        <v/>
      </c>
      <c r="G407" s="4" t="str">
        <f>IF($B$3="Con plantas de celulosa",Auxiliar!G404,IF($B$3="Sin plantas de celulosa",Auxiliar!N404,""))</f>
        <v/>
      </c>
      <c r="H407" s="7" t="str">
        <f t="shared" si="81"/>
        <v/>
      </c>
      <c r="J407" s="16" t="str">
        <f t="shared" si="82"/>
        <v>Otras ManufacturerasGrandes</v>
      </c>
      <c r="K407" s="16" t="str">
        <f t="shared" si="83"/>
        <v>Otras ManufacturerasElectricidad</v>
      </c>
      <c r="L407" s="16" t="str">
        <f t="shared" si="84"/>
        <v>Otras ManufacturerasFrío de Proceso</v>
      </c>
      <c r="M407" s="16" t="str">
        <f t="shared" si="85"/>
        <v>GrandesElectricidad</v>
      </c>
      <c r="N407" s="16" t="str">
        <f t="shared" si="86"/>
        <v>GrandesFrío de Proceso</v>
      </c>
      <c r="O407" s="16" t="str">
        <f t="shared" si="87"/>
        <v>Frío de ProcesoElectricidad</v>
      </c>
      <c r="P407" s="16" t="str">
        <f t="shared" si="78"/>
        <v>GrandesFrío de ProcesoElectricidad</v>
      </c>
      <c r="Q407" s="16" t="str">
        <f t="shared" si="79"/>
        <v>Otras ManufacturerasFrío de ProcesoElectricidad</v>
      </c>
      <c r="R407" s="16" t="str">
        <f t="shared" si="80"/>
        <v>Otras ManufacturerasGrandesFrío de ProcesoElectricidad</v>
      </c>
      <c r="S407" s="13" t="str">
        <f t="shared" si="88"/>
        <v/>
      </c>
      <c r="T407" s="13" t="str">
        <f t="shared" si="89"/>
        <v/>
      </c>
      <c r="U407" s="14" t="e">
        <f t="shared" si="90"/>
        <v>#VALUE!</v>
      </c>
    </row>
    <row r="408" spans="2:21" x14ac:dyDescent="0.25">
      <c r="B408" s="3" t="s">
        <v>40</v>
      </c>
      <c r="C408" s="3" t="s">
        <v>7</v>
      </c>
      <c r="D408" s="3" t="s">
        <v>8</v>
      </c>
      <c r="E408" s="3" t="s">
        <v>11</v>
      </c>
      <c r="F408" s="4" t="str">
        <f>IF($B$3="Con plantas de celulosa",Auxiliar!F405,IF($B$3="Sin plantas de celulosa",Auxiliar!M405,""))</f>
        <v/>
      </c>
      <c r="G408" s="4" t="str">
        <f>IF($B$3="Con plantas de celulosa",Auxiliar!G405,IF($B$3="Sin plantas de celulosa",Auxiliar!N405,""))</f>
        <v/>
      </c>
      <c r="H408" s="7" t="str">
        <f t="shared" si="81"/>
        <v/>
      </c>
      <c r="J408" s="16" t="str">
        <f t="shared" si="82"/>
        <v>Otras ManufacturerasGrandes</v>
      </c>
      <c r="K408" s="16" t="str">
        <f t="shared" si="83"/>
        <v>Otras ManufacturerasElectricidad</v>
      </c>
      <c r="L408" s="16" t="str">
        <f t="shared" si="84"/>
        <v>Otras ManufacturerasFuerza Motriz</v>
      </c>
      <c r="M408" s="16" t="str">
        <f t="shared" si="85"/>
        <v>GrandesElectricidad</v>
      </c>
      <c r="N408" s="16" t="str">
        <f t="shared" si="86"/>
        <v>GrandesFuerza Motriz</v>
      </c>
      <c r="O408" s="16" t="str">
        <f t="shared" si="87"/>
        <v>Fuerza MotrizElectricidad</v>
      </c>
      <c r="P408" s="16" t="str">
        <f t="shared" si="78"/>
        <v>GrandesFuerza MotrizElectricidad</v>
      </c>
      <c r="Q408" s="16" t="str">
        <f t="shared" si="79"/>
        <v>Otras ManufacturerasFuerza MotrizElectricidad</v>
      </c>
      <c r="R408" s="16" t="str">
        <f t="shared" si="80"/>
        <v>Otras ManufacturerasGrandesFuerza MotrizElectricidad</v>
      </c>
      <c r="S408" s="13" t="str">
        <f t="shared" si="88"/>
        <v/>
      </c>
      <c r="T408" s="13" t="str">
        <f t="shared" si="89"/>
        <v/>
      </c>
      <c r="U408" s="14" t="e">
        <f t="shared" si="90"/>
        <v>#VALUE!</v>
      </c>
    </row>
    <row r="409" spans="2:21" x14ac:dyDescent="0.25">
      <c r="B409" s="3" t="s">
        <v>40</v>
      </c>
      <c r="C409" s="3" t="s">
        <v>7</v>
      </c>
      <c r="D409" s="3" t="s">
        <v>8</v>
      </c>
      <c r="E409" s="3" t="s">
        <v>17</v>
      </c>
      <c r="F409" s="4" t="str">
        <f>IF($B$3="Con plantas de celulosa",Auxiliar!F406,IF($B$3="Sin plantas de celulosa",Auxiliar!M406,""))</f>
        <v/>
      </c>
      <c r="G409" s="4" t="str">
        <f>IF($B$3="Con plantas de celulosa",Auxiliar!G406,IF($B$3="Sin plantas de celulosa",Auxiliar!N406,""))</f>
        <v/>
      </c>
      <c r="H409" s="7" t="str">
        <f t="shared" si="81"/>
        <v/>
      </c>
      <c r="J409" s="16" t="str">
        <f t="shared" si="82"/>
        <v>Otras ManufacturerasGrandes</v>
      </c>
      <c r="K409" s="16" t="str">
        <f t="shared" si="83"/>
        <v>Otras ManufacturerasElectricidad</v>
      </c>
      <c r="L409" s="16" t="str">
        <f t="shared" si="84"/>
        <v>Otras ManufacturerasGeneración de Vapor</v>
      </c>
      <c r="M409" s="16" t="str">
        <f t="shared" si="85"/>
        <v>GrandesElectricidad</v>
      </c>
      <c r="N409" s="16" t="str">
        <f t="shared" si="86"/>
        <v>GrandesGeneración de Vapor</v>
      </c>
      <c r="O409" s="16" t="str">
        <f t="shared" si="87"/>
        <v>Generación de VaporElectricidad</v>
      </c>
      <c r="P409" s="16" t="str">
        <f t="shared" si="78"/>
        <v>GrandesGeneración de VaporElectricidad</v>
      </c>
      <c r="Q409" s="16" t="str">
        <f t="shared" si="79"/>
        <v>Otras ManufacturerasGeneración de VaporElectricidad</v>
      </c>
      <c r="R409" s="16" t="str">
        <f t="shared" si="80"/>
        <v>Otras ManufacturerasGrandesGeneración de VaporElectricidad</v>
      </c>
      <c r="S409" s="13" t="str">
        <f t="shared" si="88"/>
        <v/>
      </c>
      <c r="T409" s="13" t="str">
        <f t="shared" si="89"/>
        <v/>
      </c>
      <c r="U409" s="14" t="e">
        <f t="shared" si="90"/>
        <v>#VALUE!</v>
      </c>
    </row>
    <row r="410" spans="2:21" x14ac:dyDescent="0.25">
      <c r="B410" s="3" t="s">
        <v>40</v>
      </c>
      <c r="C410" s="3" t="s">
        <v>7</v>
      </c>
      <c r="D410" s="3" t="s">
        <v>8</v>
      </c>
      <c r="E410" s="3" t="s">
        <v>12</v>
      </c>
      <c r="F410" s="4" t="str">
        <f>IF($B$3="Con plantas de celulosa",Auxiliar!F407,IF($B$3="Sin plantas de celulosa",Auxiliar!M407,""))</f>
        <v/>
      </c>
      <c r="G410" s="4" t="str">
        <f>IF($B$3="Con plantas de celulosa",Auxiliar!G407,IF($B$3="Sin plantas de celulosa",Auxiliar!N407,""))</f>
        <v/>
      </c>
      <c r="H410" s="7" t="str">
        <f t="shared" si="81"/>
        <v/>
      </c>
      <c r="J410" s="16" t="str">
        <f t="shared" si="82"/>
        <v>Otras ManufacturerasGrandes</v>
      </c>
      <c r="K410" s="16" t="str">
        <f t="shared" si="83"/>
        <v>Otras ManufacturerasElectricidad</v>
      </c>
      <c r="L410" s="16" t="str">
        <f t="shared" si="84"/>
        <v>Otras ManufacturerasIluminación</v>
      </c>
      <c r="M410" s="16" t="str">
        <f t="shared" si="85"/>
        <v>GrandesElectricidad</v>
      </c>
      <c r="N410" s="16" t="str">
        <f t="shared" si="86"/>
        <v>GrandesIluminación</v>
      </c>
      <c r="O410" s="16" t="str">
        <f t="shared" si="87"/>
        <v>IluminaciónElectricidad</v>
      </c>
      <c r="P410" s="16" t="str">
        <f t="shared" si="78"/>
        <v>GrandesIluminaciónElectricidad</v>
      </c>
      <c r="Q410" s="16" t="str">
        <f t="shared" si="79"/>
        <v>Otras ManufacturerasIluminaciónElectricidad</v>
      </c>
      <c r="R410" s="16" t="str">
        <f t="shared" si="80"/>
        <v>Otras ManufacturerasGrandesIluminaciónElectricidad</v>
      </c>
      <c r="S410" s="13" t="str">
        <f t="shared" si="88"/>
        <v/>
      </c>
      <c r="T410" s="13" t="str">
        <f t="shared" si="89"/>
        <v/>
      </c>
      <c r="U410" s="14" t="e">
        <f t="shared" si="90"/>
        <v>#VALUE!</v>
      </c>
    </row>
    <row r="411" spans="2:21" x14ac:dyDescent="0.25">
      <c r="B411" s="3" t="s">
        <v>40</v>
      </c>
      <c r="C411" s="3" t="s">
        <v>7</v>
      </c>
      <c r="D411" s="3" t="s">
        <v>8</v>
      </c>
      <c r="E411" s="3" t="s">
        <v>13</v>
      </c>
      <c r="F411" s="4" t="str">
        <f>IF($B$3="Con plantas de celulosa",Auxiliar!F408,IF($B$3="Sin plantas de celulosa",Auxiliar!M408,""))</f>
        <v/>
      </c>
      <c r="G411" s="4" t="str">
        <f>IF($B$3="Con plantas de celulosa",Auxiliar!G408,IF($B$3="Sin plantas de celulosa",Auxiliar!N408,""))</f>
        <v/>
      </c>
      <c r="H411" s="7" t="str">
        <f t="shared" si="81"/>
        <v/>
      </c>
      <c r="J411" s="16" t="str">
        <f t="shared" si="82"/>
        <v>Otras ManufacturerasGrandes</v>
      </c>
      <c r="K411" s="16" t="str">
        <f t="shared" si="83"/>
        <v>Otras ManufacturerasElectricidad</v>
      </c>
      <c r="L411" s="16" t="str">
        <f t="shared" si="84"/>
        <v>Otras ManufacturerasOtros Equipos de Calor</v>
      </c>
      <c r="M411" s="16" t="str">
        <f t="shared" si="85"/>
        <v>GrandesElectricidad</v>
      </c>
      <c r="N411" s="16" t="str">
        <f t="shared" si="86"/>
        <v>GrandesOtros Equipos de Calor</v>
      </c>
      <c r="O411" s="16" t="str">
        <f t="shared" si="87"/>
        <v>Otros Equipos de CalorElectricidad</v>
      </c>
      <c r="P411" s="16" t="str">
        <f t="shared" si="78"/>
        <v>GrandesOtros Equipos de CalorElectricidad</v>
      </c>
      <c r="Q411" s="16" t="str">
        <f t="shared" si="79"/>
        <v>Otras ManufacturerasOtros Equipos de CalorElectricidad</v>
      </c>
      <c r="R411" s="16" t="str">
        <f t="shared" si="80"/>
        <v>Otras ManufacturerasGrandesOtros Equipos de CalorElectricidad</v>
      </c>
      <c r="S411" s="13" t="str">
        <f t="shared" si="88"/>
        <v/>
      </c>
      <c r="T411" s="13" t="str">
        <f t="shared" si="89"/>
        <v/>
      </c>
      <c r="U411" s="14" t="e">
        <f t="shared" si="90"/>
        <v>#VALUE!</v>
      </c>
    </row>
    <row r="412" spans="2:21" x14ac:dyDescent="0.25">
      <c r="B412" s="3" t="s">
        <v>40</v>
      </c>
      <c r="C412" s="3" t="s">
        <v>7</v>
      </c>
      <c r="D412" s="3" t="s">
        <v>8</v>
      </c>
      <c r="E412" s="3" t="s">
        <v>14</v>
      </c>
      <c r="F412" s="4" t="str">
        <f>IF($B$3="Con plantas de celulosa",Auxiliar!F409,IF($B$3="Sin plantas de celulosa",Auxiliar!M409,""))</f>
        <v/>
      </c>
      <c r="G412" s="4" t="str">
        <f>IF($B$3="Con plantas de celulosa",Auxiliar!G409,IF($B$3="Sin plantas de celulosa",Auxiliar!N409,""))</f>
        <v/>
      </c>
      <c r="H412" s="7" t="str">
        <f t="shared" si="81"/>
        <v/>
      </c>
      <c r="J412" s="16" t="str">
        <f t="shared" si="82"/>
        <v>Otras ManufacturerasGrandes</v>
      </c>
      <c r="K412" s="16" t="str">
        <f t="shared" si="83"/>
        <v>Otras ManufacturerasElectricidad</v>
      </c>
      <c r="L412" s="16" t="str">
        <f t="shared" si="84"/>
        <v>Otras ManufacturerasTransporte Interno</v>
      </c>
      <c r="M412" s="16" t="str">
        <f t="shared" si="85"/>
        <v>GrandesElectricidad</v>
      </c>
      <c r="N412" s="16" t="str">
        <f t="shared" si="86"/>
        <v>GrandesTransporte Interno</v>
      </c>
      <c r="O412" s="16" t="str">
        <f t="shared" si="87"/>
        <v>Transporte InternoElectricidad</v>
      </c>
      <c r="P412" s="16" t="str">
        <f t="shared" si="78"/>
        <v>GrandesTransporte InternoElectricidad</v>
      </c>
      <c r="Q412" s="16" t="str">
        <f t="shared" si="79"/>
        <v>Otras ManufacturerasTransporte InternoElectricidad</v>
      </c>
      <c r="R412" s="16" t="str">
        <f t="shared" si="80"/>
        <v>Otras ManufacturerasGrandesTransporte InternoElectricidad</v>
      </c>
      <c r="S412" s="13" t="str">
        <f t="shared" si="88"/>
        <v/>
      </c>
      <c r="T412" s="13" t="str">
        <f t="shared" si="89"/>
        <v/>
      </c>
      <c r="U412" s="14" t="e">
        <f t="shared" si="90"/>
        <v>#VALUE!</v>
      </c>
    </row>
    <row r="413" spans="2:21" x14ac:dyDescent="0.25">
      <c r="B413" s="3" t="s">
        <v>40</v>
      </c>
      <c r="C413" s="3" t="s">
        <v>7</v>
      </c>
      <c r="D413" s="3" t="s">
        <v>8</v>
      </c>
      <c r="E413" s="3" t="s">
        <v>15</v>
      </c>
      <c r="F413" s="4" t="str">
        <f>IF($B$3="Con plantas de celulosa",Auxiliar!F410,IF($B$3="Sin plantas de celulosa",Auxiliar!M410,""))</f>
        <v/>
      </c>
      <c r="G413" s="4" t="str">
        <f>IF($B$3="Con plantas de celulosa",Auxiliar!G410,IF($B$3="Sin plantas de celulosa",Auxiliar!N410,""))</f>
        <v/>
      </c>
      <c r="H413" s="7" t="str">
        <f t="shared" si="81"/>
        <v/>
      </c>
      <c r="J413" s="16" t="str">
        <f t="shared" si="82"/>
        <v>Otras ManufacturerasGrandes</v>
      </c>
      <c r="K413" s="16" t="str">
        <f t="shared" si="83"/>
        <v>Otras ManufacturerasElectricidad</v>
      </c>
      <c r="L413" s="16" t="str">
        <f t="shared" si="84"/>
        <v>Otras ManufacturerasUsos No Productivos</v>
      </c>
      <c r="M413" s="16" t="str">
        <f t="shared" si="85"/>
        <v>GrandesElectricidad</v>
      </c>
      <c r="N413" s="16" t="str">
        <f t="shared" si="86"/>
        <v>GrandesUsos No Productivos</v>
      </c>
      <c r="O413" s="16" t="str">
        <f t="shared" si="87"/>
        <v>Usos No ProductivosElectricidad</v>
      </c>
      <c r="P413" s="16" t="str">
        <f t="shared" si="78"/>
        <v>GrandesUsos No ProductivosElectricidad</v>
      </c>
      <c r="Q413" s="16" t="str">
        <f t="shared" si="79"/>
        <v>Otras ManufacturerasUsos No ProductivosElectricidad</v>
      </c>
      <c r="R413" s="16" t="str">
        <f t="shared" si="80"/>
        <v>Otras ManufacturerasGrandesUsos No ProductivosElectricidad</v>
      </c>
      <c r="S413" s="13" t="str">
        <f t="shared" si="88"/>
        <v/>
      </c>
      <c r="T413" s="13" t="str">
        <f t="shared" si="89"/>
        <v/>
      </c>
      <c r="U413" s="14" t="e">
        <f t="shared" si="90"/>
        <v>#VALUE!</v>
      </c>
    </row>
    <row r="414" spans="2:21" x14ac:dyDescent="0.25">
      <c r="B414" s="3" t="s">
        <v>40</v>
      </c>
      <c r="C414" s="3" t="s">
        <v>7</v>
      </c>
      <c r="D414" s="3" t="s">
        <v>16</v>
      </c>
      <c r="E414" s="3" t="s">
        <v>9</v>
      </c>
      <c r="F414" s="4" t="str">
        <f>IF($B$3="Con plantas de celulosa",Auxiliar!F411,IF($B$3="Sin plantas de celulosa",Auxiliar!M411,""))</f>
        <v/>
      </c>
      <c r="G414" s="4" t="str">
        <f>IF($B$3="Con plantas de celulosa",Auxiliar!G411,IF($B$3="Sin plantas de celulosa",Auxiliar!N411,""))</f>
        <v/>
      </c>
      <c r="H414" s="7" t="str">
        <f t="shared" si="81"/>
        <v/>
      </c>
      <c r="J414" s="16" t="str">
        <f t="shared" si="82"/>
        <v>Otras ManufacturerasGrandes</v>
      </c>
      <c r="K414" s="16" t="str">
        <f t="shared" si="83"/>
        <v>Otras ManufacturerasFuel Oil</v>
      </c>
      <c r="L414" s="16" t="str">
        <f t="shared" si="84"/>
        <v>Otras ManufacturerasCalor Directo</v>
      </c>
      <c r="M414" s="16" t="str">
        <f t="shared" si="85"/>
        <v>GrandesFuel Oil</v>
      </c>
      <c r="N414" s="16" t="str">
        <f t="shared" si="86"/>
        <v>GrandesCalor Directo</v>
      </c>
      <c r="O414" s="16" t="str">
        <f t="shared" si="87"/>
        <v>Calor DirectoFuel Oil</v>
      </c>
      <c r="P414" s="16" t="str">
        <f t="shared" si="78"/>
        <v>GrandesCalor DirectoFuel Oil</v>
      </c>
      <c r="Q414" s="16" t="str">
        <f t="shared" si="79"/>
        <v>Otras ManufacturerasCalor DirectoFuel Oil</v>
      </c>
      <c r="R414" s="16" t="str">
        <f t="shared" si="80"/>
        <v>Otras ManufacturerasGrandesCalor DirectoFuel Oil</v>
      </c>
      <c r="S414" s="13" t="str">
        <f t="shared" si="88"/>
        <v/>
      </c>
      <c r="T414" s="13" t="str">
        <f t="shared" si="89"/>
        <v/>
      </c>
      <c r="U414" s="14" t="e">
        <f t="shared" si="90"/>
        <v>#VALUE!</v>
      </c>
    </row>
    <row r="415" spans="2:21" x14ac:dyDescent="0.25">
      <c r="B415" s="3" t="s">
        <v>40</v>
      </c>
      <c r="C415" s="3" t="s">
        <v>7</v>
      </c>
      <c r="D415" s="3" t="s">
        <v>18</v>
      </c>
      <c r="E415" s="3" t="s">
        <v>14</v>
      </c>
      <c r="F415" s="4" t="str">
        <f>IF($B$3="Con plantas de celulosa",Auxiliar!F412,IF($B$3="Sin plantas de celulosa",Auxiliar!M412,""))</f>
        <v/>
      </c>
      <c r="G415" s="4" t="str">
        <f>IF($B$3="Con plantas de celulosa",Auxiliar!G412,IF($B$3="Sin plantas de celulosa",Auxiliar!N412,""))</f>
        <v/>
      </c>
      <c r="H415" s="7" t="str">
        <f t="shared" si="81"/>
        <v/>
      </c>
      <c r="J415" s="16" t="str">
        <f t="shared" si="82"/>
        <v>Otras ManufacturerasGrandes</v>
      </c>
      <c r="K415" s="16" t="str">
        <f t="shared" si="83"/>
        <v>Otras ManufacturerasGasolina</v>
      </c>
      <c r="L415" s="16" t="str">
        <f t="shared" si="84"/>
        <v>Otras ManufacturerasTransporte Interno</v>
      </c>
      <c r="M415" s="16" t="str">
        <f t="shared" si="85"/>
        <v>GrandesGasolina</v>
      </c>
      <c r="N415" s="16" t="str">
        <f t="shared" si="86"/>
        <v>GrandesTransporte Interno</v>
      </c>
      <c r="O415" s="16" t="str">
        <f t="shared" si="87"/>
        <v>Transporte InternoGasolina</v>
      </c>
      <c r="P415" s="16" t="str">
        <f t="shared" si="78"/>
        <v>GrandesTransporte InternoGasolina</v>
      </c>
      <c r="Q415" s="16" t="str">
        <f t="shared" si="79"/>
        <v>Otras ManufacturerasTransporte InternoGasolina</v>
      </c>
      <c r="R415" s="16" t="str">
        <f t="shared" si="80"/>
        <v>Otras ManufacturerasGrandesTransporte InternoGasolina</v>
      </c>
      <c r="S415" s="13" t="str">
        <f t="shared" si="88"/>
        <v/>
      </c>
      <c r="T415" s="13" t="str">
        <f t="shared" si="89"/>
        <v/>
      </c>
      <c r="U415" s="14" t="e">
        <f t="shared" si="90"/>
        <v>#VALUE!</v>
      </c>
    </row>
    <row r="416" spans="2:21" x14ac:dyDescent="0.25">
      <c r="B416" s="3" t="s">
        <v>40</v>
      </c>
      <c r="C416" s="3" t="s">
        <v>7</v>
      </c>
      <c r="D416" s="3" t="s">
        <v>25</v>
      </c>
      <c r="E416" s="3" t="s">
        <v>9</v>
      </c>
      <c r="F416" s="4" t="str">
        <f>IF($B$3="Con plantas de celulosa",Auxiliar!F413,IF($B$3="Sin plantas de celulosa",Auxiliar!M413,""))</f>
        <v/>
      </c>
      <c r="G416" s="4" t="str">
        <f>IF($B$3="Con plantas de celulosa",Auxiliar!G413,IF($B$3="Sin plantas de celulosa",Auxiliar!N413,""))</f>
        <v/>
      </c>
      <c r="H416" s="7" t="str">
        <f t="shared" si="81"/>
        <v/>
      </c>
      <c r="J416" s="16" t="str">
        <f t="shared" si="82"/>
        <v>Otras ManufacturerasGrandes</v>
      </c>
      <c r="K416" s="16" t="str">
        <f t="shared" si="83"/>
        <v>Otras ManufacturerasGas Natural</v>
      </c>
      <c r="L416" s="16" t="str">
        <f t="shared" si="84"/>
        <v>Otras ManufacturerasCalor Directo</v>
      </c>
      <c r="M416" s="16" t="str">
        <f t="shared" si="85"/>
        <v>GrandesGas Natural</v>
      </c>
      <c r="N416" s="16" t="str">
        <f t="shared" si="86"/>
        <v>GrandesCalor Directo</v>
      </c>
      <c r="O416" s="16" t="str">
        <f t="shared" si="87"/>
        <v>Calor DirectoGas Natural</v>
      </c>
      <c r="P416" s="16" t="str">
        <f t="shared" si="78"/>
        <v>GrandesCalor DirectoGas Natural</v>
      </c>
      <c r="Q416" s="16" t="str">
        <f t="shared" si="79"/>
        <v>Otras ManufacturerasCalor DirectoGas Natural</v>
      </c>
      <c r="R416" s="16" t="str">
        <f t="shared" si="80"/>
        <v>Otras ManufacturerasGrandesCalor DirectoGas Natural</v>
      </c>
      <c r="S416" s="13" t="str">
        <f t="shared" si="88"/>
        <v/>
      </c>
      <c r="T416" s="13" t="str">
        <f t="shared" si="89"/>
        <v/>
      </c>
      <c r="U416" s="14" t="e">
        <f t="shared" si="90"/>
        <v>#VALUE!</v>
      </c>
    </row>
    <row r="417" spans="2:21" x14ac:dyDescent="0.25">
      <c r="B417" s="3" t="s">
        <v>40</v>
      </c>
      <c r="C417" s="3" t="s">
        <v>7</v>
      </c>
      <c r="D417" s="3" t="s">
        <v>25</v>
      </c>
      <c r="E417" s="3" t="s">
        <v>15</v>
      </c>
      <c r="F417" s="4" t="str">
        <f>IF($B$3="Con plantas de celulosa",Auxiliar!F414,IF($B$3="Sin plantas de celulosa",Auxiliar!M414,""))</f>
        <v/>
      </c>
      <c r="G417" s="4" t="str">
        <f>IF($B$3="Con plantas de celulosa",Auxiliar!G414,IF($B$3="Sin plantas de celulosa",Auxiliar!N414,""))</f>
        <v/>
      </c>
      <c r="H417" s="7" t="str">
        <f t="shared" si="81"/>
        <v/>
      </c>
      <c r="J417" s="16" t="str">
        <f t="shared" si="82"/>
        <v>Otras ManufacturerasGrandes</v>
      </c>
      <c r="K417" s="16" t="str">
        <f t="shared" si="83"/>
        <v>Otras ManufacturerasGas Natural</v>
      </c>
      <c r="L417" s="16" t="str">
        <f t="shared" si="84"/>
        <v>Otras ManufacturerasUsos No Productivos</v>
      </c>
      <c r="M417" s="16" t="str">
        <f t="shared" si="85"/>
        <v>GrandesGas Natural</v>
      </c>
      <c r="N417" s="16" t="str">
        <f t="shared" si="86"/>
        <v>GrandesUsos No Productivos</v>
      </c>
      <c r="O417" s="16" t="str">
        <f t="shared" si="87"/>
        <v>Usos No ProductivosGas Natural</v>
      </c>
      <c r="P417" s="16" t="str">
        <f t="shared" si="78"/>
        <v>GrandesUsos No ProductivosGas Natural</v>
      </c>
      <c r="Q417" s="16" t="str">
        <f t="shared" si="79"/>
        <v>Otras ManufacturerasUsos No ProductivosGas Natural</v>
      </c>
      <c r="R417" s="16" t="str">
        <f t="shared" si="80"/>
        <v>Otras ManufacturerasGrandesUsos No ProductivosGas Natural</v>
      </c>
      <c r="S417" s="13" t="str">
        <f t="shared" si="88"/>
        <v/>
      </c>
      <c r="T417" s="13" t="str">
        <f t="shared" si="89"/>
        <v/>
      </c>
      <c r="U417" s="14" t="e">
        <f t="shared" si="90"/>
        <v>#VALUE!</v>
      </c>
    </row>
    <row r="418" spans="2:21" x14ac:dyDescent="0.25">
      <c r="B418" s="3" t="s">
        <v>40</v>
      </c>
      <c r="C418" s="3" t="s">
        <v>7</v>
      </c>
      <c r="D418" s="3" t="s">
        <v>19</v>
      </c>
      <c r="E418" s="3" t="s">
        <v>9</v>
      </c>
      <c r="F418" s="4" t="str">
        <f>IF($B$3="Con plantas de celulosa",Auxiliar!F415,IF($B$3="Sin plantas de celulosa",Auxiliar!M415,""))</f>
        <v/>
      </c>
      <c r="G418" s="4" t="str">
        <f>IF($B$3="Con plantas de celulosa",Auxiliar!G415,IF($B$3="Sin plantas de celulosa",Auxiliar!N415,""))</f>
        <v/>
      </c>
      <c r="H418" s="7" t="str">
        <f t="shared" si="81"/>
        <v/>
      </c>
      <c r="J418" s="16" t="str">
        <f t="shared" si="82"/>
        <v>Otras ManufacturerasGrandes</v>
      </c>
      <c r="K418" s="16" t="str">
        <f t="shared" si="83"/>
        <v>Otras ManufacturerasGas Oil</v>
      </c>
      <c r="L418" s="16" t="str">
        <f t="shared" si="84"/>
        <v>Otras ManufacturerasCalor Directo</v>
      </c>
      <c r="M418" s="16" t="str">
        <f t="shared" si="85"/>
        <v>GrandesGas Oil</v>
      </c>
      <c r="N418" s="16" t="str">
        <f t="shared" si="86"/>
        <v>GrandesCalor Directo</v>
      </c>
      <c r="O418" s="16" t="str">
        <f t="shared" si="87"/>
        <v>Calor DirectoGas Oil</v>
      </c>
      <c r="P418" s="16" t="str">
        <f t="shared" si="78"/>
        <v>GrandesCalor DirectoGas Oil</v>
      </c>
      <c r="Q418" s="16" t="str">
        <f t="shared" si="79"/>
        <v>Otras ManufacturerasCalor DirectoGas Oil</v>
      </c>
      <c r="R418" s="16" t="str">
        <f t="shared" si="80"/>
        <v>Otras ManufacturerasGrandesCalor DirectoGas Oil</v>
      </c>
      <c r="S418" s="13" t="str">
        <f t="shared" si="88"/>
        <v/>
      </c>
      <c r="T418" s="13" t="str">
        <f t="shared" si="89"/>
        <v/>
      </c>
      <c r="U418" s="14" t="e">
        <f t="shared" si="90"/>
        <v>#VALUE!</v>
      </c>
    </row>
    <row r="419" spans="2:21" x14ac:dyDescent="0.25">
      <c r="B419" s="3" t="s">
        <v>40</v>
      </c>
      <c r="C419" s="3" t="s">
        <v>7</v>
      </c>
      <c r="D419" s="3" t="s">
        <v>19</v>
      </c>
      <c r="E419" s="3" t="s">
        <v>13</v>
      </c>
      <c r="F419" s="4" t="str">
        <f>IF($B$3="Con plantas de celulosa",Auxiliar!F416,IF($B$3="Sin plantas de celulosa",Auxiliar!M416,""))</f>
        <v/>
      </c>
      <c r="G419" s="4" t="str">
        <f>IF($B$3="Con plantas de celulosa",Auxiliar!G416,IF($B$3="Sin plantas de celulosa",Auxiliar!N416,""))</f>
        <v/>
      </c>
      <c r="H419" s="7" t="str">
        <f t="shared" si="81"/>
        <v/>
      </c>
      <c r="J419" s="16" t="str">
        <f t="shared" si="82"/>
        <v>Otras ManufacturerasGrandes</v>
      </c>
      <c r="K419" s="16" t="str">
        <f t="shared" si="83"/>
        <v>Otras ManufacturerasGas Oil</v>
      </c>
      <c r="L419" s="16" t="str">
        <f t="shared" si="84"/>
        <v>Otras ManufacturerasOtros Equipos de Calor</v>
      </c>
      <c r="M419" s="16" t="str">
        <f t="shared" si="85"/>
        <v>GrandesGas Oil</v>
      </c>
      <c r="N419" s="16" t="str">
        <f t="shared" si="86"/>
        <v>GrandesOtros Equipos de Calor</v>
      </c>
      <c r="O419" s="16" t="str">
        <f t="shared" si="87"/>
        <v>Otros Equipos de CalorGas Oil</v>
      </c>
      <c r="P419" s="16" t="str">
        <f t="shared" si="78"/>
        <v>GrandesOtros Equipos de CalorGas Oil</v>
      </c>
      <c r="Q419" s="16" t="str">
        <f t="shared" si="79"/>
        <v>Otras ManufacturerasOtros Equipos de CalorGas Oil</v>
      </c>
      <c r="R419" s="16" t="str">
        <f t="shared" si="80"/>
        <v>Otras ManufacturerasGrandesOtros Equipos de CalorGas Oil</v>
      </c>
      <c r="S419" s="13" t="str">
        <f t="shared" si="88"/>
        <v/>
      </c>
      <c r="T419" s="13" t="str">
        <f t="shared" si="89"/>
        <v/>
      </c>
      <c r="U419" s="14" t="e">
        <f t="shared" si="90"/>
        <v>#VALUE!</v>
      </c>
    </row>
    <row r="420" spans="2:21" x14ac:dyDescent="0.25">
      <c r="B420" s="3" t="s">
        <v>40</v>
      </c>
      <c r="C420" s="3" t="s">
        <v>7</v>
      </c>
      <c r="D420" s="3" t="s">
        <v>19</v>
      </c>
      <c r="E420" s="3" t="s">
        <v>14</v>
      </c>
      <c r="F420" s="4" t="str">
        <f>IF($B$3="Con plantas de celulosa",Auxiliar!F417,IF($B$3="Sin plantas de celulosa",Auxiliar!M417,""))</f>
        <v/>
      </c>
      <c r="G420" s="4" t="str">
        <f>IF($B$3="Con plantas de celulosa",Auxiliar!G417,IF($B$3="Sin plantas de celulosa",Auxiliar!N417,""))</f>
        <v/>
      </c>
      <c r="H420" s="7" t="str">
        <f t="shared" si="81"/>
        <v/>
      </c>
      <c r="J420" s="16" t="str">
        <f t="shared" si="82"/>
        <v>Otras ManufacturerasGrandes</v>
      </c>
      <c r="K420" s="16" t="str">
        <f t="shared" si="83"/>
        <v>Otras ManufacturerasGas Oil</v>
      </c>
      <c r="L420" s="16" t="str">
        <f t="shared" si="84"/>
        <v>Otras ManufacturerasTransporte Interno</v>
      </c>
      <c r="M420" s="16" t="str">
        <f t="shared" si="85"/>
        <v>GrandesGas Oil</v>
      </c>
      <c r="N420" s="16" t="str">
        <f t="shared" si="86"/>
        <v>GrandesTransporte Interno</v>
      </c>
      <c r="O420" s="16" t="str">
        <f t="shared" si="87"/>
        <v>Transporte InternoGas Oil</v>
      </c>
      <c r="P420" s="16" t="str">
        <f t="shared" si="78"/>
        <v>GrandesTransporte InternoGas Oil</v>
      </c>
      <c r="Q420" s="16" t="str">
        <f t="shared" si="79"/>
        <v>Otras ManufacturerasTransporte InternoGas Oil</v>
      </c>
      <c r="R420" s="16" t="str">
        <f t="shared" si="80"/>
        <v>Otras ManufacturerasGrandesTransporte InternoGas Oil</v>
      </c>
      <c r="S420" s="13" t="str">
        <f t="shared" si="88"/>
        <v/>
      </c>
      <c r="T420" s="13" t="str">
        <f t="shared" si="89"/>
        <v/>
      </c>
      <c r="U420" s="14" t="e">
        <f t="shared" si="90"/>
        <v>#VALUE!</v>
      </c>
    </row>
    <row r="421" spans="2:21" x14ac:dyDescent="0.25">
      <c r="B421" s="3" t="s">
        <v>40</v>
      </c>
      <c r="C421" s="3" t="s">
        <v>7</v>
      </c>
      <c r="D421" s="3" t="s">
        <v>20</v>
      </c>
      <c r="E421" s="3" t="s">
        <v>9</v>
      </c>
      <c r="F421" s="4" t="str">
        <f>IF($B$3="Con plantas de celulosa",Auxiliar!F418,IF($B$3="Sin plantas de celulosa",Auxiliar!M418,""))</f>
        <v/>
      </c>
      <c r="G421" s="4" t="str">
        <f>IF($B$3="Con plantas de celulosa",Auxiliar!G418,IF($B$3="Sin plantas de celulosa",Auxiliar!N418,""))</f>
        <v/>
      </c>
      <c r="H421" s="7" t="str">
        <f t="shared" si="81"/>
        <v/>
      </c>
      <c r="J421" s="16" t="str">
        <f t="shared" si="82"/>
        <v>Otras ManufacturerasGrandes</v>
      </c>
      <c r="K421" s="16" t="str">
        <f t="shared" si="83"/>
        <v>Otras ManufacturerasGas Propano</v>
      </c>
      <c r="L421" s="16" t="str">
        <f t="shared" si="84"/>
        <v>Otras ManufacturerasCalor Directo</v>
      </c>
      <c r="M421" s="16" t="str">
        <f t="shared" si="85"/>
        <v>GrandesGas Propano</v>
      </c>
      <c r="N421" s="16" t="str">
        <f t="shared" si="86"/>
        <v>GrandesCalor Directo</v>
      </c>
      <c r="O421" s="16" t="str">
        <f t="shared" si="87"/>
        <v>Calor DirectoGas Propano</v>
      </c>
      <c r="P421" s="16" t="str">
        <f t="shared" si="78"/>
        <v>GrandesCalor DirectoGas Propano</v>
      </c>
      <c r="Q421" s="16" t="str">
        <f t="shared" si="79"/>
        <v>Otras ManufacturerasCalor DirectoGas Propano</v>
      </c>
      <c r="R421" s="16" t="str">
        <f t="shared" si="80"/>
        <v>Otras ManufacturerasGrandesCalor DirectoGas Propano</v>
      </c>
      <c r="S421" s="13" t="str">
        <f t="shared" si="88"/>
        <v/>
      </c>
      <c r="T421" s="13" t="str">
        <f t="shared" si="89"/>
        <v/>
      </c>
      <c r="U421" s="14" t="e">
        <f t="shared" si="90"/>
        <v>#VALUE!</v>
      </c>
    </row>
    <row r="422" spans="2:21" x14ac:dyDescent="0.25">
      <c r="B422" s="3" t="s">
        <v>40</v>
      </c>
      <c r="C422" s="3" t="s">
        <v>7</v>
      </c>
      <c r="D422" s="3" t="s">
        <v>38</v>
      </c>
      <c r="E422" s="3" t="s">
        <v>15</v>
      </c>
      <c r="F422" s="4" t="str">
        <f>IF($B$3="Con plantas de celulosa",Auxiliar!F419,IF($B$3="Sin plantas de celulosa",Auxiliar!M419,""))</f>
        <v/>
      </c>
      <c r="G422" s="4" t="str">
        <f>IF($B$3="Con plantas de celulosa",Auxiliar!G419,IF($B$3="Sin plantas de celulosa",Auxiliar!N419,""))</f>
        <v/>
      </c>
      <c r="H422" s="7" t="str">
        <f t="shared" si="81"/>
        <v/>
      </c>
      <c r="J422" s="16" t="str">
        <f t="shared" si="82"/>
        <v>Otras ManufacturerasGrandes</v>
      </c>
      <c r="K422" s="16" t="str">
        <f t="shared" si="83"/>
        <v>Otras ManufacturerasQueroseno</v>
      </c>
      <c r="L422" s="16" t="str">
        <f t="shared" si="84"/>
        <v>Otras ManufacturerasUsos No Productivos</v>
      </c>
      <c r="M422" s="16" t="str">
        <f t="shared" si="85"/>
        <v>GrandesQueroseno</v>
      </c>
      <c r="N422" s="16" t="str">
        <f t="shared" si="86"/>
        <v>GrandesUsos No Productivos</v>
      </c>
      <c r="O422" s="16" t="str">
        <f t="shared" si="87"/>
        <v>Usos No ProductivosQueroseno</v>
      </c>
      <c r="P422" s="16" t="str">
        <f t="shared" si="78"/>
        <v>GrandesUsos No ProductivosQueroseno</v>
      </c>
      <c r="Q422" s="16" t="str">
        <f t="shared" si="79"/>
        <v>Otras ManufacturerasUsos No ProductivosQueroseno</v>
      </c>
      <c r="R422" s="16" t="str">
        <f t="shared" si="80"/>
        <v>Otras ManufacturerasGrandesUsos No ProductivosQueroseno</v>
      </c>
      <c r="S422" s="13" t="str">
        <f t="shared" si="88"/>
        <v/>
      </c>
      <c r="T422" s="13" t="str">
        <f t="shared" si="89"/>
        <v/>
      </c>
      <c r="U422" s="14" t="e">
        <f t="shared" si="90"/>
        <v>#VALUE!</v>
      </c>
    </row>
    <row r="423" spans="2:21" x14ac:dyDescent="0.25">
      <c r="B423" s="3" t="s">
        <v>40</v>
      </c>
      <c r="C423" s="3" t="s">
        <v>7</v>
      </c>
      <c r="D423" s="3" t="s">
        <v>26</v>
      </c>
      <c r="E423" s="3" t="s">
        <v>9</v>
      </c>
      <c r="F423" s="4" t="str">
        <f>IF($B$3="Con plantas de celulosa",Auxiliar!F420,IF($B$3="Sin plantas de celulosa",Auxiliar!M420,""))</f>
        <v/>
      </c>
      <c r="G423" s="4" t="str">
        <f>IF($B$3="Con plantas de celulosa",Auxiliar!G420,IF($B$3="Sin plantas de celulosa",Auxiliar!N420,""))</f>
        <v/>
      </c>
      <c r="H423" s="7" t="str">
        <f t="shared" si="81"/>
        <v/>
      </c>
      <c r="J423" s="16" t="str">
        <f t="shared" si="82"/>
        <v>Otras ManufacturerasGrandes</v>
      </c>
      <c r="K423" s="16" t="str">
        <f t="shared" si="83"/>
        <v>Otras ManufacturerasResiduos de Biomasa</v>
      </c>
      <c r="L423" s="16" t="str">
        <f t="shared" si="84"/>
        <v>Otras ManufacturerasCalor Directo</v>
      </c>
      <c r="M423" s="16" t="str">
        <f t="shared" si="85"/>
        <v>GrandesResiduos de Biomasa</v>
      </c>
      <c r="N423" s="16" t="str">
        <f t="shared" si="86"/>
        <v>GrandesCalor Directo</v>
      </c>
      <c r="O423" s="16" t="str">
        <f t="shared" si="87"/>
        <v>Calor DirectoResiduos de Biomasa</v>
      </c>
      <c r="P423" s="16" t="str">
        <f t="shared" si="78"/>
        <v>GrandesCalor DirectoResiduos de Biomasa</v>
      </c>
      <c r="Q423" s="16" t="str">
        <f t="shared" si="79"/>
        <v>Otras ManufacturerasCalor DirectoResiduos de Biomasa</v>
      </c>
      <c r="R423" s="16" t="str">
        <f t="shared" si="80"/>
        <v>Otras ManufacturerasGrandesCalor DirectoResiduos de Biomasa</v>
      </c>
      <c r="S423" s="13" t="str">
        <f t="shared" si="88"/>
        <v/>
      </c>
      <c r="T423" s="13" t="str">
        <f t="shared" si="89"/>
        <v/>
      </c>
      <c r="U423" s="14" t="e">
        <f t="shared" si="90"/>
        <v>#VALUE!</v>
      </c>
    </row>
    <row r="424" spans="2:21" x14ac:dyDescent="0.25">
      <c r="B424" s="3" t="s">
        <v>40</v>
      </c>
      <c r="C424" s="3" t="s">
        <v>7</v>
      </c>
      <c r="D424" s="3" t="s">
        <v>21</v>
      </c>
      <c r="E424" s="3" t="s">
        <v>9</v>
      </c>
      <c r="F424" s="4" t="str">
        <f>IF($B$3="Con plantas de celulosa",Auxiliar!F421,IF($B$3="Sin plantas de celulosa",Auxiliar!M421,""))</f>
        <v/>
      </c>
      <c r="G424" s="4" t="str">
        <f>IF($B$3="Con plantas de celulosa",Auxiliar!G421,IF($B$3="Sin plantas de celulosa",Auxiliar!N421,""))</f>
        <v/>
      </c>
      <c r="H424" s="7" t="str">
        <f t="shared" si="81"/>
        <v/>
      </c>
      <c r="J424" s="16" t="str">
        <f t="shared" si="82"/>
        <v>Otras ManufacturerasGrandes</v>
      </c>
      <c r="K424" s="16" t="str">
        <f t="shared" si="83"/>
        <v>Otras ManufacturerasSupergás</v>
      </c>
      <c r="L424" s="16" t="str">
        <f t="shared" si="84"/>
        <v>Otras ManufacturerasCalor Directo</v>
      </c>
      <c r="M424" s="16" t="str">
        <f t="shared" si="85"/>
        <v>GrandesSupergás</v>
      </c>
      <c r="N424" s="16" t="str">
        <f t="shared" si="86"/>
        <v>GrandesCalor Directo</v>
      </c>
      <c r="O424" s="16" t="str">
        <f t="shared" si="87"/>
        <v>Calor DirectoSupergás</v>
      </c>
      <c r="P424" s="16" t="str">
        <f t="shared" si="78"/>
        <v>GrandesCalor DirectoSupergás</v>
      </c>
      <c r="Q424" s="16" t="str">
        <f t="shared" si="79"/>
        <v>Otras ManufacturerasCalor DirectoSupergás</v>
      </c>
      <c r="R424" s="16" t="str">
        <f t="shared" si="80"/>
        <v>Otras ManufacturerasGrandesCalor DirectoSupergás</v>
      </c>
      <c r="S424" s="13" t="str">
        <f t="shared" si="88"/>
        <v/>
      </c>
      <c r="T424" s="13" t="str">
        <f t="shared" si="89"/>
        <v/>
      </c>
      <c r="U424" s="14" t="e">
        <f t="shared" si="90"/>
        <v>#VALUE!</v>
      </c>
    </row>
    <row r="425" spans="2:21" x14ac:dyDescent="0.25">
      <c r="B425" s="3" t="s">
        <v>40</v>
      </c>
      <c r="C425" s="3" t="s">
        <v>7</v>
      </c>
      <c r="D425" s="3" t="s">
        <v>21</v>
      </c>
      <c r="E425" s="3" t="s">
        <v>15</v>
      </c>
      <c r="F425" s="4" t="str">
        <f>IF($B$3="Con plantas de celulosa",Auxiliar!F422,IF($B$3="Sin plantas de celulosa",Auxiliar!M422,""))</f>
        <v/>
      </c>
      <c r="G425" s="4" t="str">
        <f>IF($B$3="Con plantas de celulosa",Auxiliar!G422,IF($B$3="Sin plantas de celulosa",Auxiliar!N422,""))</f>
        <v/>
      </c>
      <c r="H425" s="7" t="str">
        <f t="shared" si="81"/>
        <v/>
      </c>
      <c r="J425" s="16" t="str">
        <f t="shared" si="82"/>
        <v>Otras ManufacturerasGrandes</v>
      </c>
      <c r="K425" s="16" t="str">
        <f t="shared" si="83"/>
        <v>Otras ManufacturerasSupergás</v>
      </c>
      <c r="L425" s="16" t="str">
        <f t="shared" si="84"/>
        <v>Otras ManufacturerasUsos No Productivos</v>
      </c>
      <c r="M425" s="16" t="str">
        <f t="shared" si="85"/>
        <v>GrandesSupergás</v>
      </c>
      <c r="N425" s="16" t="str">
        <f t="shared" si="86"/>
        <v>GrandesUsos No Productivos</v>
      </c>
      <c r="O425" s="16" t="str">
        <f t="shared" si="87"/>
        <v>Usos No ProductivosSupergás</v>
      </c>
      <c r="P425" s="16" t="str">
        <f t="shared" si="78"/>
        <v>GrandesUsos No ProductivosSupergás</v>
      </c>
      <c r="Q425" s="16" t="str">
        <f t="shared" si="79"/>
        <v>Otras ManufacturerasUsos No ProductivosSupergás</v>
      </c>
      <c r="R425" s="16" t="str">
        <f t="shared" si="80"/>
        <v>Otras ManufacturerasGrandesUsos No ProductivosSupergás</v>
      </c>
      <c r="S425" s="13" t="str">
        <f t="shared" si="88"/>
        <v/>
      </c>
      <c r="T425" s="13" t="str">
        <f t="shared" si="89"/>
        <v/>
      </c>
      <c r="U425" s="14" t="e">
        <f t="shared" si="90"/>
        <v>#VALUE!</v>
      </c>
    </row>
    <row r="426" spans="2:21" x14ac:dyDescent="0.25">
      <c r="B426" s="3" t="s">
        <v>40</v>
      </c>
      <c r="C426" s="3" t="s">
        <v>7</v>
      </c>
      <c r="D426" s="3" t="s">
        <v>27</v>
      </c>
      <c r="E426" s="3" t="s">
        <v>15</v>
      </c>
      <c r="F426" s="4" t="str">
        <f>IF($B$3="Con plantas de celulosa",Auxiliar!F423,IF($B$3="Sin plantas de celulosa",Auxiliar!M423,""))</f>
        <v/>
      </c>
      <c r="G426" s="4" t="str">
        <f>IF($B$3="Con plantas de celulosa",Auxiliar!G423,IF($B$3="Sin plantas de celulosa",Auxiliar!N423,""))</f>
        <v/>
      </c>
      <c r="H426" s="7" t="str">
        <f t="shared" si="81"/>
        <v/>
      </c>
      <c r="J426" s="16" t="str">
        <f t="shared" si="82"/>
        <v>Otras ManufacturerasGrandes</v>
      </c>
      <c r="K426" s="16" t="str">
        <f t="shared" si="83"/>
        <v>Otras ManufacturerasSolar Térmica</v>
      </c>
      <c r="L426" s="16" t="str">
        <f t="shared" si="84"/>
        <v>Otras ManufacturerasUsos No Productivos</v>
      </c>
      <c r="M426" s="16" t="str">
        <f t="shared" si="85"/>
        <v>GrandesSolar Térmica</v>
      </c>
      <c r="N426" s="16" t="str">
        <f t="shared" si="86"/>
        <v>GrandesUsos No Productivos</v>
      </c>
      <c r="O426" s="16" t="str">
        <f t="shared" si="87"/>
        <v>Usos No ProductivosSolar Térmica</v>
      </c>
      <c r="P426" s="16" t="str">
        <f t="shared" si="78"/>
        <v>GrandesUsos No ProductivosSolar Térmica</v>
      </c>
      <c r="Q426" s="16" t="str">
        <f t="shared" si="79"/>
        <v>Otras ManufacturerasUsos No ProductivosSolar Térmica</v>
      </c>
      <c r="R426" s="16" t="str">
        <f t="shared" si="80"/>
        <v>Otras ManufacturerasGrandesUsos No ProductivosSolar Térmica</v>
      </c>
      <c r="S426" s="13" t="str">
        <f t="shared" si="88"/>
        <v/>
      </c>
      <c r="T426" s="13" t="str">
        <f t="shared" si="89"/>
        <v/>
      </c>
      <c r="U426" s="14" t="e">
        <f t="shared" si="90"/>
        <v>#VALUE!</v>
      </c>
    </row>
    <row r="427" spans="2:21" x14ac:dyDescent="0.25">
      <c r="B427" s="3" t="s">
        <v>40</v>
      </c>
      <c r="C427" s="3" t="s">
        <v>22</v>
      </c>
      <c r="D427" s="3" t="s">
        <v>41</v>
      </c>
      <c r="E427" s="3" t="s">
        <v>9</v>
      </c>
      <c r="F427" s="4" t="str">
        <f>IF($B$3="Con plantas de celulosa",Auxiliar!F424,IF($B$3="Sin plantas de celulosa",Auxiliar!M424,""))</f>
        <v/>
      </c>
      <c r="G427" s="4" t="str">
        <f>IF($B$3="Con plantas de celulosa",Auxiliar!G424,IF($B$3="Sin plantas de celulosa",Auxiliar!N424,""))</f>
        <v/>
      </c>
      <c r="H427" s="7" t="str">
        <f t="shared" si="81"/>
        <v/>
      </c>
      <c r="J427" s="16" t="str">
        <f t="shared" si="82"/>
        <v>Otras ManufacturerasMedianos</v>
      </c>
      <c r="K427" s="16" t="str">
        <f t="shared" si="83"/>
        <v>Otras ManufacturerasCoque de Carbón</v>
      </c>
      <c r="L427" s="16" t="str">
        <f t="shared" si="84"/>
        <v>Otras ManufacturerasCalor Directo</v>
      </c>
      <c r="M427" s="16" t="str">
        <f t="shared" si="85"/>
        <v>MedianosCoque de Carbón</v>
      </c>
      <c r="N427" s="16" t="str">
        <f t="shared" si="86"/>
        <v>MedianosCalor Directo</v>
      </c>
      <c r="O427" s="16" t="str">
        <f t="shared" si="87"/>
        <v>Calor DirectoCoque de Carbón</v>
      </c>
      <c r="P427" s="16" t="str">
        <f t="shared" si="78"/>
        <v>MedianosCalor DirectoCoque de Carbón</v>
      </c>
      <c r="Q427" s="16" t="str">
        <f t="shared" si="79"/>
        <v>Otras ManufacturerasCalor DirectoCoque de Carbón</v>
      </c>
      <c r="R427" s="16" t="str">
        <f t="shared" si="80"/>
        <v>Otras ManufacturerasMedianosCalor DirectoCoque de Carbón</v>
      </c>
      <c r="S427" s="13" t="str">
        <f t="shared" si="88"/>
        <v/>
      </c>
      <c r="T427" s="13" t="str">
        <f t="shared" si="89"/>
        <v/>
      </c>
      <c r="U427" s="14" t="e">
        <f t="shared" si="90"/>
        <v>#VALUE!</v>
      </c>
    </row>
    <row r="428" spans="2:21" x14ac:dyDescent="0.25">
      <c r="B428" s="3" t="s">
        <v>40</v>
      </c>
      <c r="C428" s="3" t="s">
        <v>22</v>
      </c>
      <c r="D428" s="3" t="s">
        <v>8</v>
      </c>
      <c r="E428" s="3" t="s">
        <v>9</v>
      </c>
      <c r="F428" s="4" t="str">
        <f>IF($B$3="Con plantas de celulosa",Auxiliar!F425,IF($B$3="Sin plantas de celulosa",Auxiliar!M425,""))</f>
        <v/>
      </c>
      <c r="G428" s="4" t="str">
        <f>IF($B$3="Con plantas de celulosa",Auxiliar!G425,IF($B$3="Sin plantas de celulosa",Auxiliar!N425,""))</f>
        <v/>
      </c>
      <c r="H428" s="7" t="str">
        <f t="shared" si="81"/>
        <v/>
      </c>
      <c r="J428" s="16" t="str">
        <f t="shared" si="82"/>
        <v>Otras ManufacturerasMedianos</v>
      </c>
      <c r="K428" s="16" t="str">
        <f t="shared" si="83"/>
        <v>Otras ManufacturerasElectricidad</v>
      </c>
      <c r="L428" s="16" t="str">
        <f t="shared" si="84"/>
        <v>Otras ManufacturerasCalor Directo</v>
      </c>
      <c r="M428" s="16" t="str">
        <f t="shared" si="85"/>
        <v>MedianosElectricidad</v>
      </c>
      <c r="N428" s="16" t="str">
        <f t="shared" si="86"/>
        <v>MedianosCalor Directo</v>
      </c>
      <c r="O428" s="16" t="str">
        <f t="shared" si="87"/>
        <v>Calor DirectoElectricidad</v>
      </c>
      <c r="P428" s="16" t="str">
        <f t="shared" si="78"/>
        <v>MedianosCalor DirectoElectricidad</v>
      </c>
      <c r="Q428" s="16" t="str">
        <f t="shared" si="79"/>
        <v>Otras ManufacturerasCalor DirectoElectricidad</v>
      </c>
      <c r="R428" s="16" t="str">
        <f t="shared" si="80"/>
        <v>Otras ManufacturerasMedianosCalor DirectoElectricidad</v>
      </c>
      <c r="S428" s="13" t="str">
        <f t="shared" si="88"/>
        <v/>
      </c>
      <c r="T428" s="13" t="str">
        <f t="shared" si="89"/>
        <v/>
      </c>
      <c r="U428" s="14" t="e">
        <f t="shared" si="90"/>
        <v>#VALUE!</v>
      </c>
    </row>
    <row r="429" spans="2:21" x14ac:dyDescent="0.25">
      <c r="B429" s="3" t="s">
        <v>40</v>
      </c>
      <c r="C429" s="3" t="s">
        <v>22</v>
      </c>
      <c r="D429" s="3" t="s">
        <v>8</v>
      </c>
      <c r="E429" s="3" t="s">
        <v>11</v>
      </c>
      <c r="F429" s="4" t="str">
        <f>IF($B$3="Con plantas de celulosa",Auxiliar!F426,IF($B$3="Sin plantas de celulosa",Auxiliar!M426,""))</f>
        <v/>
      </c>
      <c r="G429" s="4" t="str">
        <f>IF($B$3="Con plantas de celulosa",Auxiliar!G426,IF($B$3="Sin plantas de celulosa",Auxiliar!N426,""))</f>
        <v/>
      </c>
      <c r="H429" s="7" t="str">
        <f t="shared" si="81"/>
        <v/>
      </c>
      <c r="J429" s="16" t="str">
        <f t="shared" si="82"/>
        <v>Otras ManufacturerasMedianos</v>
      </c>
      <c r="K429" s="16" t="str">
        <f t="shared" si="83"/>
        <v>Otras ManufacturerasElectricidad</v>
      </c>
      <c r="L429" s="16" t="str">
        <f t="shared" si="84"/>
        <v>Otras ManufacturerasFuerza Motriz</v>
      </c>
      <c r="M429" s="16" t="str">
        <f t="shared" si="85"/>
        <v>MedianosElectricidad</v>
      </c>
      <c r="N429" s="16" t="str">
        <f t="shared" si="86"/>
        <v>MedianosFuerza Motriz</v>
      </c>
      <c r="O429" s="16" t="str">
        <f t="shared" si="87"/>
        <v>Fuerza MotrizElectricidad</v>
      </c>
      <c r="P429" s="16" t="str">
        <f t="shared" si="78"/>
        <v>MedianosFuerza MotrizElectricidad</v>
      </c>
      <c r="Q429" s="16" t="str">
        <f t="shared" si="79"/>
        <v>Otras ManufacturerasFuerza MotrizElectricidad</v>
      </c>
      <c r="R429" s="16" t="str">
        <f t="shared" si="80"/>
        <v>Otras ManufacturerasMedianosFuerza MotrizElectricidad</v>
      </c>
      <c r="S429" s="13" t="str">
        <f t="shared" si="88"/>
        <v/>
      </c>
      <c r="T429" s="13" t="str">
        <f t="shared" si="89"/>
        <v/>
      </c>
      <c r="U429" s="14" t="e">
        <f t="shared" si="90"/>
        <v>#VALUE!</v>
      </c>
    </row>
    <row r="430" spans="2:21" x14ac:dyDescent="0.25">
      <c r="B430" s="3" t="s">
        <v>40</v>
      </c>
      <c r="C430" s="3" t="s">
        <v>22</v>
      </c>
      <c r="D430" s="3" t="s">
        <v>8</v>
      </c>
      <c r="E430" s="3" t="s">
        <v>12</v>
      </c>
      <c r="F430" s="4" t="str">
        <f>IF($B$3="Con plantas de celulosa",Auxiliar!F427,IF($B$3="Sin plantas de celulosa",Auxiliar!M427,""))</f>
        <v/>
      </c>
      <c r="G430" s="4" t="str">
        <f>IF($B$3="Con plantas de celulosa",Auxiliar!G427,IF($B$3="Sin plantas de celulosa",Auxiliar!N427,""))</f>
        <v/>
      </c>
      <c r="H430" s="7" t="str">
        <f t="shared" si="81"/>
        <v/>
      </c>
      <c r="J430" s="16" t="str">
        <f t="shared" si="82"/>
        <v>Otras ManufacturerasMedianos</v>
      </c>
      <c r="K430" s="16" t="str">
        <f t="shared" si="83"/>
        <v>Otras ManufacturerasElectricidad</v>
      </c>
      <c r="L430" s="16" t="str">
        <f t="shared" si="84"/>
        <v>Otras ManufacturerasIluminación</v>
      </c>
      <c r="M430" s="16" t="str">
        <f t="shared" si="85"/>
        <v>MedianosElectricidad</v>
      </c>
      <c r="N430" s="16" t="str">
        <f t="shared" si="86"/>
        <v>MedianosIluminación</v>
      </c>
      <c r="O430" s="16" t="str">
        <f t="shared" si="87"/>
        <v>IluminaciónElectricidad</v>
      </c>
      <c r="P430" s="16" t="str">
        <f t="shared" si="78"/>
        <v>MedianosIluminaciónElectricidad</v>
      </c>
      <c r="Q430" s="16" t="str">
        <f t="shared" si="79"/>
        <v>Otras ManufacturerasIluminaciónElectricidad</v>
      </c>
      <c r="R430" s="16" t="str">
        <f t="shared" si="80"/>
        <v>Otras ManufacturerasMedianosIluminaciónElectricidad</v>
      </c>
      <c r="S430" s="13" t="str">
        <f t="shared" si="88"/>
        <v/>
      </c>
      <c r="T430" s="13" t="str">
        <f t="shared" si="89"/>
        <v/>
      </c>
      <c r="U430" s="14" t="e">
        <f t="shared" si="90"/>
        <v>#VALUE!</v>
      </c>
    </row>
    <row r="431" spans="2:21" x14ac:dyDescent="0.25">
      <c r="B431" s="3" t="s">
        <v>40</v>
      </c>
      <c r="C431" s="3" t="s">
        <v>22</v>
      </c>
      <c r="D431" s="3" t="s">
        <v>8</v>
      </c>
      <c r="E431" s="3" t="s">
        <v>14</v>
      </c>
      <c r="F431" s="4" t="str">
        <f>IF($B$3="Con plantas de celulosa",Auxiliar!F428,IF($B$3="Sin plantas de celulosa",Auxiliar!M428,""))</f>
        <v/>
      </c>
      <c r="G431" s="4" t="str">
        <f>IF($B$3="Con plantas de celulosa",Auxiliar!G428,IF($B$3="Sin plantas de celulosa",Auxiliar!N428,""))</f>
        <v/>
      </c>
      <c r="H431" s="7" t="str">
        <f t="shared" si="81"/>
        <v/>
      </c>
      <c r="J431" s="16" t="str">
        <f t="shared" si="82"/>
        <v>Otras ManufacturerasMedianos</v>
      </c>
      <c r="K431" s="16" t="str">
        <f t="shared" si="83"/>
        <v>Otras ManufacturerasElectricidad</v>
      </c>
      <c r="L431" s="16" t="str">
        <f t="shared" si="84"/>
        <v>Otras ManufacturerasTransporte Interno</v>
      </c>
      <c r="M431" s="16" t="str">
        <f t="shared" si="85"/>
        <v>MedianosElectricidad</v>
      </c>
      <c r="N431" s="16" t="str">
        <f t="shared" si="86"/>
        <v>MedianosTransporte Interno</v>
      </c>
      <c r="O431" s="16" t="str">
        <f t="shared" si="87"/>
        <v>Transporte InternoElectricidad</v>
      </c>
      <c r="P431" s="16" t="str">
        <f t="shared" si="78"/>
        <v>MedianosTransporte InternoElectricidad</v>
      </c>
      <c r="Q431" s="16" t="str">
        <f t="shared" si="79"/>
        <v>Otras ManufacturerasTransporte InternoElectricidad</v>
      </c>
      <c r="R431" s="16" t="str">
        <f t="shared" si="80"/>
        <v>Otras ManufacturerasMedianosTransporte InternoElectricidad</v>
      </c>
      <c r="S431" s="13" t="str">
        <f t="shared" si="88"/>
        <v/>
      </c>
      <c r="T431" s="13" t="str">
        <f t="shared" si="89"/>
        <v/>
      </c>
      <c r="U431" s="14" t="e">
        <f t="shared" si="90"/>
        <v>#VALUE!</v>
      </c>
    </row>
    <row r="432" spans="2:21" x14ac:dyDescent="0.25">
      <c r="B432" s="3" t="s">
        <v>40</v>
      </c>
      <c r="C432" s="3" t="s">
        <v>22</v>
      </c>
      <c r="D432" s="3" t="s">
        <v>8</v>
      </c>
      <c r="E432" s="3" t="s">
        <v>15</v>
      </c>
      <c r="F432" s="4" t="str">
        <f>IF($B$3="Con plantas de celulosa",Auxiliar!F429,IF($B$3="Sin plantas de celulosa",Auxiliar!M429,""))</f>
        <v/>
      </c>
      <c r="G432" s="4" t="str">
        <f>IF($B$3="Con plantas de celulosa",Auxiliar!G429,IF($B$3="Sin plantas de celulosa",Auxiliar!N429,""))</f>
        <v/>
      </c>
      <c r="H432" s="7" t="str">
        <f t="shared" si="81"/>
        <v/>
      </c>
      <c r="J432" s="16" t="str">
        <f t="shared" si="82"/>
        <v>Otras ManufacturerasMedianos</v>
      </c>
      <c r="K432" s="16" t="str">
        <f t="shared" si="83"/>
        <v>Otras ManufacturerasElectricidad</v>
      </c>
      <c r="L432" s="16" t="str">
        <f t="shared" si="84"/>
        <v>Otras ManufacturerasUsos No Productivos</v>
      </c>
      <c r="M432" s="16" t="str">
        <f t="shared" si="85"/>
        <v>MedianosElectricidad</v>
      </c>
      <c r="N432" s="16" t="str">
        <f t="shared" si="86"/>
        <v>MedianosUsos No Productivos</v>
      </c>
      <c r="O432" s="16" t="str">
        <f t="shared" si="87"/>
        <v>Usos No ProductivosElectricidad</v>
      </c>
      <c r="P432" s="16" t="str">
        <f t="shared" si="78"/>
        <v>MedianosUsos No ProductivosElectricidad</v>
      </c>
      <c r="Q432" s="16" t="str">
        <f t="shared" si="79"/>
        <v>Otras ManufacturerasUsos No ProductivosElectricidad</v>
      </c>
      <c r="R432" s="16" t="str">
        <f t="shared" si="80"/>
        <v>Otras ManufacturerasMedianosUsos No ProductivosElectricidad</v>
      </c>
      <c r="S432" s="13" t="str">
        <f t="shared" si="88"/>
        <v/>
      </c>
      <c r="T432" s="13" t="str">
        <f t="shared" si="89"/>
        <v/>
      </c>
      <c r="U432" s="14" t="e">
        <f t="shared" si="90"/>
        <v>#VALUE!</v>
      </c>
    </row>
    <row r="433" spans="2:21" x14ac:dyDescent="0.25">
      <c r="B433" s="3" t="s">
        <v>40</v>
      </c>
      <c r="C433" s="3" t="s">
        <v>22</v>
      </c>
      <c r="D433" s="3" t="s">
        <v>18</v>
      </c>
      <c r="E433" s="3" t="s">
        <v>14</v>
      </c>
      <c r="F433" s="4" t="str">
        <f>IF($B$3="Con plantas de celulosa",Auxiliar!F430,IF($B$3="Sin plantas de celulosa",Auxiliar!M430,""))</f>
        <v/>
      </c>
      <c r="G433" s="4" t="str">
        <f>IF($B$3="Con plantas de celulosa",Auxiliar!G430,IF($B$3="Sin plantas de celulosa",Auxiliar!N430,""))</f>
        <v/>
      </c>
      <c r="H433" s="7" t="str">
        <f t="shared" si="81"/>
        <v/>
      </c>
      <c r="J433" s="16" t="str">
        <f t="shared" si="82"/>
        <v>Otras ManufacturerasMedianos</v>
      </c>
      <c r="K433" s="16" t="str">
        <f t="shared" si="83"/>
        <v>Otras ManufacturerasGasolina</v>
      </c>
      <c r="L433" s="16" t="str">
        <f t="shared" si="84"/>
        <v>Otras ManufacturerasTransporte Interno</v>
      </c>
      <c r="M433" s="16" t="str">
        <f t="shared" si="85"/>
        <v>MedianosGasolina</v>
      </c>
      <c r="N433" s="16" t="str">
        <f t="shared" si="86"/>
        <v>MedianosTransporte Interno</v>
      </c>
      <c r="O433" s="16" t="str">
        <f t="shared" si="87"/>
        <v>Transporte InternoGasolina</v>
      </c>
      <c r="P433" s="16" t="str">
        <f t="shared" si="78"/>
        <v>MedianosTransporte InternoGasolina</v>
      </c>
      <c r="Q433" s="16" t="str">
        <f t="shared" si="79"/>
        <v>Otras ManufacturerasTransporte InternoGasolina</v>
      </c>
      <c r="R433" s="16" t="str">
        <f t="shared" si="80"/>
        <v>Otras ManufacturerasMedianosTransporte InternoGasolina</v>
      </c>
      <c r="S433" s="13" t="str">
        <f t="shared" si="88"/>
        <v/>
      </c>
      <c r="T433" s="13" t="str">
        <f t="shared" si="89"/>
        <v/>
      </c>
      <c r="U433" s="14" t="e">
        <f t="shared" si="90"/>
        <v>#VALUE!</v>
      </c>
    </row>
    <row r="434" spans="2:21" x14ac:dyDescent="0.25">
      <c r="B434" s="3" t="s">
        <v>40</v>
      </c>
      <c r="C434" s="3" t="s">
        <v>22</v>
      </c>
      <c r="D434" s="3" t="s">
        <v>19</v>
      </c>
      <c r="E434" s="3" t="s">
        <v>14</v>
      </c>
      <c r="F434" s="4" t="str">
        <f>IF($B$3="Con plantas de celulosa",Auxiliar!F431,IF($B$3="Sin plantas de celulosa",Auxiliar!M431,""))</f>
        <v/>
      </c>
      <c r="G434" s="4" t="str">
        <f>IF($B$3="Con plantas de celulosa",Auxiliar!G431,IF($B$3="Sin plantas de celulosa",Auxiliar!N431,""))</f>
        <v/>
      </c>
      <c r="H434" s="7" t="str">
        <f t="shared" si="81"/>
        <v/>
      </c>
      <c r="J434" s="16" t="str">
        <f t="shared" si="82"/>
        <v>Otras ManufacturerasMedianos</v>
      </c>
      <c r="K434" s="16" t="str">
        <f t="shared" si="83"/>
        <v>Otras ManufacturerasGas Oil</v>
      </c>
      <c r="L434" s="16" t="str">
        <f t="shared" si="84"/>
        <v>Otras ManufacturerasTransporte Interno</v>
      </c>
      <c r="M434" s="16" t="str">
        <f t="shared" si="85"/>
        <v>MedianosGas Oil</v>
      </c>
      <c r="N434" s="16" t="str">
        <f t="shared" si="86"/>
        <v>MedianosTransporte Interno</v>
      </c>
      <c r="O434" s="16" t="str">
        <f t="shared" si="87"/>
        <v>Transporte InternoGas Oil</v>
      </c>
      <c r="P434" s="16" t="str">
        <f t="shared" si="78"/>
        <v>MedianosTransporte InternoGas Oil</v>
      </c>
      <c r="Q434" s="16" t="str">
        <f t="shared" si="79"/>
        <v>Otras ManufacturerasTransporte InternoGas Oil</v>
      </c>
      <c r="R434" s="16" t="str">
        <f t="shared" si="80"/>
        <v>Otras ManufacturerasMedianosTransporte InternoGas Oil</v>
      </c>
      <c r="S434" s="13" t="str">
        <f t="shared" si="88"/>
        <v/>
      </c>
      <c r="T434" s="13" t="str">
        <f t="shared" si="89"/>
        <v/>
      </c>
      <c r="U434" s="14" t="e">
        <f t="shared" si="90"/>
        <v>#VALUE!</v>
      </c>
    </row>
    <row r="435" spans="2:21" x14ac:dyDescent="0.25">
      <c r="B435" s="3" t="s">
        <v>40</v>
      </c>
      <c r="C435" s="3" t="s">
        <v>22</v>
      </c>
      <c r="D435" s="3" t="s">
        <v>20</v>
      </c>
      <c r="E435" s="3" t="s">
        <v>9</v>
      </c>
      <c r="F435" s="4" t="str">
        <f>IF($B$3="Con plantas de celulosa",Auxiliar!F432,IF($B$3="Sin plantas de celulosa",Auxiliar!M432,""))</f>
        <v/>
      </c>
      <c r="G435" s="4" t="str">
        <f>IF($B$3="Con plantas de celulosa",Auxiliar!G432,IF($B$3="Sin plantas de celulosa",Auxiliar!N432,""))</f>
        <v/>
      </c>
      <c r="H435" s="7" t="str">
        <f t="shared" si="81"/>
        <v/>
      </c>
      <c r="J435" s="16" t="str">
        <f t="shared" si="82"/>
        <v>Otras ManufacturerasMedianos</v>
      </c>
      <c r="K435" s="16" t="str">
        <f t="shared" si="83"/>
        <v>Otras ManufacturerasGas Propano</v>
      </c>
      <c r="L435" s="16" t="str">
        <f t="shared" si="84"/>
        <v>Otras ManufacturerasCalor Directo</v>
      </c>
      <c r="M435" s="16" t="str">
        <f t="shared" si="85"/>
        <v>MedianosGas Propano</v>
      </c>
      <c r="N435" s="16" t="str">
        <f t="shared" si="86"/>
        <v>MedianosCalor Directo</v>
      </c>
      <c r="O435" s="16" t="str">
        <f t="shared" si="87"/>
        <v>Calor DirectoGas Propano</v>
      </c>
      <c r="P435" s="16" t="str">
        <f t="shared" si="78"/>
        <v>MedianosCalor DirectoGas Propano</v>
      </c>
      <c r="Q435" s="16" t="str">
        <f t="shared" si="79"/>
        <v>Otras ManufacturerasCalor DirectoGas Propano</v>
      </c>
      <c r="R435" s="16" t="str">
        <f t="shared" si="80"/>
        <v>Otras ManufacturerasMedianosCalor DirectoGas Propano</v>
      </c>
      <c r="S435" s="13" t="str">
        <f t="shared" si="88"/>
        <v/>
      </c>
      <c r="T435" s="13" t="str">
        <f t="shared" si="89"/>
        <v/>
      </c>
      <c r="U435" s="14" t="e">
        <f t="shared" si="90"/>
        <v>#VALUE!</v>
      </c>
    </row>
    <row r="436" spans="2:21" x14ac:dyDescent="0.25">
      <c r="B436" s="3" t="s">
        <v>40</v>
      </c>
      <c r="C436" s="3" t="s">
        <v>22</v>
      </c>
      <c r="D436" s="3" t="s">
        <v>20</v>
      </c>
      <c r="E436" s="3" t="s">
        <v>15</v>
      </c>
      <c r="F436" s="4" t="str">
        <f>IF($B$3="Con plantas de celulosa",Auxiliar!F433,IF($B$3="Sin plantas de celulosa",Auxiliar!M433,""))</f>
        <v/>
      </c>
      <c r="G436" s="4" t="str">
        <f>IF($B$3="Con plantas de celulosa",Auxiliar!G433,IF($B$3="Sin plantas de celulosa",Auxiliar!N433,""))</f>
        <v/>
      </c>
      <c r="H436" s="7" t="str">
        <f t="shared" si="81"/>
        <v/>
      </c>
      <c r="J436" s="16" t="str">
        <f t="shared" si="82"/>
        <v>Otras ManufacturerasMedianos</v>
      </c>
      <c r="K436" s="16" t="str">
        <f t="shared" si="83"/>
        <v>Otras ManufacturerasGas Propano</v>
      </c>
      <c r="L436" s="16" t="str">
        <f t="shared" si="84"/>
        <v>Otras ManufacturerasUsos No Productivos</v>
      </c>
      <c r="M436" s="16" t="str">
        <f t="shared" si="85"/>
        <v>MedianosGas Propano</v>
      </c>
      <c r="N436" s="16" t="str">
        <f t="shared" si="86"/>
        <v>MedianosUsos No Productivos</v>
      </c>
      <c r="O436" s="16" t="str">
        <f t="shared" si="87"/>
        <v>Usos No ProductivosGas Propano</v>
      </c>
      <c r="P436" s="16" t="str">
        <f t="shared" si="78"/>
        <v>MedianosUsos No ProductivosGas Propano</v>
      </c>
      <c r="Q436" s="16" t="str">
        <f t="shared" si="79"/>
        <v>Otras ManufacturerasUsos No ProductivosGas Propano</v>
      </c>
      <c r="R436" s="16" t="str">
        <f t="shared" si="80"/>
        <v>Otras ManufacturerasMedianosUsos No ProductivosGas Propano</v>
      </c>
      <c r="S436" s="13" t="str">
        <f t="shared" si="88"/>
        <v/>
      </c>
      <c r="T436" s="13" t="str">
        <f t="shared" si="89"/>
        <v/>
      </c>
      <c r="U436" s="14" t="e">
        <f t="shared" si="90"/>
        <v>#VALUE!</v>
      </c>
    </row>
    <row r="437" spans="2:21" x14ac:dyDescent="0.25">
      <c r="B437" s="3" t="s">
        <v>40</v>
      </c>
      <c r="C437" s="3" t="s">
        <v>22</v>
      </c>
      <c r="D437" s="3" t="s">
        <v>23</v>
      </c>
      <c r="E437" s="3" t="s">
        <v>9</v>
      </c>
      <c r="F437" s="4" t="str">
        <f>IF($B$3="Con plantas de celulosa",Auxiliar!F434,IF($B$3="Sin plantas de celulosa",Auxiliar!M434,""))</f>
        <v/>
      </c>
      <c r="G437" s="4" t="str">
        <f>IF($B$3="Con plantas de celulosa",Auxiliar!G434,IF($B$3="Sin plantas de celulosa",Auxiliar!N434,""))</f>
        <v/>
      </c>
      <c r="H437" s="7" t="str">
        <f t="shared" si="81"/>
        <v/>
      </c>
      <c r="J437" s="16" t="str">
        <f t="shared" si="82"/>
        <v>Otras ManufacturerasMedianos</v>
      </c>
      <c r="K437" s="16" t="str">
        <f t="shared" si="83"/>
        <v>Otras ManufacturerasLeña</v>
      </c>
      <c r="L437" s="16" t="str">
        <f t="shared" si="84"/>
        <v>Otras ManufacturerasCalor Directo</v>
      </c>
      <c r="M437" s="16" t="str">
        <f t="shared" si="85"/>
        <v>MedianosLeña</v>
      </c>
      <c r="N437" s="16" t="str">
        <f t="shared" si="86"/>
        <v>MedianosCalor Directo</v>
      </c>
      <c r="O437" s="16" t="str">
        <f t="shared" si="87"/>
        <v>Calor DirectoLeña</v>
      </c>
      <c r="P437" s="16" t="str">
        <f t="shared" si="78"/>
        <v>MedianosCalor DirectoLeña</v>
      </c>
      <c r="Q437" s="16" t="str">
        <f t="shared" si="79"/>
        <v>Otras ManufacturerasCalor DirectoLeña</v>
      </c>
      <c r="R437" s="16" t="str">
        <f t="shared" si="80"/>
        <v>Otras ManufacturerasMedianosCalor DirectoLeña</v>
      </c>
      <c r="S437" s="13" t="str">
        <f t="shared" si="88"/>
        <v/>
      </c>
      <c r="T437" s="13" t="str">
        <f t="shared" si="89"/>
        <v/>
      </c>
      <c r="U437" s="14" t="e">
        <f t="shared" si="90"/>
        <v>#VALUE!</v>
      </c>
    </row>
    <row r="438" spans="2:21" x14ac:dyDescent="0.25">
      <c r="B438" s="3" t="s">
        <v>40</v>
      </c>
      <c r="C438" s="3" t="s">
        <v>22</v>
      </c>
      <c r="D438" s="3" t="s">
        <v>21</v>
      </c>
      <c r="E438" s="3" t="s">
        <v>9</v>
      </c>
      <c r="F438" s="4" t="str">
        <f>IF($B$3="Con plantas de celulosa",Auxiliar!F435,IF($B$3="Sin plantas de celulosa",Auxiliar!M435,""))</f>
        <v/>
      </c>
      <c r="G438" s="4" t="str">
        <f>IF($B$3="Con plantas de celulosa",Auxiliar!G435,IF($B$3="Sin plantas de celulosa",Auxiliar!N435,""))</f>
        <v/>
      </c>
      <c r="H438" s="7" t="str">
        <f t="shared" si="81"/>
        <v/>
      </c>
      <c r="J438" s="16" t="str">
        <f t="shared" si="82"/>
        <v>Otras ManufacturerasMedianos</v>
      </c>
      <c r="K438" s="16" t="str">
        <f t="shared" si="83"/>
        <v>Otras ManufacturerasSupergás</v>
      </c>
      <c r="L438" s="16" t="str">
        <f t="shared" si="84"/>
        <v>Otras ManufacturerasCalor Directo</v>
      </c>
      <c r="M438" s="16" t="str">
        <f t="shared" si="85"/>
        <v>MedianosSupergás</v>
      </c>
      <c r="N438" s="16" t="str">
        <f t="shared" si="86"/>
        <v>MedianosCalor Directo</v>
      </c>
      <c r="O438" s="16" t="str">
        <f t="shared" si="87"/>
        <v>Calor DirectoSupergás</v>
      </c>
      <c r="P438" s="16" t="str">
        <f t="shared" si="78"/>
        <v>MedianosCalor DirectoSupergás</v>
      </c>
      <c r="Q438" s="16" t="str">
        <f t="shared" si="79"/>
        <v>Otras ManufacturerasCalor DirectoSupergás</v>
      </c>
      <c r="R438" s="16" t="str">
        <f t="shared" si="80"/>
        <v>Otras ManufacturerasMedianosCalor DirectoSupergás</v>
      </c>
      <c r="S438" s="13" t="str">
        <f t="shared" si="88"/>
        <v/>
      </c>
      <c r="T438" s="13" t="str">
        <f t="shared" si="89"/>
        <v/>
      </c>
      <c r="U438" s="14" t="e">
        <f t="shared" si="90"/>
        <v>#VALUE!</v>
      </c>
    </row>
    <row r="439" spans="2:21" x14ac:dyDescent="0.25">
      <c r="B439" s="3" t="s">
        <v>40</v>
      </c>
      <c r="C439" s="3" t="s">
        <v>22</v>
      </c>
      <c r="D439" s="3" t="s">
        <v>21</v>
      </c>
      <c r="E439" s="3" t="s">
        <v>15</v>
      </c>
      <c r="F439" s="4" t="str">
        <f>IF($B$3="Con plantas de celulosa",Auxiliar!F436,IF($B$3="Sin plantas de celulosa",Auxiliar!M436,""))</f>
        <v/>
      </c>
      <c r="G439" s="4" t="str">
        <f>IF($B$3="Con plantas de celulosa",Auxiliar!G436,IF($B$3="Sin plantas de celulosa",Auxiliar!N436,""))</f>
        <v/>
      </c>
      <c r="H439" s="7" t="str">
        <f t="shared" si="81"/>
        <v/>
      </c>
      <c r="J439" s="16" t="str">
        <f t="shared" si="82"/>
        <v>Otras ManufacturerasMedianos</v>
      </c>
      <c r="K439" s="16" t="str">
        <f t="shared" si="83"/>
        <v>Otras ManufacturerasSupergás</v>
      </c>
      <c r="L439" s="16" t="str">
        <f t="shared" si="84"/>
        <v>Otras ManufacturerasUsos No Productivos</v>
      </c>
      <c r="M439" s="16" t="str">
        <f t="shared" si="85"/>
        <v>MedianosSupergás</v>
      </c>
      <c r="N439" s="16" t="str">
        <f t="shared" si="86"/>
        <v>MedianosUsos No Productivos</v>
      </c>
      <c r="O439" s="16" t="str">
        <f t="shared" si="87"/>
        <v>Usos No ProductivosSupergás</v>
      </c>
      <c r="P439" s="16" t="str">
        <f t="shared" si="78"/>
        <v>MedianosUsos No ProductivosSupergás</v>
      </c>
      <c r="Q439" s="16" t="str">
        <f t="shared" si="79"/>
        <v>Otras ManufacturerasUsos No ProductivosSupergás</v>
      </c>
      <c r="R439" s="16" t="str">
        <f t="shared" si="80"/>
        <v>Otras ManufacturerasMedianosUsos No ProductivosSupergás</v>
      </c>
      <c r="S439" s="13" t="str">
        <f t="shared" si="88"/>
        <v/>
      </c>
      <c r="T439" s="13" t="str">
        <f t="shared" si="89"/>
        <v/>
      </c>
      <c r="U439" s="14" t="e">
        <f t="shared" si="90"/>
        <v>#VALUE!</v>
      </c>
    </row>
    <row r="440" spans="2:21" x14ac:dyDescent="0.25">
      <c r="B440" s="3" t="s">
        <v>40</v>
      </c>
      <c r="C440" s="3" t="s">
        <v>22</v>
      </c>
      <c r="D440" s="3" t="s">
        <v>27</v>
      </c>
      <c r="E440" s="3" t="s">
        <v>15</v>
      </c>
      <c r="F440" s="4" t="str">
        <f>IF($B$3="Con plantas de celulosa",Auxiliar!F437,IF($B$3="Sin plantas de celulosa",Auxiliar!M437,""))</f>
        <v/>
      </c>
      <c r="G440" s="4" t="str">
        <f>IF($B$3="Con plantas de celulosa",Auxiliar!G437,IF($B$3="Sin plantas de celulosa",Auxiliar!N437,""))</f>
        <v/>
      </c>
      <c r="H440" s="7" t="str">
        <f t="shared" si="81"/>
        <v/>
      </c>
      <c r="J440" s="16" t="str">
        <f t="shared" si="82"/>
        <v>Otras ManufacturerasMedianos</v>
      </c>
      <c r="K440" s="16" t="str">
        <f t="shared" si="83"/>
        <v>Otras ManufacturerasSolar Térmica</v>
      </c>
      <c r="L440" s="16" t="str">
        <f t="shared" si="84"/>
        <v>Otras ManufacturerasUsos No Productivos</v>
      </c>
      <c r="M440" s="16" t="str">
        <f t="shared" si="85"/>
        <v>MedianosSolar Térmica</v>
      </c>
      <c r="N440" s="16" t="str">
        <f t="shared" si="86"/>
        <v>MedianosUsos No Productivos</v>
      </c>
      <c r="O440" s="16" t="str">
        <f t="shared" si="87"/>
        <v>Usos No ProductivosSolar Térmica</v>
      </c>
      <c r="P440" s="16" t="str">
        <f t="shared" si="78"/>
        <v>MedianosUsos No ProductivosSolar Térmica</v>
      </c>
      <c r="Q440" s="16" t="str">
        <f t="shared" si="79"/>
        <v>Otras ManufacturerasUsos No ProductivosSolar Térmica</v>
      </c>
      <c r="R440" s="16" t="str">
        <f t="shared" si="80"/>
        <v>Otras ManufacturerasMedianosUsos No ProductivosSolar Térmica</v>
      </c>
      <c r="S440" s="13" t="str">
        <f t="shared" si="88"/>
        <v/>
      </c>
      <c r="T440" s="13" t="str">
        <f t="shared" si="89"/>
        <v/>
      </c>
      <c r="U440" s="14" t="e">
        <f t="shared" si="90"/>
        <v>#VALUE!</v>
      </c>
    </row>
    <row r="441" spans="2:21" x14ac:dyDescent="0.25">
      <c r="B441" s="3" t="s">
        <v>40</v>
      </c>
      <c r="C441" s="3" t="s">
        <v>24</v>
      </c>
      <c r="D441" s="3" t="s">
        <v>8</v>
      </c>
      <c r="E441" s="3" t="s">
        <v>9</v>
      </c>
      <c r="F441" s="4" t="str">
        <f>IF($B$3="Con plantas de celulosa",Auxiliar!F438,IF($B$3="Sin plantas de celulosa",Auxiliar!M438,""))</f>
        <v/>
      </c>
      <c r="G441" s="4" t="str">
        <f>IF($B$3="Con plantas de celulosa",Auxiliar!G438,IF($B$3="Sin plantas de celulosa",Auxiliar!N438,""))</f>
        <v/>
      </c>
      <c r="H441" s="7" t="str">
        <f t="shared" si="81"/>
        <v/>
      </c>
      <c r="J441" s="16" t="str">
        <f t="shared" si="82"/>
        <v>Otras ManufacturerasMuy Grandes</v>
      </c>
      <c r="K441" s="16" t="str">
        <f t="shared" si="83"/>
        <v>Otras ManufacturerasElectricidad</v>
      </c>
      <c r="L441" s="16" t="str">
        <f t="shared" si="84"/>
        <v>Otras ManufacturerasCalor Directo</v>
      </c>
      <c r="M441" s="16" t="str">
        <f t="shared" si="85"/>
        <v>Muy GrandesElectricidad</v>
      </c>
      <c r="N441" s="16" t="str">
        <f t="shared" si="86"/>
        <v>Muy GrandesCalor Directo</v>
      </c>
      <c r="O441" s="16" t="str">
        <f t="shared" si="87"/>
        <v>Calor DirectoElectricidad</v>
      </c>
      <c r="P441" s="16" t="str">
        <f t="shared" si="78"/>
        <v>Muy GrandesCalor DirectoElectricidad</v>
      </c>
      <c r="Q441" s="16" t="str">
        <f t="shared" si="79"/>
        <v>Otras ManufacturerasCalor DirectoElectricidad</v>
      </c>
      <c r="R441" s="16" t="str">
        <f t="shared" si="80"/>
        <v>Otras ManufacturerasMuy GrandesCalor DirectoElectricidad</v>
      </c>
      <c r="S441" s="13" t="str">
        <f t="shared" si="88"/>
        <v/>
      </c>
      <c r="T441" s="13" t="str">
        <f t="shared" si="89"/>
        <v/>
      </c>
      <c r="U441" s="14" t="e">
        <f t="shared" si="90"/>
        <v>#VALUE!</v>
      </c>
    </row>
    <row r="442" spans="2:21" x14ac:dyDescent="0.25">
      <c r="B442" s="3" t="s">
        <v>40</v>
      </c>
      <c r="C442" s="3" t="s">
        <v>24</v>
      </c>
      <c r="D442" s="3" t="s">
        <v>8</v>
      </c>
      <c r="E442" s="3" t="s">
        <v>39</v>
      </c>
      <c r="F442" s="4" t="str">
        <f>IF($B$3="Con plantas de celulosa",Auxiliar!F439,IF($B$3="Sin plantas de celulosa",Auxiliar!M439,""))</f>
        <v/>
      </c>
      <c r="G442" s="4" t="str">
        <f>IF($B$3="Con plantas de celulosa",Auxiliar!G439,IF($B$3="Sin plantas de celulosa",Auxiliar!N439,""))</f>
        <v/>
      </c>
      <c r="H442" s="7" t="str">
        <f t="shared" si="81"/>
        <v/>
      </c>
      <c r="J442" s="16" t="str">
        <f t="shared" si="82"/>
        <v>Otras ManufacturerasMuy Grandes</v>
      </c>
      <c r="K442" s="16" t="str">
        <f t="shared" si="83"/>
        <v>Otras ManufacturerasElectricidad</v>
      </c>
      <c r="L442" s="16" t="str">
        <f t="shared" si="84"/>
        <v>Otras ManufacturerasProcesos Electroquímicos</v>
      </c>
      <c r="M442" s="16" t="str">
        <f t="shared" si="85"/>
        <v>Muy GrandesElectricidad</v>
      </c>
      <c r="N442" s="16" t="str">
        <f t="shared" si="86"/>
        <v>Muy GrandesProcesos Electroquímicos</v>
      </c>
      <c r="O442" s="16" t="str">
        <f t="shared" si="87"/>
        <v>Procesos ElectroquímicosElectricidad</v>
      </c>
      <c r="P442" s="16" t="str">
        <f t="shared" si="78"/>
        <v>Muy GrandesProcesos ElectroquímicosElectricidad</v>
      </c>
      <c r="Q442" s="16" t="str">
        <f t="shared" si="79"/>
        <v>Otras ManufacturerasProcesos ElectroquímicosElectricidad</v>
      </c>
      <c r="R442" s="16" t="str">
        <f t="shared" si="80"/>
        <v>Otras ManufacturerasMuy GrandesProcesos ElectroquímicosElectricidad</v>
      </c>
      <c r="S442" s="13" t="str">
        <f t="shared" si="88"/>
        <v/>
      </c>
      <c r="T442" s="13" t="str">
        <f t="shared" si="89"/>
        <v/>
      </c>
      <c r="U442" s="14" t="e">
        <f t="shared" si="90"/>
        <v>#VALUE!</v>
      </c>
    </row>
    <row r="443" spans="2:21" x14ac:dyDescent="0.25">
      <c r="B443" s="3" t="s">
        <v>40</v>
      </c>
      <c r="C443" s="3" t="s">
        <v>24</v>
      </c>
      <c r="D443" s="3" t="s">
        <v>8</v>
      </c>
      <c r="E443" s="3" t="s">
        <v>10</v>
      </c>
      <c r="F443" s="4" t="str">
        <f>IF($B$3="Con plantas de celulosa",Auxiliar!F440,IF($B$3="Sin plantas de celulosa",Auxiliar!M440,""))</f>
        <v/>
      </c>
      <c r="G443" s="4" t="str">
        <f>IF($B$3="Con plantas de celulosa",Auxiliar!G440,IF($B$3="Sin plantas de celulosa",Auxiliar!N440,""))</f>
        <v/>
      </c>
      <c r="H443" s="7" t="str">
        <f t="shared" si="81"/>
        <v/>
      </c>
      <c r="J443" s="16" t="str">
        <f t="shared" si="82"/>
        <v>Otras ManufacturerasMuy Grandes</v>
      </c>
      <c r="K443" s="16" t="str">
        <f t="shared" si="83"/>
        <v>Otras ManufacturerasElectricidad</v>
      </c>
      <c r="L443" s="16" t="str">
        <f t="shared" si="84"/>
        <v>Otras ManufacturerasFrío de Proceso</v>
      </c>
      <c r="M443" s="16" t="str">
        <f t="shared" si="85"/>
        <v>Muy GrandesElectricidad</v>
      </c>
      <c r="N443" s="16" t="str">
        <f t="shared" si="86"/>
        <v>Muy GrandesFrío de Proceso</v>
      </c>
      <c r="O443" s="16" t="str">
        <f t="shared" si="87"/>
        <v>Frío de ProcesoElectricidad</v>
      </c>
      <c r="P443" s="16" t="str">
        <f t="shared" si="78"/>
        <v>Muy GrandesFrío de ProcesoElectricidad</v>
      </c>
      <c r="Q443" s="16" t="str">
        <f t="shared" si="79"/>
        <v>Otras ManufacturerasFrío de ProcesoElectricidad</v>
      </c>
      <c r="R443" s="16" t="str">
        <f t="shared" si="80"/>
        <v>Otras ManufacturerasMuy GrandesFrío de ProcesoElectricidad</v>
      </c>
      <c r="S443" s="13" t="str">
        <f t="shared" si="88"/>
        <v/>
      </c>
      <c r="T443" s="13" t="str">
        <f t="shared" si="89"/>
        <v/>
      </c>
      <c r="U443" s="14" t="e">
        <f t="shared" si="90"/>
        <v>#VALUE!</v>
      </c>
    </row>
    <row r="444" spans="2:21" x14ac:dyDescent="0.25">
      <c r="B444" s="3" t="s">
        <v>40</v>
      </c>
      <c r="C444" s="3" t="s">
        <v>24</v>
      </c>
      <c r="D444" s="3" t="s">
        <v>8</v>
      </c>
      <c r="E444" s="3" t="s">
        <v>11</v>
      </c>
      <c r="F444" s="4" t="str">
        <f>IF($B$3="Con plantas de celulosa",Auxiliar!F441,IF($B$3="Sin plantas de celulosa",Auxiliar!M441,""))</f>
        <v/>
      </c>
      <c r="G444" s="4" t="str">
        <f>IF($B$3="Con plantas de celulosa",Auxiliar!G441,IF($B$3="Sin plantas de celulosa",Auxiliar!N441,""))</f>
        <v/>
      </c>
      <c r="H444" s="7" t="str">
        <f t="shared" si="81"/>
        <v/>
      </c>
      <c r="J444" s="16" t="str">
        <f t="shared" si="82"/>
        <v>Otras ManufacturerasMuy Grandes</v>
      </c>
      <c r="K444" s="16" t="str">
        <f t="shared" si="83"/>
        <v>Otras ManufacturerasElectricidad</v>
      </c>
      <c r="L444" s="16" t="str">
        <f t="shared" si="84"/>
        <v>Otras ManufacturerasFuerza Motriz</v>
      </c>
      <c r="M444" s="16" t="str">
        <f t="shared" si="85"/>
        <v>Muy GrandesElectricidad</v>
      </c>
      <c r="N444" s="16" t="str">
        <f t="shared" si="86"/>
        <v>Muy GrandesFuerza Motriz</v>
      </c>
      <c r="O444" s="16" t="str">
        <f t="shared" si="87"/>
        <v>Fuerza MotrizElectricidad</v>
      </c>
      <c r="P444" s="16" t="str">
        <f t="shared" si="78"/>
        <v>Muy GrandesFuerza MotrizElectricidad</v>
      </c>
      <c r="Q444" s="16" t="str">
        <f t="shared" si="79"/>
        <v>Otras ManufacturerasFuerza MotrizElectricidad</v>
      </c>
      <c r="R444" s="16" t="str">
        <f t="shared" si="80"/>
        <v>Otras ManufacturerasMuy GrandesFuerza MotrizElectricidad</v>
      </c>
      <c r="S444" s="13" t="str">
        <f t="shared" si="88"/>
        <v/>
      </c>
      <c r="T444" s="13" t="str">
        <f t="shared" si="89"/>
        <v/>
      </c>
      <c r="U444" s="14" t="e">
        <f t="shared" si="90"/>
        <v>#VALUE!</v>
      </c>
    </row>
    <row r="445" spans="2:21" x14ac:dyDescent="0.25">
      <c r="B445" s="3" t="s">
        <v>40</v>
      </c>
      <c r="C445" s="3" t="s">
        <v>24</v>
      </c>
      <c r="D445" s="3" t="s">
        <v>8</v>
      </c>
      <c r="E445" s="3" t="s">
        <v>12</v>
      </c>
      <c r="F445" s="4" t="str">
        <f>IF($B$3="Con plantas de celulosa",Auxiliar!F442,IF($B$3="Sin plantas de celulosa",Auxiliar!M442,""))</f>
        <v/>
      </c>
      <c r="G445" s="4" t="str">
        <f>IF($B$3="Con plantas de celulosa",Auxiliar!G442,IF($B$3="Sin plantas de celulosa",Auxiliar!N442,""))</f>
        <v/>
      </c>
      <c r="H445" s="7" t="str">
        <f t="shared" si="81"/>
        <v/>
      </c>
      <c r="J445" s="16" t="str">
        <f t="shared" si="82"/>
        <v>Otras ManufacturerasMuy Grandes</v>
      </c>
      <c r="K445" s="16" t="str">
        <f t="shared" si="83"/>
        <v>Otras ManufacturerasElectricidad</v>
      </c>
      <c r="L445" s="16" t="str">
        <f t="shared" si="84"/>
        <v>Otras ManufacturerasIluminación</v>
      </c>
      <c r="M445" s="16" t="str">
        <f t="shared" si="85"/>
        <v>Muy GrandesElectricidad</v>
      </c>
      <c r="N445" s="16" t="str">
        <f t="shared" si="86"/>
        <v>Muy GrandesIluminación</v>
      </c>
      <c r="O445" s="16" t="str">
        <f t="shared" si="87"/>
        <v>IluminaciónElectricidad</v>
      </c>
      <c r="P445" s="16" t="str">
        <f t="shared" si="78"/>
        <v>Muy GrandesIluminaciónElectricidad</v>
      </c>
      <c r="Q445" s="16" t="str">
        <f t="shared" si="79"/>
        <v>Otras ManufacturerasIluminaciónElectricidad</v>
      </c>
      <c r="R445" s="16" t="str">
        <f t="shared" si="80"/>
        <v>Otras ManufacturerasMuy GrandesIluminaciónElectricidad</v>
      </c>
      <c r="S445" s="13" t="str">
        <f t="shared" si="88"/>
        <v/>
      </c>
      <c r="T445" s="13" t="str">
        <f t="shared" si="89"/>
        <v/>
      </c>
      <c r="U445" s="14" t="e">
        <f t="shared" si="90"/>
        <v>#VALUE!</v>
      </c>
    </row>
    <row r="446" spans="2:21" x14ac:dyDescent="0.25">
      <c r="B446" s="3" t="s">
        <v>40</v>
      </c>
      <c r="C446" s="3" t="s">
        <v>24</v>
      </c>
      <c r="D446" s="3" t="s">
        <v>8</v>
      </c>
      <c r="E446" s="3" t="s">
        <v>13</v>
      </c>
      <c r="F446" s="4" t="str">
        <f>IF($B$3="Con plantas de celulosa",Auxiliar!F443,IF($B$3="Sin plantas de celulosa",Auxiliar!M443,""))</f>
        <v/>
      </c>
      <c r="G446" s="4" t="str">
        <f>IF($B$3="Con plantas de celulosa",Auxiliar!G443,IF($B$3="Sin plantas de celulosa",Auxiliar!N443,""))</f>
        <v/>
      </c>
      <c r="H446" s="7" t="str">
        <f t="shared" si="81"/>
        <v/>
      </c>
      <c r="J446" s="16" t="str">
        <f t="shared" si="82"/>
        <v>Otras ManufacturerasMuy Grandes</v>
      </c>
      <c r="K446" s="16" t="str">
        <f t="shared" si="83"/>
        <v>Otras ManufacturerasElectricidad</v>
      </c>
      <c r="L446" s="16" t="str">
        <f t="shared" si="84"/>
        <v>Otras ManufacturerasOtros Equipos de Calor</v>
      </c>
      <c r="M446" s="16" t="str">
        <f t="shared" si="85"/>
        <v>Muy GrandesElectricidad</v>
      </c>
      <c r="N446" s="16" t="str">
        <f t="shared" si="86"/>
        <v>Muy GrandesOtros Equipos de Calor</v>
      </c>
      <c r="O446" s="16" t="str">
        <f t="shared" si="87"/>
        <v>Otros Equipos de CalorElectricidad</v>
      </c>
      <c r="P446" s="16" t="str">
        <f t="shared" si="78"/>
        <v>Muy GrandesOtros Equipos de CalorElectricidad</v>
      </c>
      <c r="Q446" s="16" t="str">
        <f t="shared" si="79"/>
        <v>Otras ManufacturerasOtros Equipos de CalorElectricidad</v>
      </c>
      <c r="R446" s="16" t="str">
        <f t="shared" si="80"/>
        <v>Otras ManufacturerasMuy GrandesOtros Equipos de CalorElectricidad</v>
      </c>
      <c r="S446" s="13" t="str">
        <f t="shared" si="88"/>
        <v/>
      </c>
      <c r="T446" s="13" t="str">
        <f t="shared" si="89"/>
        <v/>
      </c>
      <c r="U446" s="14" t="e">
        <f t="shared" si="90"/>
        <v>#VALUE!</v>
      </c>
    </row>
    <row r="447" spans="2:21" x14ac:dyDescent="0.25">
      <c r="B447" s="3" t="s">
        <v>40</v>
      </c>
      <c r="C447" s="3" t="s">
        <v>24</v>
      </c>
      <c r="D447" s="3" t="s">
        <v>8</v>
      </c>
      <c r="E447" s="3" t="s">
        <v>14</v>
      </c>
      <c r="F447" s="4" t="str">
        <f>IF($B$3="Con plantas de celulosa",Auxiliar!F444,IF($B$3="Sin plantas de celulosa",Auxiliar!M444,""))</f>
        <v/>
      </c>
      <c r="G447" s="4" t="str">
        <f>IF($B$3="Con plantas de celulosa",Auxiliar!G444,IF($B$3="Sin plantas de celulosa",Auxiliar!N444,""))</f>
        <v/>
      </c>
      <c r="H447" s="7" t="str">
        <f t="shared" si="81"/>
        <v/>
      </c>
      <c r="J447" s="16" t="str">
        <f t="shared" si="82"/>
        <v>Otras ManufacturerasMuy Grandes</v>
      </c>
      <c r="K447" s="16" t="str">
        <f t="shared" si="83"/>
        <v>Otras ManufacturerasElectricidad</v>
      </c>
      <c r="L447" s="16" t="str">
        <f t="shared" si="84"/>
        <v>Otras ManufacturerasTransporte Interno</v>
      </c>
      <c r="M447" s="16" t="str">
        <f t="shared" si="85"/>
        <v>Muy GrandesElectricidad</v>
      </c>
      <c r="N447" s="16" t="str">
        <f t="shared" si="86"/>
        <v>Muy GrandesTransporte Interno</v>
      </c>
      <c r="O447" s="16" t="str">
        <f t="shared" si="87"/>
        <v>Transporte InternoElectricidad</v>
      </c>
      <c r="P447" s="16" t="str">
        <f t="shared" si="78"/>
        <v>Muy GrandesTransporte InternoElectricidad</v>
      </c>
      <c r="Q447" s="16" t="str">
        <f t="shared" si="79"/>
        <v>Otras ManufacturerasTransporte InternoElectricidad</v>
      </c>
      <c r="R447" s="16" t="str">
        <f t="shared" si="80"/>
        <v>Otras ManufacturerasMuy GrandesTransporte InternoElectricidad</v>
      </c>
      <c r="S447" s="13" t="str">
        <f t="shared" si="88"/>
        <v/>
      </c>
      <c r="T447" s="13" t="str">
        <f t="shared" si="89"/>
        <v/>
      </c>
      <c r="U447" s="14" t="e">
        <f t="shared" si="90"/>
        <v>#VALUE!</v>
      </c>
    </row>
    <row r="448" spans="2:21" x14ac:dyDescent="0.25">
      <c r="B448" s="3" t="s">
        <v>40</v>
      </c>
      <c r="C448" s="3" t="s">
        <v>24</v>
      </c>
      <c r="D448" s="3" t="s">
        <v>8</v>
      </c>
      <c r="E448" s="3" t="s">
        <v>15</v>
      </c>
      <c r="F448" s="4" t="str">
        <f>IF($B$3="Con plantas de celulosa",Auxiliar!F445,IF($B$3="Sin plantas de celulosa",Auxiliar!M445,""))</f>
        <v/>
      </c>
      <c r="G448" s="4" t="str">
        <f>IF($B$3="Con plantas de celulosa",Auxiliar!G445,IF($B$3="Sin plantas de celulosa",Auxiliar!N445,""))</f>
        <v/>
      </c>
      <c r="H448" s="7" t="str">
        <f t="shared" si="81"/>
        <v/>
      </c>
      <c r="J448" s="16" t="str">
        <f t="shared" si="82"/>
        <v>Otras ManufacturerasMuy Grandes</v>
      </c>
      <c r="K448" s="16" t="str">
        <f t="shared" si="83"/>
        <v>Otras ManufacturerasElectricidad</v>
      </c>
      <c r="L448" s="16" t="str">
        <f t="shared" si="84"/>
        <v>Otras ManufacturerasUsos No Productivos</v>
      </c>
      <c r="M448" s="16" t="str">
        <f t="shared" si="85"/>
        <v>Muy GrandesElectricidad</v>
      </c>
      <c r="N448" s="16" t="str">
        <f t="shared" si="86"/>
        <v>Muy GrandesUsos No Productivos</v>
      </c>
      <c r="O448" s="16" t="str">
        <f t="shared" si="87"/>
        <v>Usos No ProductivosElectricidad</v>
      </c>
      <c r="P448" s="16" t="str">
        <f t="shared" si="78"/>
        <v>Muy GrandesUsos No ProductivosElectricidad</v>
      </c>
      <c r="Q448" s="16" t="str">
        <f t="shared" si="79"/>
        <v>Otras ManufacturerasUsos No ProductivosElectricidad</v>
      </c>
      <c r="R448" s="16" t="str">
        <f t="shared" si="80"/>
        <v>Otras ManufacturerasMuy GrandesUsos No ProductivosElectricidad</v>
      </c>
      <c r="S448" s="13" t="str">
        <f t="shared" si="88"/>
        <v/>
      </c>
      <c r="T448" s="13" t="str">
        <f t="shared" si="89"/>
        <v/>
      </c>
      <c r="U448" s="14" t="e">
        <f t="shared" si="90"/>
        <v>#VALUE!</v>
      </c>
    </row>
    <row r="449" spans="2:21" x14ac:dyDescent="0.25">
      <c r="B449" s="3" t="s">
        <v>40</v>
      </c>
      <c r="C449" s="3" t="s">
        <v>24</v>
      </c>
      <c r="D449" s="3" t="s">
        <v>16</v>
      </c>
      <c r="E449" s="3" t="s">
        <v>9</v>
      </c>
      <c r="F449" s="4" t="str">
        <f>IF($B$3="Con plantas de celulosa",Auxiliar!F446,IF($B$3="Sin plantas de celulosa",Auxiliar!M446,""))</f>
        <v/>
      </c>
      <c r="G449" s="4" t="str">
        <f>IF($B$3="Con plantas de celulosa",Auxiliar!G446,IF($B$3="Sin plantas de celulosa",Auxiliar!N446,""))</f>
        <v/>
      </c>
      <c r="H449" s="7" t="str">
        <f t="shared" si="81"/>
        <v/>
      </c>
      <c r="J449" s="16" t="str">
        <f t="shared" si="82"/>
        <v>Otras ManufacturerasMuy Grandes</v>
      </c>
      <c r="K449" s="16" t="str">
        <f t="shared" si="83"/>
        <v>Otras ManufacturerasFuel Oil</v>
      </c>
      <c r="L449" s="16" t="str">
        <f t="shared" si="84"/>
        <v>Otras ManufacturerasCalor Directo</v>
      </c>
      <c r="M449" s="16" t="str">
        <f t="shared" si="85"/>
        <v>Muy GrandesFuel Oil</v>
      </c>
      <c r="N449" s="16" t="str">
        <f t="shared" si="86"/>
        <v>Muy GrandesCalor Directo</v>
      </c>
      <c r="O449" s="16" t="str">
        <f t="shared" si="87"/>
        <v>Calor DirectoFuel Oil</v>
      </c>
      <c r="P449" s="16" t="str">
        <f t="shared" si="78"/>
        <v>Muy GrandesCalor DirectoFuel Oil</v>
      </c>
      <c r="Q449" s="16" t="str">
        <f t="shared" si="79"/>
        <v>Otras ManufacturerasCalor DirectoFuel Oil</v>
      </c>
      <c r="R449" s="16" t="str">
        <f t="shared" si="80"/>
        <v>Otras ManufacturerasMuy GrandesCalor DirectoFuel Oil</v>
      </c>
      <c r="S449" s="13" t="str">
        <f t="shared" si="88"/>
        <v/>
      </c>
      <c r="T449" s="13" t="str">
        <f t="shared" si="89"/>
        <v/>
      </c>
      <c r="U449" s="14" t="e">
        <f t="shared" si="90"/>
        <v>#VALUE!</v>
      </c>
    </row>
    <row r="450" spans="2:21" x14ac:dyDescent="0.25">
      <c r="B450" s="3" t="s">
        <v>40</v>
      </c>
      <c r="C450" s="3" t="s">
        <v>24</v>
      </c>
      <c r="D450" s="3" t="s">
        <v>16</v>
      </c>
      <c r="E450" s="3" t="s">
        <v>17</v>
      </c>
      <c r="F450" s="4" t="str">
        <f>IF($B$3="Con plantas de celulosa",Auxiliar!F447,IF($B$3="Sin plantas de celulosa",Auxiliar!M447,""))</f>
        <v/>
      </c>
      <c r="G450" s="4" t="str">
        <f>IF($B$3="Con plantas de celulosa",Auxiliar!G447,IF($B$3="Sin plantas de celulosa",Auxiliar!N447,""))</f>
        <v/>
      </c>
      <c r="H450" s="7" t="str">
        <f t="shared" si="81"/>
        <v/>
      </c>
      <c r="J450" s="16" t="str">
        <f t="shared" si="82"/>
        <v>Otras ManufacturerasMuy Grandes</v>
      </c>
      <c r="K450" s="16" t="str">
        <f t="shared" si="83"/>
        <v>Otras ManufacturerasFuel Oil</v>
      </c>
      <c r="L450" s="16" t="str">
        <f t="shared" si="84"/>
        <v>Otras ManufacturerasGeneración de Vapor</v>
      </c>
      <c r="M450" s="16" t="str">
        <f t="shared" si="85"/>
        <v>Muy GrandesFuel Oil</v>
      </c>
      <c r="N450" s="16" t="str">
        <f t="shared" si="86"/>
        <v>Muy GrandesGeneración de Vapor</v>
      </c>
      <c r="O450" s="16" t="str">
        <f t="shared" si="87"/>
        <v>Generación de VaporFuel Oil</v>
      </c>
      <c r="P450" s="16" t="str">
        <f t="shared" si="78"/>
        <v>Muy GrandesGeneración de VaporFuel Oil</v>
      </c>
      <c r="Q450" s="16" t="str">
        <f t="shared" si="79"/>
        <v>Otras ManufacturerasGeneración de VaporFuel Oil</v>
      </c>
      <c r="R450" s="16" t="str">
        <f t="shared" si="80"/>
        <v>Otras ManufacturerasMuy GrandesGeneración de VaporFuel Oil</v>
      </c>
      <c r="S450" s="13" t="str">
        <f t="shared" si="88"/>
        <v/>
      </c>
      <c r="T450" s="13" t="str">
        <f t="shared" si="89"/>
        <v/>
      </c>
      <c r="U450" s="14" t="e">
        <f t="shared" si="90"/>
        <v>#VALUE!</v>
      </c>
    </row>
    <row r="451" spans="2:21" x14ac:dyDescent="0.25">
      <c r="B451" s="3" t="s">
        <v>40</v>
      </c>
      <c r="C451" s="3" t="s">
        <v>24</v>
      </c>
      <c r="D451" s="3" t="s">
        <v>16</v>
      </c>
      <c r="E451" s="3" t="s">
        <v>13</v>
      </c>
      <c r="F451" s="4" t="str">
        <f>IF($B$3="Con plantas de celulosa",Auxiliar!F448,IF($B$3="Sin plantas de celulosa",Auxiliar!M448,""))</f>
        <v/>
      </c>
      <c r="G451" s="4" t="str">
        <f>IF($B$3="Con plantas de celulosa",Auxiliar!G448,IF($B$3="Sin plantas de celulosa",Auxiliar!N448,""))</f>
        <v/>
      </c>
      <c r="H451" s="7" t="str">
        <f t="shared" si="81"/>
        <v/>
      </c>
      <c r="J451" s="16" t="str">
        <f t="shared" si="82"/>
        <v>Otras ManufacturerasMuy Grandes</v>
      </c>
      <c r="K451" s="16" t="str">
        <f t="shared" si="83"/>
        <v>Otras ManufacturerasFuel Oil</v>
      </c>
      <c r="L451" s="16" t="str">
        <f t="shared" si="84"/>
        <v>Otras ManufacturerasOtros Equipos de Calor</v>
      </c>
      <c r="M451" s="16" t="str">
        <f t="shared" si="85"/>
        <v>Muy GrandesFuel Oil</v>
      </c>
      <c r="N451" s="16" t="str">
        <f t="shared" si="86"/>
        <v>Muy GrandesOtros Equipos de Calor</v>
      </c>
      <c r="O451" s="16" t="str">
        <f t="shared" si="87"/>
        <v>Otros Equipos de CalorFuel Oil</v>
      </c>
      <c r="P451" s="16" t="str">
        <f t="shared" si="78"/>
        <v>Muy GrandesOtros Equipos de CalorFuel Oil</v>
      </c>
      <c r="Q451" s="16" t="str">
        <f t="shared" si="79"/>
        <v>Otras ManufacturerasOtros Equipos de CalorFuel Oil</v>
      </c>
      <c r="R451" s="16" t="str">
        <f t="shared" si="80"/>
        <v>Otras ManufacturerasMuy GrandesOtros Equipos de CalorFuel Oil</v>
      </c>
      <c r="S451" s="13" t="str">
        <f t="shared" si="88"/>
        <v/>
      </c>
      <c r="T451" s="13" t="str">
        <f t="shared" si="89"/>
        <v/>
      </c>
      <c r="U451" s="14" t="e">
        <f t="shared" si="90"/>
        <v>#VALUE!</v>
      </c>
    </row>
    <row r="452" spans="2:21" x14ac:dyDescent="0.25">
      <c r="B452" s="3" t="s">
        <v>40</v>
      </c>
      <c r="C452" s="3" t="s">
        <v>24</v>
      </c>
      <c r="D452" s="3" t="s">
        <v>18</v>
      </c>
      <c r="E452" s="3" t="s">
        <v>14</v>
      </c>
      <c r="F452" s="4" t="str">
        <f>IF($B$3="Con plantas de celulosa",Auxiliar!F449,IF($B$3="Sin plantas de celulosa",Auxiliar!M449,""))</f>
        <v/>
      </c>
      <c r="G452" s="4" t="str">
        <f>IF($B$3="Con plantas de celulosa",Auxiliar!G449,IF($B$3="Sin plantas de celulosa",Auxiliar!N449,""))</f>
        <v/>
      </c>
      <c r="H452" s="7" t="str">
        <f t="shared" si="81"/>
        <v/>
      </c>
      <c r="J452" s="16" t="str">
        <f t="shared" si="82"/>
        <v>Otras ManufacturerasMuy Grandes</v>
      </c>
      <c r="K452" s="16" t="str">
        <f t="shared" si="83"/>
        <v>Otras ManufacturerasGasolina</v>
      </c>
      <c r="L452" s="16" t="str">
        <f t="shared" si="84"/>
        <v>Otras ManufacturerasTransporte Interno</v>
      </c>
      <c r="M452" s="16" t="str">
        <f t="shared" si="85"/>
        <v>Muy GrandesGasolina</v>
      </c>
      <c r="N452" s="16" t="str">
        <f t="shared" si="86"/>
        <v>Muy GrandesTransporte Interno</v>
      </c>
      <c r="O452" s="16" t="str">
        <f t="shared" si="87"/>
        <v>Transporte InternoGasolina</v>
      </c>
      <c r="P452" s="16" t="str">
        <f t="shared" si="78"/>
        <v>Muy GrandesTransporte InternoGasolina</v>
      </c>
      <c r="Q452" s="16" t="str">
        <f t="shared" si="79"/>
        <v>Otras ManufacturerasTransporte InternoGasolina</v>
      </c>
      <c r="R452" s="16" t="str">
        <f t="shared" si="80"/>
        <v>Otras ManufacturerasMuy GrandesTransporte InternoGasolina</v>
      </c>
      <c r="S452" s="13" t="str">
        <f t="shared" si="88"/>
        <v/>
      </c>
      <c r="T452" s="13" t="str">
        <f t="shared" si="89"/>
        <v/>
      </c>
      <c r="U452" s="14" t="e">
        <f t="shared" si="90"/>
        <v>#VALUE!</v>
      </c>
    </row>
    <row r="453" spans="2:21" x14ac:dyDescent="0.25">
      <c r="B453" s="3" t="s">
        <v>40</v>
      </c>
      <c r="C453" s="3" t="s">
        <v>24</v>
      </c>
      <c r="D453" s="3" t="s">
        <v>25</v>
      </c>
      <c r="E453" s="3" t="s">
        <v>9</v>
      </c>
      <c r="F453" s="4" t="str">
        <f>IF($B$3="Con plantas de celulosa",Auxiliar!F450,IF($B$3="Sin plantas de celulosa",Auxiliar!M450,""))</f>
        <v/>
      </c>
      <c r="G453" s="4" t="str">
        <f>IF($B$3="Con plantas de celulosa",Auxiliar!G450,IF($B$3="Sin plantas de celulosa",Auxiliar!N450,""))</f>
        <v/>
      </c>
      <c r="H453" s="7" t="str">
        <f t="shared" si="81"/>
        <v/>
      </c>
      <c r="J453" s="16" t="str">
        <f t="shared" si="82"/>
        <v>Otras ManufacturerasMuy Grandes</v>
      </c>
      <c r="K453" s="16" t="str">
        <f t="shared" si="83"/>
        <v>Otras ManufacturerasGas Natural</v>
      </c>
      <c r="L453" s="16" t="str">
        <f t="shared" si="84"/>
        <v>Otras ManufacturerasCalor Directo</v>
      </c>
      <c r="M453" s="16" t="str">
        <f t="shared" si="85"/>
        <v>Muy GrandesGas Natural</v>
      </c>
      <c r="N453" s="16" t="str">
        <f t="shared" si="86"/>
        <v>Muy GrandesCalor Directo</v>
      </c>
      <c r="O453" s="16" t="str">
        <f t="shared" si="87"/>
        <v>Calor DirectoGas Natural</v>
      </c>
      <c r="P453" s="16" t="str">
        <f t="shared" si="78"/>
        <v>Muy GrandesCalor DirectoGas Natural</v>
      </c>
      <c r="Q453" s="16" t="str">
        <f t="shared" si="79"/>
        <v>Otras ManufacturerasCalor DirectoGas Natural</v>
      </c>
      <c r="R453" s="16" t="str">
        <f t="shared" si="80"/>
        <v>Otras ManufacturerasMuy GrandesCalor DirectoGas Natural</v>
      </c>
      <c r="S453" s="13" t="str">
        <f t="shared" si="88"/>
        <v/>
      </c>
      <c r="T453" s="13" t="str">
        <f t="shared" si="89"/>
        <v/>
      </c>
      <c r="U453" s="14" t="e">
        <f t="shared" si="90"/>
        <v>#VALUE!</v>
      </c>
    </row>
    <row r="454" spans="2:21" x14ac:dyDescent="0.25">
      <c r="B454" s="3" t="s">
        <v>40</v>
      </c>
      <c r="C454" s="3" t="s">
        <v>24</v>
      </c>
      <c r="D454" s="3" t="s">
        <v>25</v>
      </c>
      <c r="E454" s="3" t="s">
        <v>13</v>
      </c>
      <c r="F454" s="4" t="str">
        <f>IF($B$3="Con plantas de celulosa",Auxiliar!F451,IF($B$3="Sin plantas de celulosa",Auxiliar!M451,""))</f>
        <v/>
      </c>
      <c r="G454" s="4" t="str">
        <f>IF($B$3="Con plantas de celulosa",Auxiliar!G451,IF($B$3="Sin plantas de celulosa",Auxiliar!N451,""))</f>
        <v/>
      </c>
      <c r="H454" s="7" t="str">
        <f t="shared" si="81"/>
        <v/>
      </c>
      <c r="J454" s="16" t="str">
        <f t="shared" si="82"/>
        <v>Otras ManufacturerasMuy Grandes</v>
      </c>
      <c r="K454" s="16" t="str">
        <f t="shared" si="83"/>
        <v>Otras ManufacturerasGas Natural</v>
      </c>
      <c r="L454" s="16" t="str">
        <f t="shared" si="84"/>
        <v>Otras ManufacturerasOtros Equipos de Calor</v>
      </c>
      <c r="M454" s="16" t="str">
        <f t="shared" si="85"/>
        <v>Muy GrandesGas Natural</v>
      </c>
      <c r="N454" s="16" t="str">
        <f t="shared" si="86"/>
        <v>Muy GrandesOtros Equipos de Calor</v>
      </c>
      <c r="O454" s="16" t="str">
        <f t="shared" si="87"/>
        <v>Otros Equipos de CalorGas Natural</v>
      </c>
      <c r="P454" s="16" t="str">
        <f t="shared" si="78"/>
        <v>Muy GrandesOtros Equipos de CalorGas Natural</v>
      </c>
      <c r="Q454" s="16" t="str">
        <f t="shared" si="79"/>
        <v>Otras ManufacturerasOtros Equipos de CalorGas Natural</v>
      </c>
      <c r="R454" s="16" t="str">
        <f t="shared" si="80"/>
        <v>Otras ManufacturerasMuy GrandesOtros Equipos de CalorGas Natural</v>
      </c>
      <c r="S454" s="13" t="str">
        <f t="shared" si="88"/>
        <v/>
      </c>
      <c r="T454" s="13" t="str">
        <f t="shared" si="89"/>
        <v/>
      </c>
      <c r="U454" s="14" t="e">
        <f t="shared" si="90"/>
        <v>#VALUE!</v>
      </c>
    </row>
    <row r="455" spans="2:21" x14ac:dyDescent="0.25">
      <c r="B455" s="3" t="s">
        <v>40</v>
      </c>
      <c r="C455" s="3" t="s">
        <v>24</v>
      </c>
      <c r="D455" s="3" t="s">
        <v>19</v>
      </c>
      <c r="E455" s="3" t="s">
        <v>14</v>
      </c>
      <c r="F455" s="4" t="str">
        <f>IF($B$3="Con plantas de celulosa",Auxiliar!F452,IF($B$3="Sin plantas de celulosa",Auxiliar!M452,""))</f>
        <v/>
      </c>
      <c r="G455" s="4" t="str">
        <f>IF($B$3="Con plantas de celulosa",Auxiliar!G452,IF($B$3="Sin plantas de celulosa",Auxiliar!N452,""))</f>
        <v/>
      </c>
      <c r="H455" s="7" t="str">
        <f t="shared" si="81"/>
        <v/>
      </c>
      <c r="J455" s="16" t="str">
        <f t="shared" si="82"/>
        <v>Otras ManufacturerasMuy Grandes</v>
      </c>
      <c r="K455" s="16" t="str">
        <f t="shared" si="83"/>
        <v>Otras ManufacturerasGas Oil</v>
      </c>
      <c r="L455" s="16" t="str">
        <f t="shared" si="84"/>
        <v>Otras ManufacturerasTransporte Interno</v>
      </c>
      <c r="M455" s="16" t="str">
        <f t="shared" si="85"/>
        <v>Muy GrandesGas Oil</v>
      </c>
      <c r="N455" s="16" t="str">
        <f t="shared" si="86"/>
        <v>Muy GrandesTransporte Interno</v>
      </c>
      <c r="O455" s="16" t="str">
        <f t="shared" si="87"/>
        <v>Transporte InternoGas Oil</v>
      </c>
      <c r="P455" s="16" t="str">
        <f t="shared" ref="P455:P518" si="91">C455&amp;E455&amp;D455</f>
        <v>Muy GrandesTransporte InternoGas Oil</v>
      </c>
      <c r="Q455" s="16" t="str">
        <f t="shared" ref="Q455:Q518" si="92">B455&amp;E455&amp;D455</f>
        <v>Otras ManufacturerasTransporte InternoGas Oil</v>
      </c>
      <c r="R455" s="16" t="str">
        <f t="shared" ref="R455:R518" si="93">B455&amp;C455&amp;E455&amp;D455</f>
        <v>Otras ManufacturerasMuy GrandesTransporte InternoGas Oil</v>
      </c>
      <c r="S455" s="13" t="str">
        <f t="shared" si="88"/>
        <v/>
      </c>
      <c r="T455" s="13" t="str">
        <f t="shared" si="89"/>
        <v/>
      </c>
      <c r="U455" s="14" t="e">
        <f t="shared" si="90"/>
        <v>#VALUE!</v>
      </c>
    </row>
    <row r="456" spans="2:21" x14ac:dyDescent="0.25">
      <c r="B456" s="3" t="s">
        <v>40</v>
      </c>
      <c r="C456" s="3" t="s">
        <v>24</v>
      </c>
      <c r="D456" s="3" t="s">
        <v>20</v>
      </c>
      <c r="E456" s="3" t="s">
        <v>9</v>
      </c>
      <c r="F456" s="4" t="str">
        <f>IF($B$3="Con plantas de celulosa",Auxiliar!F453,IF($B$3="Sin plantas de celulosa",Auxiliar!M453,""))</f>
        <v/>
      </c>
      <c r="G456" s="4" t="str">
        <f>IF($B$3="Con plantas de celulosa",Auxiliar!G453,IF($B$3="Sin plantas de celulosa",Auxiliar!N453,""))</f>
        <v/>
      </c>
      <c r="H456" s="7" t="str">
        <f t="shared" ref="H456:H519" si="94">IFERROR(G456/F456,"")</f>
        <v/>
      </c>
      <c r="J456" s="16" t="str">
        <f t="shared" ref="J456:J519" si="95">B456&amp;C456</f>
        <v>Otras ManufacturerasMuy Grandes</v>
      </c>
      <c r="K456" s="16" t="str">
        <f t="shared" ref="K456:K519" si="96">B456&amp;D456</f>
        <v>Otras ManufacturerasGas Propano</v>
      </c>
      <c r="L456" s="16" t="str">
        <f t="shared" ref="L456:L519" si="97">B456&amp;E456</f>
        <v>Otras ManufacturerasCalor Directo</v>
      </c>
      <c r="M456" s="16" t="str">
        <f t="shared" ref="M456:M519" si="98">C456&amp;D456</f>
        <v>Muy GrandesGas Propano</v>
      </c>
      <c r="N456" s="16" t="str">
        <f t="shared" ref="N456:N519" si="99">C456&amp;E456</f>
        <v>Muy GrandesCalor Directo</v>
      </c>
      <c r="O456" s="16" t="str">
        <f t="shared" ref="O456:O519" si="100">E456&amp;D456</f>
        <v>Calor DirectoGas Propano</v>
      </c>
      <c r="P456" s="16" t="str">
        <f t="shared" si="91"/>
        <v>Muy GrandesCalor DirectoGas Propano</v>
      </c>
      <c r="Q456" s="16" t="str">
        <f t="shared" si="92"/>
        <v>Otras ManufacturerasCalor DirectoGas Propano</v>
      </c>
      <c r="R456" s="16" t="str">
        <f t="shared" si="93"/>
        <v>Otras ManufacturerasMuy GrandesCalor DirectoGas Propano</v>
      </c>
      <c r="S456" s="13" t="str">
        <f t="shared" ref="S456:S519" si="101">F456</f>
        <v/>
      </c>
      <c r="T456" s="13" t="str">
        <f t="shared" ref="T456:T519" si="102">G456</f>
        <v/>
      </c>
      <c r="U456" s="14" t="e">
        <f t="shared" ref="U456:U519" si="103">T456/S456</f>
        <v>#VALUE!</v>
      </c>
    </row>
    <row r="457" spans="2:21" x14ac:dyDescent="0.25">
      <c r="B457" s="3" t="s">
        <v>40</v>
      </c>
      <c r="C457" s="3" t="s">
        <v>24</v>
      </c>
      <c r="D457" s="3" t="s">
        <v>20</v>
      </c>
      <c r="E457" s="3" t="s">
        <v>15</v>
      </c>
      <c r="F457" s="4" t="str">
        <f>IF($B$3="Con plantas de celulosa",Auxiliar!F454,IF($B$3="Sin plantas de celulosa",Auxiliar!M454,""))</f>
        <v/>
      </c>
      <c r="G457" s="4" t="str">
        <f>IF($B$3="Con plantas de celulosa",Auxiliar!G454,IF($B$3="Sin plantas de celulosa",Auxiliar!N454,""))</f>
        <v/>
      </c>
      <c r="H457" s="7" t="str">
        <f t="shared" si="94"/>
        <v/>
      </c>
      <c r="J457" s="16" t="str">
        <f t="shared" si="95"/>
        <v>Otras ManufacturerasMuy Grandes</v>
      </c>
      <c r="K457" s="16" t="str">
        <f t="shared" si="96"/>
        <v>Otras ManufacturerasGas Propano</v>
      </c>
      <c r="L457" s="16" t="str">
        <f t="shared" si="97"/>
        <v>Otras ManufacturerasUsos No Productivos</v>
      </c>
      <c r="M457" s="16" t="str">
        <f t="shared" si="98"/>
        <v>Muy GrandesGas Propano</v>
      </c>
      <c r="N457" s="16" t="str">
        <f t="shared" si="99"/>
        <v>Muy GrandesUsos No Productivos</v>
      </c>
      <c r="O457" s="16" t="str">
        <f t="shared" si="100"/>
        <v>Usos No ProductivosGas Propano</v>
      </c>
      <c r="P457" s="16" t="str">
        <f t="shared" si="91"/>
        <v>Muy GrandesUsos No ProductivosGas Propano</v>
      </c>
      <c r="Q457" s="16" t="str">
        <f t="shared" si="92"/>
        <v>Otras ManufacturerasUsos No ProductivosGas Propano</v>
      </c>
      <c r="R457" s="16" t="str">
        <f t="shared" si="93"/>
        <v>Otras ManufacturerasMuy GrandesUsos No ProductivosGas Propano</v>
      </c>
      <c r="S457" s="13" t="str">
        <f t="shared" si="101"/>
        <v/>
      </c>
      <c r="T457" s="13" t="str">
        <f t="shared" si="102"/>
        <v/>
      </c>
      <c r="U457" s="14" t="e">
        <f t="shared" si="103"/>
        <v>#VALUE!</v>
      </c>
    </row>
    <row r="458" spans="2:21" x14ac:dyDescent="0.25">
      <c r="B458" s="3" t="s">
        <v>40</v>
      </c>
      <c r="C458" s="3" t="s">
        <v>24</v>
      </c>
      <c r="D458" s="3" t="s">
        <v>38</v>
      </c>
      <c r="E458" s="3" t="s">
        <v>9</v>
      </c>
      <c r="F458" s="4" t="str">
        <f>IF($B$3="Con plantas de celulosa",Auxiliar!F455,IF($B$3="Sin plantas de celulosa",Auxiliar!M455,""))</f>
        <v/>
      </c>
      <c r="G458" s="4" t="str">
        <f>IF($B$3="Con plantas de celulosa",Auxiliar!G455,IF($B$3="Sin plantas de celulosa",Auxiliar!N455,""))</f>
        <v/>
      </c>
      <c r="H458" s="7" t="str">
        <f t="shared" si="94"/>
        <v/>
      </c>
      <c r="J458" s="16" t="str">
        <f t="shared" si="95"/>
        <v>Otras ManufacturerasMuy Grandes</v>
      </c>
      <c r="K458" s="16" t="str">
        <f t="shared" si="96"/>
        <v>Otras ManufacturerasQueroseno</v>
      </c>
      <c r="L458" s="16" t="str">
        <f t="shared" si="97"/>
        <v>Otras ManufacturerasCalor Directo</v>
      </c>
      <c r="M458" s="16" t="str">
        <f t="shared" si="98"/>
        <v>Muy GrandesQueroseno</v>
      </c>
      <c r="N458" s="16" t="str">
        <f t="shared" si="99"/>
        <v>Muy GrandesCalor Directo</v>
      </c>
      <c r="O458" s="16" t="str">
        <f t="shared" si="100"/>
        <v>Calor DirectoQueroseno</v>
      </c>
      <c r="P458" s="16" t="str">
        <f t="shared" si="91"/>
        <v>Muy GrandesCalor DirectoQueroseno</v>
      </c>
      <c r="Q458" s="16" t="str">
        <f t="shared" si="92"/>
        <v>Otras ManufacturerasCalor DirectoQueroseno</v>
      </c>
      <c r="R458" s="16" t="str">
        <f t="shared" si="93"/>
        <v>Otras ManufacturerasMuy GrandesCalor DirectoQueroseno</v>
      </c>
      <c r="S458" s="13" t="str">
        <f t="shared" si="101"/>
        <v/>
      </c>
      <c r="T458" s="13" t="str">
        <f t="shared" si="102"/>
        <v/>
      </c>
      <c r="U458" s="14" t="e">
        <f t="shared" si="103"/>
        <v>#VALUE!</v>
      </c>
    </row>
    <row r="459" spans="2:21" x14ac:dyDescent="0.25">
      <c r="B459" s="3" t="s">
        <v>40</v>
      </c>
      <c r="C459" s="3" t="s">
        <v>24</v>
      </c>
      <c r="D459" s="3" t="s">
        <v>23</v>
      </c>
      <c r="E459" s="3" t="s">
        <v>9</v>
      </c>
      <c r="F459" s="4" t="str">
        <f>IF($B$3="Con plantas de celulosa",Auxiliar!F456,IF($B$3="Sin plantas de celulosa",Auxiliar!M456,""))</f>
        <v/>
      </c>
      <c r="G459" s="4" t="str">
        <f>IF($B$3="Con plantas de celulosa",Auxiliar!G456,IF($B$3="Sin plantas de celulosa",Auxiliar!N456,""))</f>
        <v/>
      </c>
      <c r="H459" s="7" t="str">
        <f t="shared" si="94"/>
        <v/>
      </c>
      <c r="J459" s="16" t="str">
        <f t="shared" si="95"/>
        <v>Otras ManufacturerasMuy Grandes</v>
      </c>
      <c r="K459" s="16" t="str">
        <f t="shared" si="96"/>
        <v>Otras ManufacturerasLeña</v>
      </c>
      <c r="L459" s="16" t="str">
        <f t="shared" si="97"/>
        <v>Otras ManufacturerasCalor Directo</v>
      </c>
      <c r="M459" s="16" t="str">
        <f t="shared" si="98"/>
        <v>Muy GrandesLeña</v>
      </c>
      <c r="N459" s="16" t="str">
        <f t="shared" si="99"/>
        <v>Muy GrandesCalor Directo</v>
      </c>
      <c r="O459" s="16" t="str">
        <f t="shared" si="100"/>
        <v>Calor DirectoLeña</v>
      </c>
      <c r="P459" s="16" t="str">
        <f t="shared" si="91"/>
        <v>Muy GrandesCalor DirectoLeña</v>
      </c>
      <c r="Q459" s="16" t="str">
        <f t="shared" si="92"/>
        <v>Otras ManufacturerasCalor DirectoLeña</v>
      </c>
      <c r="R459" s="16" t="str">
        <f t="shared" si="93"/>
        <v>Otras ManufacturerasMuy GrandesCalor DirectoLeña</v>
      </c>
      <c r="S459" s="13" t="str">
        <f t="shared" si="101"/>
        <v/>
      </c>
      <c r="T459" s="13" t="str">
        <f t="shared" si="102"/>
        <v/>
      </c>
      <c r="U459" s="14" t="e">
        <f t="shared" si="103"/>
        <v>#VALUE!</v>
      </c>
    </row>
    <row r="460" spans="2:21" x14ac:dyDescent="0.25">
      <c r="B460" s="3" t="s">
        <v>40</v>
      </c>
      <c r="C460" s="3" t="s">
        <v>24</v>
      </c>
      <c r="D460" s="3" t="s">
        <v>23</v>
      </c>
      <c r="E460" s="3" t="s">
        <v>15</v>
      </c>
      <c r="F460" s="4" t="str">
        <f>IF($B$3="Con plantas de celulosa",Auxiliar!F457,IF($B$3="Sin plantas de celulosa",Auxiliar!M457,""))</f>
        <v/>
      </c>
      <c r="G460" s="4" t="str">
        <f>IF($B$3="Con plantas de celulosa",Auxiliar!G457,IF($B$3="Sin plantas de celulosa",Auxiliar!N457,""))</f>
        <v/>
      </c>
      <c r="H460" s="7" t="str">
        <f t="shared" si="94"/>
        <v/>
      </c>
      <c r="J460" s="16" t="str">
        <f t="shared" si="95"/>
        <v>Otras ManufacturerasMuy Grandes</v>
      </c>
      <c r="K460" s="16" t="str">
        <f t="shared" si="96"/>
        <v>Otras ManufacturerasLeña</v>
      </c>
      <c r="L460" s="16" t="str">
        <f t="shared" si="97"/>
        <v>Otras ManufacturerasUsos No Productivos</v>
      </c>
      <c r="M460" s="16" t="str">
        <f t="shared" si="98"/>
        <v>Muy GrandesLeña</v>
      </c>
      <c r="N460" s="16" t="str">
        <f t="shared" si="99"/>
        <v>Muy GrandesUsos No Productivos</v>
      </c>
      <c r="O460" s="16" t="str">
        <f t="shared" si="100"/>
        <v>Usos No ProductivosLeña</v>
      </c>
      <c r="P460" s="16" t="str">
        <f t="shared" si="91"/>
        <v>Muy GrandesUsos No ProductivosLeña</v>
      </c>
      <c r="Q460" s="16" t="str">
        <f t="shared" si="92"/>
        <v>Otras ManufacturerasUsos No ProductivosLeña</v>
      </c>
      <c r="R460" s="16" t="str">
        <f t="shared" si="93"/>
        <v>Otras ManufacturerasMuy GrandesUsos No ProductivosLeña</v>
      </c>
      <c r="S460" s="13" t="str">
        <f t="shared" si="101"/>
        <v/>
      </c>
      <c r="T460" s="13" t="str">
        <f t="shared" si="102"/>
        <v/>
      </c>
      <c r="U460" s="14" t="e">
        <f t="shared" si="103"/>
        <v>#VALUE!</v>
      </c>
    </row>
    <row r="461" spans="2:21" x14ac:dyDescent="0.25">
      <c r="B461" s="3" t="s">
        <v>40</v>
      </c>
      <c r="C461" s="3" t="s">
        <v>24</v>
      </c>
      <c r="D461" s="3" t="s">
        <v>21</v>
      </c>
      <c r="E461" s="3" t="s">
        <v>9</v>
      </c>
      <c r="F461" s="4" t="str">
        <f>IF($B$3="Con plantas de celulosa",Auxiliar!F458,IF($B$3="Sin plantas de celulosa",Auxiliar!M458,""))</f>
        <v/>
      </c>
      <c r="G461" s="4" t="str">
        <f>IF($B$3="Con plantas de celulosa",Auxiliar!G458,IF($B$3="Sin plantas de celulosa",Auxiliar!N458,""))</f>
        <v/>
      </c>
      <c r="H461" s="7" t="str">
        <f t="shared" si="94"/>
        <v/>
      </c>
      <c r="J461" s="16" t="str">
        <f t="shared" si="95"/>
        <v>Otras ManufacturerasMuy Grandes</v>
      </c>
      <c r="K461" s="16" t="str">
        <f t="shared" si="96"/>
        <v>Otras ManufacturerasSupergás</v>
      </c>
      <c r="L461" s="16" t="str">
        <f t="shared" si="97"/>
        <v>Otras ManufacturerasCalor Directo</v>
      </c>
      <c r="M461" s="16" t="str">
        <f t="shared" si="98"/>
        <v>Muy GrandesSupergás</v>
      </c>
      <c r="N461" s="16" t="str">
        <f t="shared" si="99"/>
        <v>Muy GrandesCalor Directo</v>
      </c>
      <c r="O461" s="16" t="str">
        <f t="shared" si="100"/>
        <v>Calor DirectoSupergás</v>
      </c>
      <c r="P461" s="16" t="str">
        <f t="shared" si="91"/>
        <v>Muy GrandesCalor DirectoSupergás</v>
      </c>
      <c r="Q461" s="16" t="str">
        <f t="shared" si="92"/>
        <v>Otras ManufacturerasCalor DirectoSupergás</v>
      </c>
      <c r="R461" s="16" t="str">
        <f t="shared" si="93"/>
        <v>Otras ManufacturerasMuy GrandesCalor DirectoSupergás</v>
      </c>
      <c r="S461" s="13" t="str">
        <f t="shared" si="101"/>
        <v/>
      </c>
      <c r="T461" s="13" t="str">
        <f t="shared" si="102"/>
        <v/>
      </c>
      <c r="U461" s="14" t="e">
        <f t="shared" si="103"/>
        <v>#VALUE!</v>
      </c>
    </row>
    <row r="462" spans="2:21" x14ac:dyDescent="0.25">
      <c r="B462" s="3" t="s">
        <v>40</v>
      </c>
      <c r="C462" s="3" t="s">
        <v>24</v>
      </c>
      <c r="D462" s="3" t="s">
        <v>21</v>
      </c>
      <c r="E462" s="3" t="s">
        <v>15</v>
      </c>
      <c r="F462" s="4" t="str">
        <f>IF($B$3="Con plantas de celulosa",Auxiliar!F459,IF($B$3="Sin plantas de celulosa",Auxiliar!M459,""))</f>
        <v/>
      </c>
      <c r="G462" s="4" t="str">
        <f>IF($B$3="Con plantas de celulosa",Auxiliar!G459,IF($B$3="Sin plantas de celulosa",Auxiliar!N459,""))</f>
        <v/>
      </c>
      <c r="H462" s="7" t="str">
        <f t="shared" si="94"/>
        <v/>
      </c>
      <c r="J462" s="16" t="str">
        <f t="shared" si="95"/>
        <v>Otras ManufacturerasMuy Grandes</v>
      </c>
      <c r="K462" s="16" t="str">
        <f t="shared" si="96"/>
        <v>Otras ManufacturerasSupergás</v>
      </c>
      <c r="L462" s="16" t="str">
        <f t="shared" si="97"/>
        <v>Otras ManufacturerasUsos No Productivos</v>
      </c>
      <c r="M462" s="16" t="str">
        <f t="shared" si="98"/>
        <v>Muy GrandesSupergás</v>
      </c>
      <c r="N462" s="16" t="str">
        <f t="shared" si="99"/>
        <v>Muy GrandesUsos No Productivos</v>
      </c>
      <c r="O462" s="16" t="str">
        <f t="shared" si="100"/>
        <v>Usos No ProductivosSupergás</v>
      </c>
      <c r="P462" s="16" t="str">
        <f t="shared" si="91"/>
        <v>Muy GrandesUsos No ProductivosSupergás</v>
      </c>
      <c r="Q462" s="16" t="str">
        <f t="shared" si="92"/>
        <v>Otras ManufacturerasUsos No ProductivosSupergás</v>
      </c>
      <c r="R462" s="16" t="str">
        <f t="shared" si="93"/>
        <v>Otras ManufacturerasMuy GrandesUsos No ProductivosSupergás</v>
      </c>
      <c r="S462" s="13" t="str">
        <f t="shared" si="101"/>
        <v/>
      </c>
      <c r="T462" s="13" t="str">
        <f t="shared" si="102"/>
        <v/>
      </c>
      <c r="U462" s="14" t="e">
        <f t="shared" si="103"/>
        <v>#VALUE!</v>
      </c>
    </row>
    <row r="463" spans="2:21" x14ac:dyDescent="0.25">
      <c r="B463" s="3" t="s">
        <v>40</v>
      </c>
      <c r="C463" s="3" t="s">
        <v>24</v>
      </c>
      <c r="D463" s="3" t="s">
        <v>27</v>
      </c>
      <c r="E463" s="3" t="s">
        <v>13</v>
      </c>
      <c r="F463" s="4" t="str">
        <f>IF($B$3="Con plantas de celulosa",Auxiliar!F460,IF($B$3="Sin plantas de celulosa",Auxiliar!M460,""))</f>
        <v/>
      </c>
      <c r="G463" s="4" t="str">
        <f>IF($B$3="Con plantas de celulosa",Auxiliar!G460,IF($B$3="Sin plantas de celulosa",Auxiliar!N460,""))</f>
        <v/>
      </c>
      <c r="H463" s="7" t="str">
        <f t="shared" si="94"/>
        <v/>
      </c>
      <c r="J463" s="16" t="str">
        <f t="shared" si="95"/>
        <v>Otras ManufacturerasMuy Grandes</v>
      </c>
      <c r="K463" s="16" t="str">
        <f t="shared" si="96"/>
        <v>Otras ManufacturerasSolar Térmica</v>
      </c>
      <c r="L463" s="16" t="str">
        <f t="shared" si="97"/>
        <v>Otras ManufacturerasOtros Equipos de Calor</v>
      </c>
      <c r="M463" s="16" t="str">
        <f t="shared" si="98"/>
        <v>Muy GrandesSolar Térmica</v>
      </c>
      <c r="N463" s="16" t="str">
        <f t="shared" si="99"/>
        <v>Muy GrandesOtros Equipos de Calor</v>
      </c>
      <c r="O463" s="16" t="str">
        <f t="shared" si="100"/>
        <v>Otros Equipos de CalorSolar Térmica</v>
      </c>
      <c r="P463" s="16" t="str">
        <f t="shared" si="91"/>
        <v>Muy GrandesOtros Equipos de CalorSolar Térmica</v>
      </c>
      <c r="Q463" s="16" t="str">
        <f t="shared" si="92"/>
        <v>Otras ManufacturerasOtros Equipos de CalorSolar Térmica</v>
      </c>
      <c r="R463" s="16" t="str">
        <f t="shared" si="93"/>
        <v>Otras ManufacturerasMuy GrandesOtros Equipos de CalorSolar Térmica</v>
      </c>
      <c r="S463" s="13" t="str">
        <f t="shared" si="101"/>
        <v/>
      </c>
      <c r="T463" s="13" t="str">
        <f t="shared" si="102"/>
        <v/>
      </c>
      <c r="U463" s="14" t="e">
        <f t="shared" si="103"/>
        <v>#VALUE!</v>
      </c>
    </row>
    <row r="464" spans="2:21" x14ac:dyDescent="0.25">
      <c r="B464" s="3" t="s">
        <v>40</v>
      </c>
      <c r="C464" s="3" t="s">
        <v>28</v>
      </c>
      <c r="D464" s="3" t="s">
        <v>8</v>
      </c>
      <c r="E464" s="3" t="s">
        <v>9</v>
      </c>
      <c r="F464" s="4" t="str">
        <f>IF($B$3="Con plantas de celulosa",Auxiliar!F461,IF($B$3="Sin plantas de celulosa",Auxiliar!M461,""))</f>
        <v/>
      </c>
      <c r="G464" s="4" t="str">
        <f>IF($B$3="Con plantas de celulosa",Auxiliar!G461,IF($B$3="Sin plantas de celulosa",Auxiliar!N461,""))</f>
        <v/>
      </c>
      <c r="H464" s="7" t="str">
        <f t="shared" si="94"/>
        <v/>
      </c>
      <c r="J464" s="16" t="str">
        <f t="shared" si="95"/>
        <v>Otras ManufacturerasPequeños</v>
      </c>
      <c r="K464" s="16" t="str">
        <f t="shared" si="96"/>
        <v>Otras ManufacturerasElectricidad</v>
      </c>
      <c r="L464" s="16" t="str">
        <f t="shared" si="97"/>
        <v>Otras ManufacturerasCalor Directo</v>
      </c>
      <c r="M464" s="16" t="str">
        <f t="shared" si="98"/>
        <v>PequeñosElectricidad</v>
      </c>
      <c r="N464" s="16" t="str">
        <f t="shared" si="99"/>
        <v>PequeñosCalor Directo</v>
      </c>
      <c r="O464" s="16" t="str">
        <f t="shared" si="100"/>
        <v>Calor DirectoElectricidad</v>
      </c>
      <c r="P464" s="16" t="str">
        <f t="shared" si="91"/>
        <v>PequeñosCalor DirectoElectricidad</v>
      </c>
      <c r="Q464" s="16" t="str">
        <f t="shared" si="92"/>
        <v>Otras ManufacturerasCalor DirectoElectricidad</v>
      </c>
      <c r="R464" s="16" t="str">
        <f t="shared" si="93"/>
        <v>Otras ManufacturerasPequeñosCalor DirectoElectricidad</v>
      </c>
      <c r="S464" s="13" t="str">
        <f t="shared" si="101"/>
        <v/>
      </c>
      <c r="T464" s="13" t="str">
        <f t="shared" si="102"/>
        <v/>
      </c>
      <c r="U464" s="14" t="e">
        <f t="shared" si="103"/>
        <v>#VALUE!</v>
      </c>
    </row>
    <row r="465" spans="2:21" x14ac:dyDescent="0.25">
      <c r="B465" s="3" t="s">
        <v>40</v>
      </c>
      <c r="C465" s="3" t="s">
        <v>28</v>
      </c>
      <c r="D465" s="3" t="s">
        <v>8</v>
      </c>
      <c r="E465" s="3" t="s">
        <v>11</v>
      </c>
      <c r="F465" s="4" t="str">
        <f>IF($B$3="Con plantas de celulosa",Auxiliar!F462,IF($B$3="Sin plantas de celulosa",Auxiliar!M462,""))</f>
        <v/>
      </c>
      <c r="G465" s="4" t="str">
        <f>IF($B$3="Con plantas de celulosa",Auxiliar!G462,IF($B$3="Sin plantas de celulosa",Auxiliar!N462,""))</f>
        <v/>
      </c>
      <c r="H465" s="7" t="str">
        <f t="shared" si="94"/>
        <v/>
      </c>
      <c r="J465" s="16" t="str">
        <f t="shared" si="95"/>
        <v>Otras ManufacturerasPequeños</v>
      </c>
      <c r="K465" s="16" t="str">
        <f t="shared" si="96"/>
        <v>Otras ManufacturerasElectricidad</v>
      </c>
      <c r="L465" s="16" t="str">
        <f t="shared" si="97"/>
        <v>Otras ManufacturerasFuerza Motriz</v>
      </c>
      <c r="M465" s="16" t="str">
        <f t="shared" si="98"/>
        <v>PequeñosElectricidad</v>
      </c>
      <c r="N465" s="16" t="str">
        <f t="shared" si="99"/>
        <v>PequeñosFuerza Motriz</v>
      </c>
      <c r="O465" s="16" t="str">
        <f t="shared" si="100"/>
        <v>Fuerza MotrizElectricidad</v>
      </c>
      <c r="P465" s="16" t="str">
        <f t="shared" si="91"/>
        <v>PequeñosFuerza MotrizElectricidad</v>
      </c>
      <c r="Q465" s="16" t="str">
        <f t="shared" si="92"/>
        <v>Otras ManufacturerasFuerza MotrizElectricidad</v>
      </c>
      <c r="R465" s="16" t="str">
        <f t="shared" si="93"/>
        <v>Otras ManufacturerasPequeñosFuerza MotrizElectricidad</v>
      </c>
      <c r="S465" s="13" t="str">
        <f t="shared" si="101"/>
        <v/>
      </c>
      <c r="T465" s="13" t="str">
        <f t="shared" si="102"/>
        <v/>
      </c>
      <c r="U465" s="14" t="e">
        <f t="shared" si="103"/>
        <v>#VALUE!</v>
      </c>
    </row>
    <row r="466" spans="2:21" x14ac:dyDescent="0.25">
      <c r="B466" s="3" t="s">
        <v>40</v>
      </c>
      <c r="C466" s="3" t="s">
        <v>28</v>
      </c>
      <c r="D466" s="3" t="s">
        <v>8</v>
      </c>
      <c r="E466" s="3" t="s">
        <v>17</v>
      </c>
      <c r="F466" s="4" t="str">
        <f>IF($B$3="Con plantas de celulosa",Auxiliar!F463,IF($B$3="Sin plantas de celulosa",Auxiliar!M463,""))</f>
        <v/>
      </c>
      <c r="G466" s="4" t="str">
        <f>IF($B$3="Con plantas de celulosa",Auxiliar!G463,IF($B$3="Sin plantas de celulosa",Auxiliar!N463,""))</f>
        <v/>
      </c>
      <c r="H466" s="7" t="str">
        <f t="shared" si="94"/>
        <v/>
      </c>
      <c r="J466" s="16" t="str">
        <f t="shared" si="95"/>
        <v>Otras ManufacturerasPequeños</v>
      </c>
      <c r="K466" s="16" t="str">
        <f t="shared" si="96"/>
        <v>Otras ManufacturerasElectricidad</v>
      </c>
      <c r="L466" s="16" t="str">
        <f t="shared" si="97"/>
        <v>Otras ManufacturerasGeneración de Vapor</v>
      </c>
      <c r="M466" s="16" t="str">
        <f t="shared" si="98"/>
        <v>PequeñosElectricidad</v>
      </c>
      <c r="N466" s="16" t="str">
        <f t="shared" si="99"/>
        <v>PequeñosGeneración de Vapor</v>
      </c>
      <c r="O466" s="16" t="str">
        <f t="shared" si="100"/>
        <v>Generación de VaporElectricidad</v>
      </c>
      <c r="P466" s="16" t="str">
        <f t="shared" si="91"/>
        <v>PequeñosGeneración de VaporElectricidad</v>
      </c>
      <c r="Q466" s="16" t="str">
        <f t="shared" si="92"/>
        <v>Otras ManufacturerasGeneración de VaporElectricidad</v>
      </c>
      <c r="R466" s="16" t="str">
        <f t="shared" si="93"/>
        <v>Otras ManufacturerasPequeñosGeneración de VaporElectricidad</v>
      </c>
      <c r="S466" s="13" t="str">
        <f t="shared" si="101"/>
        <v/>
      </c>
      <c r="T466" s="13" t="str">
        <f t="shared" si="102"/>
        <v/>
      </c>
      <c r="U466" s="14" t="e">
        <f t="shared" si="103"/>
        <v>#VALUE!</v>
      </c>
    </row>
    <row r="467" spans="2:21" x14ac:dyDescent="0.25">
      <c r="B467" s="3" t="s">
        <v>40</v>
      </c>
      <c r="C467" s="3" t="s">
        <v>28</v>
      </c>
      <c r="D467" s="3" t="s">
        <v>8</v>
      </c>
      <c r="E467" s="3" t="s">
        <v>12</v>
      </c>
      <c r="F467" s="4" t="str">
        <f>IF($B$3="Con plantas de celulosa",Auxiliar!F464,IF($B$3="Sin plantas de celulosa",Auxiliar!M464,""))</f>
        <v/>
      </c>
      <c r="G467" s="4" t="str">
        <f>IF($B$3="Con plantas de celulosa",Auxiliar!G464,IF($B$3="Sin plantas de celulosa",Auxiliar!N464,""))</f>
        <v/>
      </c>
      <c r="H467" s="7" t="str">
        <f t="shared" si="94"/>
        <v/>
      </c>
      <c r="J467" s="16" t="str">
        <f t="shared" si="95"/>
        <v>Otras ManufacturerasPequeños</v>
      </c>
      <c r="K467" s="16" t="str">
        <f t="shared" si="96"/>
        <v>Otras ManufacturerasElectricidad</v>
      </c>
      <c r="L467" s="16" t="str">
        <f t="shared" si="97"/>
        <v>Otras ManufacturerasIluminación</v>
      </c>
      <c r="M467" s="16" t="str">
        <f t="shared" si="98"/>
        <v>PequeñosElectricidad</v>
      </c>
      <c r="N467" s="16" t="str">
        <f t="shared" si="99"/>
        <v>PequeñosIluminación</v>
      </c>
      <c r="O467" s="16" t="str">
        <f t="shared" si="100"/>
        <v>IluminaciónElectricidad</v>
      </c>
      <c r="P467" s="16" t="str">
        <f t="shared" si="91"/>
        <v>PequeñosIluminaciónElectricidad</v>
      </c>
      <c r="Q467" s="16" t="str">
        <f t="shared" si="92"/>
        <v>Otras ManufacturerasIluminaciónElectricidad</v>
      </c>
      <c r="R467" s="16" t="str">
        <f t="shared" si="93"/>
        <v>Otras ManufacturerasPequeñosIluminaciónElectricidad</v>
      </c>
      <c r="S467" s="13" t="str">
        <f t="shared" si="101"/>
        <v/>
      </c>
      <c r="T467" s="13" t="str">
        <f t="shared" si="102"/>
        <v/>
      </c>
      <c r="U467" s="14" t="e">
        <f t="shared" si="103"/>
        <v>#VALUE!</v>
      </c>
    </row>
    <row r="468" spans="2:21" x14ac:dyDescent="0.25">
      <c r="B468" s="3" t="s">
        <v>40</v>
      </c>
      <c r="C468" s="3" t="s">
        <v>28</v>
      </c>
      <c r="D468" s="3" t="s">
        <v>8</v>
      </c>
      <c r="E468" s="3" t="s">
        <v>15</v>
      </c>
      <c r="F468" s="4" t="str">
        <f>IF($B$3="Con plantas de celulosa",Auxiliar!F465,IF($B$3="Sin plantas de celulosa",Auxiliar!M465,""))</f>
        <v/>
      </c>
      <c r="G468" s="4" t="str">
        <f>IF($B$3="Con plantas de celulosa",Auxiliar!G465,IF($B$3="Sin plantas de celulosa",Auxiliar!N465,""))</f>
        <v/>
      </c>
      <c r="H468" s="7" t="str">
        <f t="shared" si="94"/>
        <v/>
      </c>
      <c r="J468" s="16" t="str">
        <f t="shared" si="95"/>
        <v>Otras ManufacturerasPequeños</v>
      </c>
      <c r="K468" s="16" t="str">
        <f t="shared" si="96"/>
        <v>Otras ManufacturerasElectricidad</v>
      </c>
      <c r="L468" s="16" t="str">
        <f t="shared" si="97"/>
        <v>Otras ManufacturerasUsos No Productivos</v>
      </c>
      <c r="M468" s="16" t="str">
        <f t="shared" si="98"/>
        <v>PequeñosElectricidad</v>
      </c>
      <c r="N468" s="16" t="str">
        <f t="shared" si="99"/>
        <v>PequeñosUsos No Productivos</v>
      </c>
      <c r="O468" s="16" t="str">
        <f t="shared" si="100"/>
        <v>Usos No ProductivosElectricidad</v>
      </c>
      <c r="P468" s="16" t="str">
        <f t="shared" si="91"/>
        <v>PequeñosUsos No ProductivosElectricidad</v>
      </c>
      <c r="Q468" s="16" t="str">
        <f t="shared" si="92"/>
        <v>Otras ManufacturerasUsos No ProductivosElectricidad</v>
      </c>
      <c r="R468" s="16" t="str">
        <f t="shared" si="93"/>
        <v>Otras ManufacturerasPequeñosUsos No ProductivosElectricidad</v>
      </c>
      <c r="S468" s="13" t="str">
        <f t="shared" si="101"/>
        <v/>
      </c>
      <c r="T468" s="13" t="str">
        <f t="shared" si="102"/>
        <v/>
      </c>
      <c r="U468" s="14" t="e">
        <f t="shared" si="103"/>
        <v>#VALUE!</v>
      </c>
    </row>
    <row r="469" spans="2:21" x14ac:dyDescent="0.25">
      <c r="B469" s="3" t="s">
        <v>40</v>
      </c>
      <c r="C469" s="3" t="s">
        <v>28</v>
      </c>
      <c r="D469" s="3" t="s">
        <v>19</v>
      </c>
      <c r="E469" s="3" t="s">
        <v>14</v>
      </c>
      <c r="F469" s="4" t="str">
        <f>IF($B$3="Con plantas de celulosa",Auxiliar!F466,IF($B$3="Sin plantas de celulosa",Auxiliar!M466,""))</f>
        <v/>
      </c>
      <c r="G469" s="4" t="str">
        <f>IF($B$3="Con plantas de celulosa",Auxiliar!G466,IF($B$3="Sin plantas de celulosa",Auxiliar!N466,""))</f>
        <v/>
      </c>
      <c r="H469" s="7" t="str">
        <f t="shared" si="94"/>
        <v/>
      </c>
      <c r="J469" s="16" t="str">
        <f t="shared" si="95"/>
        <v>Otras ManufacturerasPequeños</v>
      </c>
      <c r="K469" s="16" t="str">
        <f t="shared" si="96"/>
        <v>Otras ManufacturerasGas Oil</v>
      </c>
      <c r="L469" s="16" t="str">
        <f t="shared" si="97"/>
        <v>Otras ManufacturerasTransporte Interno</v>
      </c>
      <c r="M469" s="16" t="str">
        <f t="shared" si="98"/>
        <v>PequeñosGas Oil</v>
      </c>
      <c r="N469" s="16" t="str">
        <f t="shared" si="99"/>
        <v>PequeñosTransporte Interno</v>
      </c>
      <c r="O469" s="16" t="str">
        <f t="shared" si="100"/>
        <v>Transporte InternoGas Oil</v>
      </c>
      <c r="P469" s="16" t="str">
        <f t="shared" si="91"/>
        <v>PequeñosTransporte InternoGas Oil</v>
      </c>
      <c r="Q469" s="16" t="str">
        <f t="shared" si="92"/>
        <v>Otras ManufacturerasTransporte InternoGas Oil</v>
      </c>
      <c r="R469" s="16" t="str">
        <f t="shared" si="93"/>
        <v>Otras ManufacturerasPequeñosTransporte InternoGas Oil</v>
      </c>
      <c r="S469" s="13" t="str">
        <f t="shared" si="101"/>
        <v/>
      </c>
      <c r="T469" s="13" t="str">
        <f t="shared" si="102"/>
        <v/>
      </c>
      <c r="U469" s="14" t="e">
        <f t="shared" si="103"/>
        <v>#VALUE!</v>
      </c>
    </row>
    <row r="470" spans="2:21" x14ac:dyDescent="0.25">
      <c r="B470" s="3" t="s">
        <v>40</v>
      </c>
      <c r="C470" s="3" t="s">
        <v>28</v>
      </c>
      <c r="D470" s="3" t="s">
        <v>23</v>
      </c>
      <c r="E470" s="3" t="s">
        <v>9</v>
      </c>
      <c r="F470" s="4" t="str">
        <f>IF($B$3="Con plantas de celulosa",Auxiliar!F467,IF($B$3="Sin plantas de celulosa",Auxiliar!M467,""))</f>
        <v/>
      </c>
      <c r="G470" s="4" t="str">
        <f>IF($B$3="Con plantas de celulosa",Auxiliar!G467,IF($B$3="Sin plantas de celulosa",Auxiliar!N467,""))</f>
        <v/>
      </c>
      <c r="H470" s="7" t="str">
        <f t="shared" si="94"/>
        <v/>
      </c>
      <c r="J470" s="16" t="str">
        <f t="shared" si="95"/>
        <v>Otras ManufacturerasPequeños</v>
      </c>
      <c r="K470" s="16" t="str">
        <f t="shared" si="96"/>
        <v>Otras ManufacturerasLeña</v>
      </c>
      <c r="L470" s="16" t="str">
        <f t="shared" si="97"/>
        <v>Otras ManufacturerasCalor Directo</v>
      </c>
      <c r="M470" s="16" t="str">
        <f t="shared" si="98"/>
        <v>PequeñosLeña</v>
      </c>
      <c r="N470" s="16" t="str">
        <f t="shared" si="99"/>
        <v>PequeñosCalor Directo</v>
      </c>
      <c r="O470" s="16" t="str">
        <f t="shared" si="100"/>
        <v>Calor DirectoLeña</v>
      </c>
      <c r="P470" s="16" t="str">
        <f t="shared" si="91"/>
        <v>PequeñosCalor DirectoLeña</v>
      </c>
      <c r="Q470" s="16" t="str">
        <f t="shared" si="92"/>
        <v>Otras ManufacturerasCalor DirectoLeña</v>
      </c>
      <c r="R470" s="16" t="str">
        <f t="shared" si="93"/>
        <v>Otras ManufacturerasPequeñosCalor DirectoLeña</v>
      </c>
      <c r="S470" s="13" t="str">
        <f t="shared" si="101"/>
        <v/>
      </c>
      <c r="T470" s="13" t="str">
        <f t="shared" si="102"/>
        <v/>
      </c>
      <c r="U470" s="14" t="e">
        <f t="shared" si="103"/>
        <v>#VALUE!</v>
      </c>
    </row>
    <row r="471" spans="2:21" x14ac:dyDescent="0.25">
      <c r="B471" s="3" t="s">
        <v>40</v>
      </c>
      <c r="C471" s="3" t="s">
        <v>28</v>
      </c>
      <c r="D471" s="3" t="s">
        <v>21</v>
      </c>
      <c r="E471" s="3" t="s">
        <v>9</v>
      </c>
      <c r="F471" s="4" t="str">
        <f>IF($B$3="Con plantas de celulosa",Auxiliar!F468,IF($B$3="Sin plantas de celulosa",Auxiliar!M468,""))</f>
        <v/>
      </c>
      <c r="G471" s="4" t="str">
        <f>IF($B$3="Con plantas de celulosa",Auxiliar!G468,IF($B$3="Sin plantas de celulosa",Auxiliar!N468,""))</f>
        <v/>
      </c>
      <c r="H471" s="7" t="str">
        <f t="shared" si="94"/>
        <v/>
      </c>
      <c r="J471" s="16" t="str">
        <f t="shared" si="95"/>
        <v>Otras ManufacturerasPequeños</v>
      </c>
      <c r="K471" s="16" t="str">
        <f t="shared" si="96"/>
        <v>Otras ManufacturerasSupergás</v>
      </c>
      <c r="L471" s="16" t="str">
        <f t="shared" si="97"/>
        <v>Otras ManufacturerasCalor Directo</v>
      </c>
      <c r="M471" s="16" t="str">
        <f t="shared" si="98"/>
        <v>PequeñosSupergás</v>
      </c>
      <c r="N471" s="16" t="str">
        <f t="shared" si="99"/>
        <v>PequeñosCalor Directo</v>
      </c>
      <c r="O471" s="16" t="str">
        <f t="shared" si="100"/>
        <v>Calor DirectoSupergás</v>
      </c>
      <c r="P471" s="16" t="str">
        <f t="shared" si="91"/>
        <v>PequeñosCalor DirectoSupergás</v>
      </c>
      <c r="Q471" s="16" t="str">
        <f t="shared" si="92"/>
        <v>Otras ManufacturerasCalor DirectoSupergás</v>
      </c>
      <c r="R471" s="16" t="str">
        <f t="shared" si="93"/>
        <v>Otras ManufacturerasPequeñosCalor DirectoSupergás</v>
      </c>
      <c r="S471" s="13" t="str">
        <f t="shared" si="101"/>
        <v/>
      </c>
      <c r="T471" s="13" t="str">
        <f t="shared" si="102"/>
        <v/>
      </c>
      <c r="U471" s="14" t="e">
        <f t="shared" si="103"/>
        <v>#VALUE!</v>
      </c>
    </row>
    <row r="472" spans="2:21" x14ac:dyDescent="0.25">
      <c r="B472" s="3" t="s">
        <v>40</v>
      </c>
      <c r="C472" s="3" t="s">
        <v>28</v>
      </c>
      <c r="D472" s="3" t="s">
        <v>21</v>
      </c>
      <c r="E472" s="3" t="s">
        <v>15</v>
      </c>
      <c r="F472" s="4" t="str">
        <f>IF($B$3="Con plantas de celulosa",Auxiliar!F469,IF($B$3="Sin plantas de celulosa",Auxiliar!M469,""))</f>
        <v/>
      </c>
      <c r="G472" s="4" t="str">
        <f>IF($B$3="Con plantas de celulosa",Auxiliar!G469,IF($B$3="Sin plantas de celulosa",Auxiliar!N469,""))</f>
        <v/>
      </c>
      <c r="H472" s="7" t="str">
        <f t="shared" si="94"/>
        <v/>
      </c>
      <c r="J472" s="16" t="str">
        <f t="shared" si="95"/>
        <v>Otras ManufacturerasPequeños</v>
      </c>
      <c r="K472" s="16" t="str">
        <f t="shared" si="96"/>
        <v>Otras ManufacturerasSupergás</v>
      </c>
      <c r="L472" s="16" t="str">
        <f t="shared" si="97"/>
        <v>Otras ManufacturerasUsos No Productivos</v>
      </c>
      <c r="M472" s="16" t="str">
        <f t="shared" si="98"/>
        <v>PequeñosSupergás</v>
      </c>
      <c r="N472" s="16" t="str">
        <f t="shared" si="99"/>
        <v>PequeñosUsos No Productivos</v>
      </c>
      <c r="O472" s="16" t="str">
        <f t="shared" si="100"/>
        <v>Usos No ProductivosSupergás</v>
      </c>
      <c r="P472" s="16" t="str">
        <f t="shared" si="91"/>
        <v>PequeñosUsos No ProductivosSupergás</v>
      </c>
      <c r="Q472" s="16" t="str">
        <f t="shared" si="92"/>
        <v>Otras ManufacturerasUsos No ProductivosSupergás</v>
      </c>
      <c r="R472" s="16" t="str">
        <f t="shared" si="93"/>
        <v>Otras ManufacturerasPequeñosUsos No ProductivosSupergás</v>
      </c>
      <c r="S472" s="13" t="str">
        <f t="shared" si="101"/>
        <v/>
      </c>
      <c r="T472" s="13" t="str">
        <f t="shared" si="102"/>
        <v/>
      </c>
      <c r="U472" s="14" t="e">
        <f t="shared" si="103"/>
        <v>#VALUE!</v>
      </c>
    </row>
    <row r="473" spans="2:21" x14ac:dyDescent="0.25">
      <c r="B473" s="3" t="s">
        <v>42</v>
      </c>
      <c r="C473" s="3" t="s">
        <v>7</v>
      </c>
      <c r="D473" s="3" t="s">
        <v>8</v>
      </c>
      <c r="E473" s="3" t="s">
        <v>9</v>
      </c>
      <c r="F473" s="4" t="str">
        <f>IF($B$3="Con plantas de celulosa",Auxiliar!F470,IF($B$3="Sin plantas de celulosa",Auxiliar!M470,""))</f>
        <v/>
      </c>
      <c r="G473" s="4" t="str">
        <f>IF($B$3="Con plantas de celulosa",Auxiliar!G470,IF($B$3="Sin plantas de celulosa",Auxiliar!N470,""))</f>
        <v/>
      </c>
      <c r="H473" s="7" t="str">
        <f t="shared" si="94"/>
        <v/>
      </c>
      <c r="J473" s="16" t="str">
        <f t="shared" si="95"/>
        <v>Papel y CelulosaGrandes</v>
      </c>
      <c r="K473" s="16" t="str">
        <f t="shared" si="96"/>
        <v>Papel y CelulosaElectricidad</v>
      </c>
      <c r="L473" s="16" t="str">
        <f t="shared" si="97"/>
        <v>Papel y CelulosaCalor Directo</v>
      </c>
      <c r="M473" s="16" t="str">
        <f t="shared" si="98"/>
        <v>GrandesElectricidad</v>
      </c>
      <c r="N473" s="16" t="str">
        <f t="shared" si="99"/>
        <v>GrandesCalor Directo</v>
      </c>
      <c r="O473" s="16" t="str">
        <f t="shared" si="100"/>
        <v>Calor DirectoElectricidad</v>
      </c>
      <c r="P473" s="16" t="str">
        <f t="shared" si="91"/>
        <v>GrandesCalor DirectoElectricidad</v>
      </c>
      <c r="Q473" s="16" t="str">
        <f t="shared" si="92"/>
        <v>Papel y CelulosaCalor DirectoElectricidad</v>
      </c>
      <c r="R473" s="16" t="str">
        <f t="shared" si="93"/>
        <v>Papel y CelulosaGrandesCalor DirectoElectricidad</v>
      </c>
      <c r="S473" s="13" t="str">
        <f t="shared" si="101"/>
        <v/>
      </c>
      <c r="T473" s="13" t="str">
        <f t="shared" si="102"/>
        <v/>
      </c>
      <c r="U473" s="14" t="e">
        <f t="shared" si="103"/>
        <v>#VALUE!</v>
      </c>
    </row>
    <row r="474" spans="2:21" x14ac:dyDescent="0.25">
      <c r="B474" s="3" t="s">
        <v>42</v>
      </c>
      <c r="C474" s="3" t="s">
        <v>7</v>
      </c>
      <c r="D474" s="3" t="s">
        <v>8</v>
      </c>
      <c r="E474" s="3" t="s">
        <v>10</v>
      </c>
      <c r="F474" s="4" t="str">
        <f>IF($B$3="Con plantas de celulosa",Auxiliar!F471,IF($B$3="Sin plantas de celulosa",Auxiliar!M471,""))</f>
        <v/>
      </c>
      <c r="G474" s="4" t="str">
        <f>IF($B$3="Con plantas de celulosa",Auxiliar!G471,IF($B$3="Sin plantas de celulosa",Auxiliar!N471,""))</f>
        <v/>
      </c>
      <c r="H474" s="7" t="str">
        <f t="shared" si="94"/>
        <v/>
      </c>
      <c r="J474" s="16" t="str">
        <f t="shared" si="95"/>
        <v>Papel y CelulosaGrandes</v>
      </c>
      <c r="K474" s="16" t="str">
        <f t="shared" si="96"/>
        <v>Papel y CelulosaElectricidad</v>
      </c>
      <c r="L474" s="16" t="str">
        <f t="shared" si="97"/>
        <v>Papel y CelulosaFrío de Proceso</v>
      </c>
      <c r="M474" s="16" t="str">
        <f t="shared" si="98"/>
        <v>GrandesElectricidad</v>
      </c>
      <c r="N474" s="16" t="str">
        <f t="shared" si="99"/>
        <v>GrandesFrío de Proceso</v>
      </c>
      <c r="O474" s="16" t="str">
        <f t="shared" si="100"/>
        <v>Frío de ProcesoElectricidad</v>
      </c>
      <c r="P474" s="16" t="str">
        <f t="shared" si="91"/>
        <v>GrandesFrío de ProcesoElectricidad</v>
      </c>
      <c r="Q474" s="16" t="str">
        <f t="shared" si="92"/>
        <v>Papel y CelulosaFrío de ProcesoElectricidad</v>
      </c>
      <c r="R474" s="16" t="str">
        <f t="shared" si="93"/>
        <v>Papel y CelulosaGrandesFrío de ProcesoElectricidad</v>
      </c>
      <c r="S474" s="13" t="str">
        <f t="shared" si="101"/>
        <v/>
      </c>
      <c r="T474" s="13" t="str">
        <f t="shared" si="102"/>
        <v/>
      </c>
      <c r="U474" s="14" t="e">
        <f t="shared" si="103"/>
        <v>#VALUE!</v>
      </c>
    </row>
    <row r="475" spans="2:21" x14ac:dyDescent="0.25">
      <c r="B475" s="3" t="s">
        <v>42</v>
      </c>
      <c r="C475" s="3" t="s">
        <v>7</v>
      </c>
      <c r="D475" s="3" t="s">
        <v>8</v>
      </c>
      <c r="E475" s="3" t="s">
        <v>11</v>
      </c>
      <c r="F475" s="4" t="str">
        <f>IF($B$3="Con plantas de celulosa",Auxiliar!F472,IF($B$3="Sin plantas de celulosa",Auxiliar!M472,""))</f>
        <v/>
      </c>
      <c r="G475" s="4" t="str">
        <f>IF($B$3="Con plantas de celulosa",Auxiliar!G472,IF($B$3="Sin plantas de celulosa",Auxiliar!N472,""))</f>
        <v/>
      </c>
      <c r="H475" s="7" t="str">
        <f t="shared" si="94"/>
        <v/>
      </c>
      <c r="J475" s="16" t="str">
        <f t="shared" si="95"/>
        <v>Papel y CelulosaGrandes</v>
      </c>
      <c r="K475" s="16" t="str">
        <f t="shared" si="96"/>
        <v>Papel y CelulosaElectricidad</v>
      </c>
      <c r="L475" s="16" t="str">
        <f t="shared" si="97"/>
        <v>Papel y CelulosaFuerza Motriz</v>
      </c>
      <c r="M475" s="16" t="str">
        <f t="shared" si="98"/>
        <v>GrandesElectricidad</v>
      </c>
      <c r="N475" s="16" t="str">
        <f t="shared" si="99"/>
        <v>GrandesFuerza Motriz</v>
      </c>
      <c r="O475" s="16" t="str">
        <f t="shared" si="100"/>
        <v>Fuerza MotrizElectricidad</v>
      </c>
      <c r="P475" s="16" t="str">
        <f t="shared" si="91"/>
        <v>GrandesFuerza MotrizElectricidad</v>
      </c>
      <c r="Q475" s="16" t="str">
        <f t="shared" si="92"/>
        <v>Papel y CelulosaFuerza MotrizElectricidad</v>
      </c>
      <c r="R475" s="16" t="str">
        <f t="shared" si="93"/>
        <v>Papel y CelulosaGrandesFuerza MotrizElectricidad</v>
      </c>
      <c r="S475" s="13" t="str">
        <f t="shared" si="101"/>
        <v/>
      </c>
      <c r="T475" s="13" t="str">
        <f t="shared" si="102"/>
        <v/>
      </c>
      <c r="U475" s="14" t="e">
        <f t="shared" si="103"/>
        <v>#VALUE!</v>
      </c>
    </row>
    <row r="476" spans="2:21" x14ac:dyDescent="0.25">
      <c r="B476" s="3" t="s">
        <v>42</v>
      </c>
      <c r="C476" s="3" t="s">
        <v>7</v>
      </c>
      <c r="D476" s="3" t="s">
        <v>8</v>
      </c>
      <c r="E476" s="3" t="s">
        <v>12</v>
      </c>
      <c r="F476" s="4" t="str">
        <f>IF($B$3="Con plantas de celulosa",Auxiliar!F473,IF($B$3="Sin plantas de celulosa",Auxiliar!M473,""))</f>
        <v/>
      </c>
      <c r="G476" s="4" t="str">
        <f>IF($B$3="Con plantas de celulosa",Auxiliar!G473,IF($B$3="Sin plantas de celulosa",Auxiliar!N473,""))</f>
        <v/>
      </c>
      <c r="H476" s="7" t="str">
        <f t="shared" si="94"/>
        <v/>
      </c>
      <c r="J476" s="16" t="str">
        <f t="shared" si="95"/>
        <v>Papel y CelulosaGrandes</v>
      </c>
      <c r="K476" s="16" t="str">
        <f t="shared" si="96"/>
        <v>Papel y CelulosaElectricidad</v>
      </c>
      <c r="L476" s="16" t="str">
        <f t="shared" si="97"/>
        <v>Papel y CelulosaIluminación</v>
      </c>
      <c r="M476" s="16" t="str">
        <f t="shared" si="98"/>
        <v>GrandesElectricidad</v>
      </c>
      <c r="N476" s="16" t="str">
        <f t="shared" si="99"/>
        <v>GrandesIluminación</v>
      </c>
      <c r="O476" s="16" t="str">
        <f t="shared" si="100"/>
        <v>IluminaciónElectricidad</v>
      </c>
      <c r="P476" s="16" t="str">
        <f t="shared" si="91"/>
        <v>GrandesIluminaciónElectricidad</v>
      </c>
      <c r="Q476" s="16" t="str">
        <f t="shared" si="92"/>
        <v>Papel y CelulosaIluminaciónElectricidad</v>
      </c>
      <c r="R476" s="16" t="str">
        <f t="shared" si="93"/>
        <v>Papel y CelulosaGrandesIluminaciónElectricidad</v>
      </c>
      <c r="S476" s="13" t="str">
        <f t="shared" si="101"/>
        <v/>
      </c>
      <c r="T476" s="13" t="str">
        <f t="shared" si="102"/>
        <v/>
      </c>
      <c r="U476" s="14" t="e">
        <f t="shared" si="103"/>
        <v>#VALUE!</v>
      </c>
    </row>
    <row r="477" spans="2:21" x14ac:dyDescent="0.25">
      <c r="B477" s="3" t="s">
        <v>42</v>
      </c>
      <c r="C477" s="3" t="s">
        <v>7</v>
      </c>
      <c r="D477" s="3" t="s">
        <v>8</v>
      </c>
      <c r="E477" s="3" t="s">
        <v>14</v>
      </c>
      <c r="F477" s="4" t="str">
        <f>IF($B$3="Con plantas de celulosa",Auxiliar!F474,IF($B$3="Sin plantas de celulosa",Auxiliar!M474,""))</f>
        <v/>
      </c>
      <c r="G477" s="4" t="str">
        <f>IF($B$3="Con plantas de celulosa",Auxiliar!G474,IF($B$3="Sin plantas de celulosa",Auxiliar!N474,""))</f>
        <v/>
      </c>
      <c r="H477" s="7" t="str">
        <f t="shared" si="94"/>
        <v/>
      </c>
      <c r="J477" s="16" t="str">
        <f t="shared" si="95"/>
        <v>Papel y CelulosaGrandes</v>
      </c>
      <c r="K477" s="16" t="str">
        <f t="shared" si="96"/>
        <v>Papel y CelulosaElectricidad</v>
      </c>
      <c r="L477" s="16" t="str">
        <f t="shared" si="97"/>
        <v>Papel y CelulosaTransporte Interno</v>
      </c>
      <c r="M477" s="16" t="str">
        <f t="shared" si="98"/>
        <v>GrandesElectricidad</v>
      </c>
      <c r="N477" s="16" t="str">
        <f t="shared" si="99"/>
        <v>GrandesTransporte Interno</v>
      </c>
      <c r="O477" s="16" t="str">
        <f t="shared" si="100"/>
        <v>Transporte InternoElectricidad</v>
      </c>
      <c r="P477" s="16" t="str">
        <f t="shared" si="91"/>
        <v>GrandesTransporte InternoElectricidad</v>
      </c>
      <c r="Q477" s="16" t="str">
        <f t="shared" si="92"/>
        <v>Papel y CelulosaTransporte InternoElectricidad</v>
      </c>
      <c r="R477" s="16" t="str">
        <f t="shared" si="93"/>
        <v>Papel y CelulosaGrandesTransporte InternoElectricidad</v>
      </c>
      <c r="S477" s="13" t="str">
        <f t="shared" si="101"/>
        <v/>
      </c>
      <c r="T477" s="13" t="str">
        <f t="shared" si="102"/>
        <v/>
      </c>
      <c r="U477" s="14" t="e">
        <f t="shared" si="103"/>
        <v>#VALUE!</v>
      </c>
    </row>
    <row r="478" spans="2:21" x14ac:dyDescent="0.25">
      <c r="B478" s="3" t="s">
        <v>42</v>
      </c>
      <c r="C478" s="3" t="s">
        <v>7</v>
      </c>
      <c r="D478" s="3" t="s">
        <v>8</v>
      </c>
      <c r="E478" s="3" t="s">
        <v>15</v>
      </c>
      <c r="F478" s="4" t="str">
        <f>IF($B$3="Con plantas de celulosa",Auxiliar!F475,IF($B$3="Sin plantas de celulosa",Auxiliar!M475,""))</f>
        <v/>
      </c>
      <c r="G478" s="4" t="str">
        <f>IF($B$3="Con plantas de celulosa",Auxiliar!G475,IF($B$3="Sin plantas de celulosa",Auxiliar!N475,""))</f>
        <v/>
      </c>
      <c r="H478" s="7" t="str">
        <f t="shared" si="94"/>
        <v/>
      </c>
      <c r="J478" s="16" t="str">
        <f t="shared" si="95"/>
        <v>Papel y CelulosaGrandes</v>
      </c>
      <c r="K478" s="16" t="str">
        <f t="shared" si="96"/>
        <v>Papel y CelulosaElectricidad</v>
      </c>
      <c r="L478" s="16" t="str">
        <f t="shared" si="97"/>
        <v>Papel y CelulosaUsos No Productivos</v>
      </c>
      <c r="M478" s="16" t="str">
        <f t="shared" si="98"/>
        <v>GrandesElectricidad</v>
      </c>
      <c r="N478" s="16" t="str">
        <f t="shared" si="99"/>
        <v>GrandesUsos No Productivos</v>
      </c>
      <c r="O478" s="16" t="str">
        <f t="shared" si="100"/>
        <v>Usos No ProductivosElectricidad</v>
      </c>
      <c r="P478" s="16" t="str">
        <f t="shared" si="91"/>
        <v>GrandesUsos No ProductivosElectricidad</v>
      </c>
      <c r="Q478" s="16" t="str">
        <f t="shared" si="92"/>
        <v>Papel y CelulosaUsos No ProductivosElectricidad</v>
      </c>
      <c r="R478" s="16" t="str">
        <f t="shared" si="93"/>
        <v>Papel y CelulosaGrandesUsos No ProductivosElectricidad</v>
      </c>
      <c r="S478" s="13" t="str">
        <f t="shared" si="101"/>
        <v/>
      </c>
      <c r="T478" s="13" t="str">
        <f t="shared" si="102"/>
        <v/>
      </c>
      <c r="U478" s="14" t="e">
        <f t="shared" si="103"/>
        <v>#VALUE!</v>
      </c>
    </row>
    <row r="479" spans="2:21" x14ac:dyDescent="0.25">
      <c r="B479" s="3" t="s">
        <v>42</v>
      </c>
      <c r="C479" s="3" t="s">
        <v>7</v>
      </c>
      <c r="D479" s="3" t="s">
        <v>16</v>
      </c>
      <c r="E479" s="3" t="s">
        <v>17</v>
      </c>
      <c r="F479" s="4" t="str">
        <f>IF($B$3="Con plantas de celulosa",Auxiliar!F476,IF($B$3="Sin plantas de celulosa",Auxiliar!M476,""))</f>
        <v/>
      </c>
      <c r="G479" s="4" t="str">
        <f>IF($B$3="Con plantas de celulosa",Auxiliar!G476,IF($B$3="Sin plantas de celulosa",Auxiliar!N476,""))</f>
        <v/>
      </c>
      <c r="H479" s="7" t="str">
        <f t="shared" si="94"/>
        <v/>
      </c>
      <c r="J479" s="16" t="str">
        <f t="shared" si="95"/>
        <v>Papel y CelulosaGrandes</v>
      </c>
      <c r="K479" s="16" t="str">
        <f t="shared" si="96"/>
        <v>Papel y CelulosaFuel Oil</v>
      </c>
      <c r="L479" s="16" t="str">
        <f t="shared" si="97"/>
        <v>Papel y CelulosaGeneración de Vapor</v>
      </c>
      <c r="M479" s="16" t="str">
        <f t="shared" si="98"/>
        <v>GrandesFuel Oil</v>
      </c>
      <c r="N479" s="16" t="str">
        <f t="shared" si="99"/>
        <v>GrandesGeneración de Vapor</v>
      </c>
      <c r="O479" s="16" t="str">
        <f t="shared" si="100"/>
        <v>Generación de VaporFuel Oil</v>
      </c>
      <c r="P479" s="16" t="str">
        <f t="shared" si="91"/>
        <v>GrandesGeneración de VaporFuel Oil</v>
      </c>
      <c r="Q479" s="16" t="str">
        <f t="shared" si="92"/>
        <v>Papel y CelulosaGeneración de VaporFuel Oil</v>
      </c>
      <c r="R479" s="16" t="str">
        <f t="shared" si="93"/>
        <v>Papel y CelulosaGrandesGeneración de VaporFuel Oil</v>
      </c>
      <c r="S479" s="13" t="str">
        <f t="shared" si="101"/>
        <v/>
      </c>
      <c r="T479" s="13" t="str">
        <f t="shared" si="102"/>
        <v/>
      </c>
      <c r="U479" s="14" t="e">
        <f t="shared" si="103"/>
        <v>#VALUE!</v>
      </c>
    </row>
    <row r="480" spans="2:21" x14ac:dyDescent="0.25">
      <c r="B480" s="3" t="s">
        <v>42</v>
      </c>
      <c r="C480" s="3" t="s">
        <v>7</v>
      </c>
      <c r="D480" s="3" t="s">
        <v>16</v>
      </c>
      <c r="E480" s="3" t="s">
        <v>15</v>
      </c>
      <c r="F480" s="4" t="str">
        <f>IF($B$3="Con plantas de celulosa",Auxiliar!F477,IF($B$3="Sin plantas de celulosa",Auxiliar!M477,""))</f>
        <v/>
      </c>
      <c r="G480" s="4" t="str">
        <f>IF($B$3="Con plantas de celulosa",Auxiliar!G477,IF($B$3="Sin plantas de celulosa",Auxiliar!N477,""))</f>
        <v/>
      </c>
      <c r="H480" s="7" t="str">
        <f t="shared" si="94"/>
        <v/>
      </c>
      <c r="J480" s="16" t="str">
        <f t="shared" si="95"/>
        <v>Papel y CelulosaGrandes</v>
      </c>
      <c r="K480" s="16" t="str">
        <f t="shared" si="96"/>
        <v>Papel y CelulosaFuel Oil</v>
      </c>
      <c r="L480" s="16" t="str">
        <f t="shared" si="97"/>
        <v>Papel y CelulosaUsos No Productivos</v>
      </c>
      <c r="M480" s="16" t="str">
        <f t="shared" si="98"/>
        <v>GrandesFuel Oil</v>
      </c>
      <c r="N480" s="16" t="str">
        <f t="shared" si="99"/>
        <v>GrandesUsos No Productivos</v>
      </c>
      <c r="O480" s="16" t="str">
        <f t="shared" si="100"/>
        <v>Usos No ProductivosFuel Oil</v>
      </c>
      <c r="P480" s="16" t="str">
        <f t="shared" si="91"/>
        <v>GrandesUsos No ProductivosFuel Oil</v>
      </c>
      <c r="Q480" s="16" t="str">
        <f t="shared" si="92"/>
        <v>Papel y CelulosaUsos No ProductivosFuel Oil</v>
      </c>
      <c r="R480" s="16" t="str">
        <f t="shared" si="93"/>
        <v>Papel y CelulosaGrandesUsos No ProductivosFuel Oil</v>
      </c>
      <c r="S480" s="13" t="str">
        <f t="shared" si="101"/>
        <v/>
      </c>
      <c r="T480" s="13" t="str">
        <f t="shared" si="102"/>
        <v/>
      </c>
      <c r="U480" s="14" t="e">
        <f t="shared" si="103"/>
        <v>#VALUE!</v>
      </c>
    </row>
    <row r="481" spans="2:21" x14ac:dyDescent="0.25">
      <c r="B481" s="3" t="s">
        <v>42</v>
      </c>
      <c r="C481" s="3" t="s">
        <v>7</v>
      </c>
      <c r="D481" s="3" t="s">
        <v>18</v>
      </c>
      <c r="E481" s="3" t="s">
        <v>14</v>
      </c>
      <c r="F481" s="4" t="str">
        <f>IF($B$3="Con plantas de celulosa",Auxiliar!F478,IF($B$3="Sin plantas de celulosa",Auxiliar!M478,""))</f>
        <v/>
      </c>
      <c r="G481" s="4" t="str">
        <f>IF($B$3="Con plantas de celulosa",Auxiliar!G478,IF($B$3="Sin plantas de celulosa",Auxiliar!N478,""))</f>
        <v/>
      </c>
      <c r="H481" s="7" t="str">
        <f t="shared" si="94"/>
        <v/>
      </c>
      <c r="J481" s="16" t="str">
        <f t="shared" si="95"/>
        <v>Papel y CelulosaGrandes</v>
      </c>
      <c r="K481" s="16" t="str">
        <f t="shared" si="96"/>
        <v>Papel y CelulosaGasolina</v>
      </c>
      <c r="L481" s="16" t="str">
        <f t="shared" si="97"/>
        <v>Papel y CelulosaTransporte Interno</v>
      </c>
      <c r="M481" s="16" t="str">
        <f t="shared" si="98"/>
        <v>GrandesGasolina</v>
      </c>
      <c r="N481" s="16" t="str">
        <f t="shared" si="99"/>
        <v>GrandesTransporte Interno</v>
      </c>
      <c r="O481" s="16" t="str">
        <f t="shared" si="100"/>
        <v>Transporte InternoGasolina</v>
      </c>
      <c r="P481" s="16" t="str">
        <f t="shared" si="91"/>
        <v>GrandesTransporte InternoGasolina</v>
      </c>
      <c r="Q481" s="16" t="str">
        <f t="shared" si="92"/>
        <v>Papel y CelulosaTransporte InternoGasolina</v>
      </c>
      <c r="R481" s="16" t="str">
        <f t="shared" si="93"/>
        <v>Papel y CelulosaGrandesTransporte InternoGasolina</v>
      </c>
      <c r="S481" s="13" t="str">
        <f t="shared" si="101"/>
        <v/>
      </c>
      <c r="T481" s="13" t="str">
        <f t="shared" si="102"/>
        <v/>
      </c>
      <c r="U481" s="14" t="e">
        <f t="shared" si="103"/>
        <v>#VALUE!</v>
      </c>
    </row>
    <row r="482" spans="2:21" x14ac:dyDescent="0.25">
      <c r="B482" s="3" t="s">
        <v>42</v>
      </c>
      <c r="C482" s="3" t="s">
        <v>7</v>
      </c>
      <c r="D482" s="3" t="s">
        <v>18</v>
      </c>
      <c r="E482" s="3" t="s">
        <v>15</v>
      </c>
      <c r="F482" s="4" t="str">
        <f>IF($B$3="Con plantas de celulosa",Auxiliar!F479,IF($B$3="Sin plantas de celulosa",Auxiliar!M479,""))</f>
        <v/>
      </c>
      <c r="G482" s="4" t="str">
        <f>IF($B$3="Con plantas de celulosa",Auxiliar!G479,IF($B$3="Sin plantas de celulosa",Auxiliar!N479,""))</f>
        <v/>
      </c>
      <c r="H482" s="7" t="str">
        <f t="shared" si="94"/>
        <v/>
      </c>
      <c r="J482" s="16" t="str">
        <f t="shared" si="95"/>
        <v>Papel y CelulosaGrandes</v>
      </c>
      <c r="K482" s="16" t="str">
        <f t="shared" si="96"/>
        <v>Papel y CelulosaGasolina</v>
      </c>
      <c r="L482" s="16" t="str">
        <f t="shared" si="97"/>
        <v>Papel y CelulosaUsos No Productivos</v>
      </c>
      <c r="M482" s="16" t="str">
        <f t="shared" si="98"/>
        <v>GrandesGasolina</v>
      </c>
      <c r="N482" s="16" t="str">
        <f t="shared" si="99"/>
        <v>GrandesUsos No Productivos</v>
      </c>
      <c r="O482" s="16" t="str">
        <f t="shared" si="100"/>
        <v>Usos No ProductivosGasolina</v>
      </c>
      <c r="P482" s="16" t="str">
        <f t="shared" si="91"/>
        <v>GrandesUsos No ProductivosGasolina</v>
      </c>
      <c r="Q482" s="16" t="str">
        <f t="shared" si="92"/>
        <v>Papel y CelulosaUsos No ProductivosGasolina</v>
      </c>
      <c r="R482" s="16" t="str">
        <f t="shared" si="93"/>
        <v>Papel y CelulosaGrandesUsos No ProductivosGasolina</v>
      </c>
      <c r="S482" s="13" t="str">
        <f t="shared" si="101"/>
        <v/>
      </c>
      <c r="T482" s="13" t="str">
        <f t="shared" si="102"/>
        <v/>
      </c>
      <c r="U482" s="14" t="e">
        <f t="shared" si="103"/>
        <v>#VALUE!</v>
      </c>
    </row>
    <row r="483" spans="2:21" x14ac:dyDescent="0.25">
      <c r="B483" s="3" t="s">
        <v>42</v>
      </c>
      <c r="C483" s="3" t="s">
        <v>7</v>
      </c>
      <c r="D483" s="3" t="s">
        <v>25</v>
      </c>
      <c r="E483" s="3" t="s">
        <v>13</v>
      </c>
      <c r="F483" s="4" t="str">
        <f>IF($B$3="Con plantas de celulosa",Auxiliar!F480,IF($B$3="Sin plantas de celulosa",Auxiliar!M480,""))</f>
        <v/>
      </c>
      <c r="G483" s="4" t="str">
        <f>IF($B$3="Con plantas de celulosa",Auxiliar!G480,IF($B$3="Sin plantas de celulosa",Auxiliar!N480,""))</f>
        <v/>
      </c>
      <c r="H483" s="7" t="str">
        <f t="shared" si="94"/>
        <v/>
      </c>
      <c r="J483" s="16" t="str">
        <f t="shared" si="95"/>
        <v>Papel y CelulosaGrandes</v>
      </c>
      <c r="K483" s="16" t="str">
        <f t="shared" si="96"/>
        <v>Papel y CelulosaGas Natural</v>
      </c>
      <c r="L483" s="16" t="str">
        <f t="shared" si="97"/>
        <v>Papel y CelulosaOtros Equipos de Calor</v>
      </c>
      <c r="M483" s="16" t="str">
        <f t="shared" si="98"/>
        <v>GrandesGas Natural</v>
      </c>
      <c r="N483" s="16" t="str">
        <f t="shared" si="99"/>
        <v>GrandesOtros Equipos de Calor</v>
      </c>
      <c r="O483" s="16" t="str">
        <f t="shared" si="100"/>
        <v>Otros Equipos de CalorGas Natural</v>
      </c>
      <c r="P483" s="16" t="str">
        <f t="shared" si="91"/>
        <v>GrandesOtros Equipos de CalorGas Natural</v>
      </c>
      <c r="Q483" s="16" t="str">
        <f t="shared" si="92"/>
        <v>Papel y CelulosaOtros Equipos de CalorGas Natural</v>
      </c>
      <c r="R483" s="16" t="str">
        <f t="shared" si="93"/>
        <v>Papel y CelulosaGrandesOtros Equipos de CalorGas Natural</v>
      </c>
      <c r="S483" s="13" t="str">
        <f t="shared" si="101"/>
        <v/>
      </c>
      <c r="T483" s="13" t="str">
        <f t="shared" si="102"/>
        <v/>
      </c>
      <c r="U483" s="14" t="e">
        <f t="shared" si="103"/>
        <v>#VALUE!</v>
      </c>
    </row>
    <row r="484" spans="2:21" x14ac:dyDescent="0.25">
      <c r="B484" s="3" t="s">
        <v>42</v>
      </c>
      <c r="C484" s="3" t="s">
        <v>7</v>
      </c>
      <c r="D484" s="3" t="s">
        <v>25</v>
      </c>
      <c r="E484" s="3" t="s">
        <v>15</v>
      </c>
      <c r="F484" s="4" t="str">
        <f>IF($B$3="Con plantas de celulosa",Auxiliar!F481,IF($B$3="Sin plantas de celulosa",Auxiliar!M481,""))</f>
        <v/>
      </c>
      <c r="G484" s="4" t="str">
        <f>IF($B$3="Con plantas de celulosa",Auxiliar!G481,IF($B$3="Sin plantas de celulosa",Auxiliar!N481,""))</f>
        <v/>
      </c>
      <c r="H484" s="7" t="str">
        <f t="shared" si="94"/>
        <v/>
      </c>
      <c r="J484" s="16" t="str">
        <f t="shared" si="95"/>
        <v>Papel y CelulosaGrandes</v>
      </c>
      <c r="K484" s="16" t="str">
        <f t="shared" si="96"/>
        <v>Papel y CelulosaGas Natural</v>
      </c>
      <c r="L484" s="16" t="str">
        <f t="shared" si="97"/>
        <v>Papel y CelulosaUsos No Productivos</v>
      </c>
      <c r="M484" s="16" t="str">
        <f t="shared" si="98"/>
        <v>GrandesGas Natural</v>
      </c>
      <c r="N484" s="16" t="str">
        <f t="shared" si="99"/>
        <v>GrandesUsos No Productivos</v>
      </c>
      <c r="O484" s="16" t="str">
        <f t="shared" si="100"/>
        <v>Usos No ProductivosGas Natural</v>
      </c>
      <c r="P484" s="16" t="str">
        <f t="shared" si="91"/>
        <v>GrandesUsos No ProductivosGas Natural</v>
      </c>
      <c r="Q484" s="16" t="str">
        <f t="shared" si="92"/>
        <v>Papel y CelulosaUsos No ProductivosGas Natural</v>
      </c>
      <c r="R484" s="16" t="str">
        <f t="shared" si="93"/>
        <v>Papel y CelulosaGrandesUsos No ProductivosGas Natural</v>
      </c>
      <c r="S484" s="13" t="str">
        <f t="shared" si="101"/>
        <v/>
      </c>
      <c r="T484" s="13" t="str">
        <f t="shared" si="102"/>
        <v/>
      </c>
      <c r="U484" s="14" t="e">
        <f t="shared" si="103"/>
        <v>#VALUE!</v>
      </c>
    </row>
    <row r="485" spans="2:21" x14ac:dyDescent="0.25">
      <c r="B485" s="3" t="s">
        <v>42</v>
      </c>
      <c r="C485" s="3" t="s">
        <v>7</v>
      </c>
      <c r="D485" s="3" t="s">
        <v>19</v>
      </c>
      <c r="E485" s="3" t="s">
        <v>14</v>
      </c>
      <c r="F485" s="4" t="str">
        <f>IF($B$3="Con plantas de celulosa",Auxiliar!F482,IF($B$3="Sin plantas de celulosa",Auxiliar!M482,""))</f>
        <v/>
      </c>
      <c r="G485" s="4" t="str">
        <f>IF($B$3="Con plantas de celulosa",Auxiliar!G482,IF($B$3="Sin plantas de celulosa",Auxiliar!N482,""))</f>
        <v/>
      </c>
      <c r="H485" s="7" t="str">
        <f t="shared" si="94"/>
        <v/>
      </c>
      <c r="J485" s="16" t="str">
        <f t="shared" si="95"/>
        <v>Papel y CelulosaGrandes</v>
      </c>
      <c r="K485" s="16" t="str">
        <f t="shared" si="96"/>
        <v>Papel y CelulosaGas Oil</v>
      </c>
      <c r="L485" s="16" t="str">
        <f t="shared" si="97"/>
        <v>Papel y CelulosaTransporte Interno</v>
      </c>
      <c r="M485" s="16" t="str">
        <f t="shared" si="98"/>
        <v>GrandesGas Oil</v>
      </c>
      <c r="N485" s="16" t="str">
        <f t="shared" si="99"/>
        <v>GrandesTransporte Interno</v>
      </c>
      <c r="O485" s="16" t="str">
        <f t="shared" si="100"/>
        <v>Transporte InternoGas Oil</v>
      </c>
      <c r="P485" s="16" t="str">
        <f t="shared" si="91"/>
        <v>GrandesTransporte InternoGas Oil</v>
      </c>
      <c r="Q485" s="16" t="str">
        <f t="shared" si="92"/>
        <v>Papel y CelulosaTransporte InternoGas Oil</v>
      </c>
      <c r="R485" s="16" t="str">
        <f t="shared" si="93"/>
        <v>Papel y CelulosaGrandesTransporte InternoGas Oil</v>
      </c>
      <c r="S485" s="13" t="str">
        <f t="shared" si="101"/>
        <v/>
      </c>
      <c r="T485" s="13" t="str">
        <f t="shared" si="102"/>
        <v/>
      </c>
      <c r="U485" s="14" t="e">
        <f t="shared" si="103"/>
        <v>#VALUE!</v>
      </c>
    </row>
    <row r="486" spans="2:21" x14ac:dyDescent="0.25">
      <c r="B486" s="3" t="s">
        <v>42</v>
      </c>
      <c r="C486" s="3" t="s">
        <v>7</v>
      </c>
      <c r="D486" s="3" t="s">
        <v>23</v>
      </c>
      <c r="E486" s="3" t="s">
        <v>9</v>
      </c>
      <c r="F486" s="4" t="str">
        <f>IF($B$3="Con plantas de celulosa",Auxiliar!F483,IF($B$3="Sin plantas de celulosa",Auxiliar!M483,""))</f>
        <v/>
      </c>
      <c r="G486" s="4" t="str">
        <f>IF($B$3="Con plantas de celulosa",Auxiliar!G483,IF($B$3="Sin plantas de celulosa",Auxiliar!N483,""))</f>
        <v/>
      </c>
      <c r="H486" s="7" t="str">
        <f t="shared" si="94"/>
        <v/>
      </c>
      <c r="J486" s="16" t="str">
        <f t="shared" si="95"/>
        <v>Papel y CelulosaGrandes</v>
      </c>
      <c r="K486" s="16" t="str">
        <f t="shared" si="96"/>
        <v>Papel y CelulosaLeña</v>
      </c>
      <c r="L486" s="16" t="str">
        <f t="shared" si="97"/>
        <v>Papel y CelulosaCalor Directo</v>
      </c>
      <c r="M486" s="16" t="str">
        <f t="shared" si="98"/>
        <v>GrandesLeña</v>
      </c>
      <c r="N486" s="16" t="str">
        <f t="shared" si="99"/>
        <v>GrandesCalor Directo</v>
      </c>
      <c r="O486" s="16" t="str">
        <f t="shared" si="100"/>
        <v>Calor DirectoLeña</v>
      </c>
      <c r="P486" s="16" t="str">
        <f t="shared" si="91"/>
        <v>GrandesCalor DirectoLeña</v>
      </c>
      <c r="Q486" s="16" t="str">
        <f t="shared" si="92"/>
        <v>Papel y CelulosaCalor DirectoLeña</v>
      </c>
      <c r="R486" s="16" t="str">
        <f t="shared" si="93"/>
        <v>Papel y CelulosaGrandesCalor DirectoLeña</v>
      </c>
      <c r="S486" s="13" t="str">
        <f t="shared" si="101"/>
        <v/>
      </c>
      <c r="T486" s="13" t="str">
        <f t="shared" si="102"/>
        <v/>
      </c>
      <c r="U486" s="14" t="e">
        <f t="shared" si="103"/>
        <v>#VALUE!</v>
      </c>
    </row>
    <row r="487" spans="2:21" x14ac:dyDescent="0.25">
      <c r="B487" s="3" t="s">
        <v>42</v>
      </c>
      <c r="C487" s="3" t="s">
        <v>7</v>
      </c>
      <c r="D487" s="3" t="s">
        <v>23</v>
      </c>
      <c r="E487" s="3" t="s">
        <v>17</v>
      </c>
      <c r="F487" s="4" t="str">
        <f>IF($B$3="Con plantas de celulosa",Auxiliar!F484,IF($B$3="Sin plantas de celulosa",Auxiliar!M484,""))</f>
        <v/>
      </c>
      <c r="G487" s="4" t="str">
        <f>IF($B$3="Con plantas de celulosa",Auxiliar!G484,IF($B$3="Sin plantas de celulosa",Auxiliar!N484,""))</f>
        <v/>
      </c>
      <c r="H487" s="7" t="str">
        <f t="shared" si="94"/>
        <v/>
      </c>
      <c r="J487" s="16" t="str">
        <f t="shared" si="95"/>
        <v>Papel y CelulosaGrandes</v>
      </c>
      <c r="K487" s="16" t="str">
        <f t="shared" si="96"/>
        <v>Papel y CelulosaLeña</v>
      </c>
      <c r="L487" s="16" t="str">
        <f t="shared" si="97"/>
        <v>Papel y CelulosaGeneración de Vapor</v>
      </c>
      <c r="M487" s="16" t="str">
        <f t="shared" si="98"/>
        <v>GrandesLeña</v>
      </c>
      <c r="N487" s="16" t="str">
        <f t="shared" si="99"/>
        <v>GrandesGeneración de Vapor</v>
      </c>
      <c r="O487" s="16" t="str">
        <f t="shared" si="100"/>
        <v>Generación de VaporLeña</v>
      </c>
      <c r="P487" s="16" t="str">
        <f t="shared" si="91"/>
        <v>GrandesGeneración de VaporLeña</v>
      </c>
      <c r="Q487" s="16" t="str">
        <f t="shared" si="92"/>
        <v>Papel y CelulosaGeneración de VaporLeña</v>
      </c>
      <c r="R487" s="16" t="str">
        <f t="shared" si="93"/>
        <v>Papel y CelulosaGrandesGeneración de VaporLeña</v>
      </c>
      <c r="S487" s="13" t="str">
        <f t="shared" si="101"/>
        <v/>
      </c>
      <c r="T487" s="13" t="str">
        <f t="shared" si="102"/>
        <v/>
      </c>
      <c r="U487" s="14" t="e">
        <f t="shared" si="103"/>
        <v>#VALUE!</v>
      </c>
    </row>
    <row r="488" spans="2:21" x14ac:dyDescent="0.25">
      <c r="B488" s="3" t="s">
        <v>42</v>
      </c>
      <c r="C488" s="3" t="s">
        <v>7</v>
      </c>
      <c r="D488" s="3" t="s">
        <v>21</v>
      </c>
      <c r="E488" s="3" t="s">
        <v>9</v>
      </c>
      <c r="F488" s="4" t="str">
        <f>IF($B$3="Con plantas de celulosa",Auxiliar!F485,IF($B$3="Sin plantas de celulosa",Auxiliar!M485,""))</f>
        <v/>
      </c>
      <c r="G488" s="4" t="str">
        <f>IF($B$3="Con plantas de celulosa",Auxiliar!G485,IF($B$3="Sin plantas de celulosa",Auxiliar!N485,""))</f>
        <v/>
      </c>
      <c r="H488" s="7" t="str">
        <f t="shared" si="94"/>
        <v/>
      </c>
      <c r="J488" s="16" t="str">
        <f t="shared" si="95"/>
        <v>Papel y CelulosaGrandes</v>
      </c>
      <c r="K488" s="16" t="str">
        <f t="shared" si="96"/>
        <v>Papel y CelulosaSupergás</v>
      </c>
      <c r="L488" s="16" t="str">
        <f t="shared" si="97"/>
        <v>Papel y CelulosaCalor Directo</v>
      </c>
      <c r="M488" s="16" t="str">
        <f t="shared" si="98"/>
        <v>GrandesSupergás</v>
      </c>
      <c r="N488" s="16" t="str">
        <f t="shared" si="99"/>
        <v>GrandesCalor Directo</v>
      </c>
      <c r="O488" s="16" t="str">
        <f t="shared" si="100"/>
        <v>Calor DirectoSupergás</v>
      </c>
      <c r="P488" s="16" t="str">
        <f t="shared" si="91"/>
        <v>GrandesCalor DirectoSupergás</v>
      </c>
      <c r="Q488" s="16" t="str">
        <f t="shared" si="92"/>
        <v>Papel y CelulosaCalor DirectoSupergás</v>
      </c>
      <c r="R488" s="16" t="str">
        <f t="shared" si="93"/>
        <v>Papel y CelulosaGrandesCalor DirectoSupergás</v>
      </c>
      <c r="S488" s="13" t="str">
        <f t="shared" si="101"/>
        <v/>
      </c>
      <c r="T488" s="13" t="str">
        <f t="shared" si="102"/>
        <v/>
      </c>
      <c r="U488" s="14" t="e">
        <f t="shared" si="103"/>
        <v>#VALUE!</v>
      </c>
    </row>
    <row r="489" spans="2:21" x14ac:dyDescent="0.25">
      <c r="B489" s="3" t="s">
        <v>42</v>
      </c>
      <c r="C489" s="3" t="s">
        <v>7</v>
      </c>
      <c r="D489" s="3" t="s">
        <v>21</v>
      </c>
      <c r="E489" s="3" t="s">
        <v>17</v>
      </c>
      <c r="F489" s="4" t="str">
        <f>IF($B$3="Con plantas de celulosa",Auxiliar!F486,IF($B$3="Sin plantas de celulosa",Auxiliar!M486,""))</f>
        <v/>
      </c>
      <c r="G489" s="4" t="str">
        <f>IF($B$3="Con plantas de celulosa",Auxiliar!G486,IF($B$3="Sin plantas de celulosa",Auxiliar!N486,""))</f>
        <v/>
      </c>
      <c r="H489" s="7" t="str">
        <f t="shared" si="94"/>
        <v/>
      </c>
      <c r="J489" s="16" t="str">
        <f t="shared" si="95"/>
        <v>Papel y CelulosaGrandes</v>
      </c>
      <c r="K489" s="16" t="str">
        <f t="shared" si="96"/>
        <v>Papel y CelulosaSupergás</v>
      </c>
      <c r="L489" s="16" t="str">
        <f t="shared" si="97"/>
        <v>Papel y CelulosaGeneración de Vapor</v>
      </c>
      <c r="M489" s="16" t="str">
        <f t="shared" si="98"/>
        <v>GrandesSupergás</v>
      </c>
      <c r="N489" s="16" t="str">
        <f t="shared" si="99"/>
        <v>GrandesGeneración de Vapor</v>
      </c>
      <c r="O489" s="16" t="str">
        <f t="shared" si="100"/>
        <v>Generación de VaporSupergás</v>
      </c>
      <c r="P489" s="16" t="str">
        <f t="shared" si="91"/>
        <v>GrandesGeneración de VaporSupergás</v>
      </c>
      <c r="Q489" s="16" t="str">
        <f t="shared" si="92"/>
        <v>Papel y CelulosaGeneración de VaporSupergás</v>
      </c>
      <c r="R489" s="16" t="str">
        <f t="shared" si="93"/>
        <v>Papel y CelulosaGrandesGeneración de VaporSupergás</v>
      </c>
      <c r="S489" s="13" t="str">
        <f t="shared" si="101"/>
        <v/>
      </c>
      <c r="T489" s="13" t="str">
        <f t="shared" si="102"/>
        <v/>
      </c>
      <c r="U489" s="14" t="e">
        <f t="shared" si="103"/>
        <v>#VALUE!</v>
      </c>
    </row>
    <row r="490" spans="2:21" x14ac:dyDescent="0.25">
      <c r="B490" s="3" t="s">
        <v>42</v>
      </c>
      <c r="C490" s="3" t="s">
        <v>7</v>
      </c>
      <c r="D490" s="3" t="s">
        <v>21</v>
      </c>
      <c r="E490" s="3" t="s">
        <v>15</v>
      </c>
      <c r="F490" s="4" t="str">
        <f>IF($B$3="Con plantas de celulosa",Auxiliar!F487,IF($B$3="Sin plantas de celulosa",Auxiliar!M487,""))</f>
        <v/>
      </c>
      <c r="G490" s="4" t="str">
        <f>IF($B$3="Con plantas de celulosa",Auxiliar!G487,IF($B$3="Sin plantas de celulosa",Auxiliar!N487,""))</f>
        <v/>
      </c>
      <c r="H490" s="7" t="str">
        <f t="shared" si="94"/>
        <v/>
      </c>
      <c r="J490" s="16" t="str">
        <f t="shared" si="95"/>
        <v>Papel y CelulosaGrandes</v>
      </c>
      <c r="K490" s="16" t="str">
        <f t="shared" si="96"/>
        <v>Papel y CelulosaSupergás</v>
      </c>
      <c r="L490" s="16" t="str">
        <f t="shared" si="97"/>
        <v>Papel y CelulosaUsos No Productivos</v>
      </c>
      <c r="M490" s="16" t="str">
        <f t="shared" si="98"/>
        <v>GrandesSupergás</v>
      </c>
      <c r="N490" s="16" t="str">
        <f t="shared" si="99"/>
        <v>GrandesUsos No Productivos</v>
      </c>
      <c r="O490" s="16" t="str">
        <f t="shared" si="100"/>
        <v>Usos No ProductivosSupergás</v>
      </c>
      <c r="P490" s="16" t="str">
        <f t="shared" si="91"/>
        <v>GrandesUsos No ProductivosSupergás</v>
      </c>
      <c r="Q490" s="16" t="str">
        <f t="shared" si="92"/>
        <v>Papel y CelulosaUsos No ProductivosSupergás</v>
      </c>
      <c r="R490" s="16" t="str">
        <f t="shared" si="93"/>
        <v>Papel y CelulosaGrandesUsos No ProductivosSupergás</v>
      </c>
      <c r="S490" s="13" t="str">
        <f t="shared" si="101"/>
        <v/>
      </c>
      <c r="T490" s="13" t="str">
        <f t="shared" si="102"/>
        <v/>
      </c>
      <c r="U490" s="14" t="e">
        <f t="shared" si="103"/>
        <v>#VALUE!</v>
      </c>
    </row>
    <row r="491" spans="2:21" x14ac:dyDescent="0.25">
      <c r="B491" s="3" t="s">
        <v>42</v>
      </c>
      <c r="C491" s="3" t="s">
        <v>22</v>
      </c>
      <c r="D491" s="3" t="s">
        <v>8</v>
      </c>
      <c r="E491" s="3" t="s">
        <v>9</v>
      </c>
      <c r="F491" s="4" t="str">
        <f>IF($B$3="Con plantas de celulosa",Auxiliar!F488,IF($B$3="Sin plantas de celulosa",Auxiliar!M488,""))</f>
        <v/>
      </c>
      <c r="G491" s="4" t="str">
        <f>IF($B$3="Con plantas de celulosa",Auxiliar!G488,IF($B$3="Sin plantas de celulosa",Auxiliar!N488,""))</f>
        <v/>
      </c>
      <c r="H491" s="7" t="str">
        <f t="shared" si="94"/>
        <v/>
      </c>
      <c r="J491" s="16" t="str">
        <f t="shared" si="95"/>
        <v>Papel y CelulosaMedianos</v>
      </c>
      <c r="K491" s="16" t="str">
        <f t="shared" si="96"/>
        <v>Papel y CelulosaElectricidad</v>
      </c>
      <c r="L491" s="16" t="str">
        <f t="shared" si="97"/>
        <v>Papel y CelulosaCalor Directo</v>
      </c>
      <c r="M491" s="16" t="str">
        <f t="shared" si="98"/>
        <v>MedianosElectricidad</v>
      </c>
      <c r="N491" s="16" t="str">
        <f t="shared" si="99"/>
        <v>MedianosCalor Directo</v>
      </c>
      <c r="O491" s="16" t="str">
        <f t="shared" si="100"/>
        <v>Calor DirectoElectricidad</v>
      </c>
      <c r="P491" s="16" t="str">
        <f t="shared" si="91"/>
        <v>MedianosCalor DirectoElectricidad</v>
      </c>
      <c r="Q491" s="16" t="str">
        <f t="shared" si="92"/>
        <v>Papel y CelulosaCalor DirectoElectricidad</v>
      </c>
      <c r="R491" s="16" t="str">
        <f t="shared" si="93"/>
        <v>Papel y CelulosaMedianosCalor DirectoElectricidad</v>
      </c>
      <c r="S491" s="13" t="str">
        <f t="shared" si="101"/>
        <v/>
      </c>
      <c r="T491" s="13" t="str">
        <f t="shared" si="102"/>
        <v/>
      </c>
      <c r="U491" s="14" t="e">
        <f t="shared" si="103"/>
        <v>#VALUE!</v>
      </c>
    </row>
    <row r="492" spans="2:21" x14ac:dyDescent="0.25">
      <c r="B492" s="3" t="s">
        <v>42</v>
      </c>
      <c r="C492" s="3" t="s">
        <v>22</v>
      </c>
      <c r="D492" s="3" t="s">
        <v>8</v>
      </c>
      <c r="E492" s="3" t="s">
        <v>10</v>
      </c>
      <c r="F492" s="4" t="str">
        <f>IF($B$3="Con plantas de celulosa",Auxiliar!F489,IF($B$3="Sin plantas de celulosa",Auxiliar!M489,""))</f>
        <v/>
      </c>
      <c r="G492" s="4" t="str">
        <f>IF($B$3="Con plantas de celulosa",Auxiliar!G489,IF($B$3="Sin plantas de celulosa",Auxiliar!N489,""))</f>
        <v/>
      </c>
      <c r="H492" s="7" t="str">
        <f t="shared" si="94"/>
        <v/>
      </c>
      <c r="J492" s="16" t="str">
        <f t="shared" si="95"/>
        <v>Papel y CelulosaMedianos</v>
      </c>
      <c r="K492" s="16" t="str">
        <f t="shared" si="96"/>
        <v>Papel y CelulosaElectricidad</v>
      </c>
      <c r="L492" s="16" t="str">
        <f t="shared" si="97"/>
        <v>Papel y CelulosaFrío de Proceso</v>
      </c>
      <c r="M492" s="16" t="str">
        <f t="shared" si="98"/>
        <v>MedianosElectricidad</v>
      </c>
      <c r="N492" s="16" t="str">
        <f t="shared" si="99"/>
        <v>MedianosFrío de Proceso</v>
      </c>
      <c r="O492" s="16" t="str">
        <f t="shared" si="100"/>
        <v>Frío de ProcesoElectricidad</v>
      </c>
      <c r="P492" s="16" t="str">
        <f t="shared" si="91"/>
        <v>MedianosFrío de ProcesoElectricidad</v>
      </c>
      <c r="Q492" s="16" t="str">
        <f t="shared" si="92"/>
        <v>Papel y CelulosaFrío de ProcesoElectricidad</v>
      </c>
      <c r="R492" s="16" t="str">
        <f t="shared" si="93"/>
        <v>Papel y CelulosaMedianosFrío de ProcesoElectricidad</v>
      </c>
      <c r="S492" s="13" t="str">
        <f t="shared" si="101"/>
        <v/>
      </c>
      <c r="T492" s="13" t="str">
        <f t="shared" si="102"/>
        <v/>
      </c>
      <c r="U492" s="14" t="e">
        <f t="shared" si="103"/>
        <v>#VALUE!</v>
      </c>
    </row>
    <row r="493" spans="2:21" x14ac:dyDescent="0.25">
      <c r="B493" s="3" t="s">
        <v>42</v>
      </c>
      <c r="C493" s="3" t="s">
        <v>22</v>
      </c>
      <c r="D493" s="3" t="s">
        <v>8</v>
      </c>
      <c r="E493" s="3" t="s">
        <v>11</v>
      </c>
      <c r="F493" s="4" t="str">
        <f>IF($B$3="Con plantas de celulosa",Auxiliar!F490,IF($B$3="Sin plantas de celulosa",Auxiliar!M490,""))</f>
        <v/>
      </c>
      <c r="G493" s="4" t="str">
        <f>IF($B$3="Con plantas de celulosa",Auxiliar!G490,IF($B$3="Sin plantas de celulosa",Auxiliar!N490,""))</f>
        <v/>
      </c>
      <c r="H493" s="7" t="str">
        <f t="shared" si="94"/>
        <v/>
      </c>
      <c r="J493" s="16" t="str">
        <f t="shared" si="95"/>
        <v>Papel y CelulosaMedianos</v>
      </c>
      <c r="K493" s="16" t="str">
        <f t="shared" si="96"/>
        <v>Papel y CelulosaElectricidad</v>
      </c>
      <c r="L493" s="16" t="str">
        <f t="shared" si="97"/>
        <v>Papel y CelulosaFuerza Motriz</v>
      </c>
      <c r="M493" s="16" t="str">
        <f t="shared" si="98"/>
        <v>MedianosElectricidad</v>
      </c>
      <c r="N493" s="16" t="str">
        <f t="shared" si="99"/>
        <v>MedianosFuerza Motriz</v>
      </c>
      <c r="O493" s="16" t="str">
        <f t="shared" si="100"/>
        <v>Fuerza MotrizElectricidad</v>
      </c>
      <c r="P493" s="16" t="str">
        <f t="shared" si="91"/>
        <v>MedianosFuerza MotrizElectricidad</v>
      </c>
      <c r="Q493" s="16" t="str">
        <f t="shared" si="92"/>
        <v>Papel y CelulosaFuerza MotrizElectricidad</v>
      </c>
      <c r="R493" s="16" t="str">
        <f t="shared" si="93"/>
        <v>Papel y CelulosaMedianosFuerza MotrizElectricidad</v>
      </c>
      <c r="S493" s="13" t="str">
        <f t="shared" si="101"/>
        <v/>
      </c>
      <c r="T493" s="13" t="str">
        <f t="shared" si="102"/>
        <v/>
      </c>
      <c r="U493" s="14" t="e">
        <f t="shared" si="103"/>
        <v>#VALUE!</v>
      </c>
    </row>
    <row r="494" spans="2:21" x14ac:dyDescent="0.25">
      <c r="B494" s="3" t="s">
        <v>42</v>
      </c>
      <c r="C494" s="3" t="s">
        <v>22</v>
      </c>
      <c r="D494" s="3" t="s">
        <v>8</v>
      </c>
      <c r="E494" s="3" t="s">
        <v>12</v>
      </c>
      <c r="F494" s="4" t="str">
        <f>IF($B$3="Con plantas de celulosa",Auxiliar!F491,IF($B$3="Sin plantas de celulosa",Auxiliar!M491,""))</f>
        <v/>
      </c>
      <c r="G494" s="4" t="str">
        <f>IF($B$3="Con plantas de celulosa",Auxiliar!G491,IF($B$3="Sin plantas de celulosa",Auxiliar!N491,""))</f>
        <v/>
      </c>
      <c r="H494" s="7" t="str">
        <f t="shared" si="94"/>
        <v/>
      </c>
      <c r="J494" s="16" t="str">
        <f t="shared" si="95"/>
        <v>Papel y CelulosaMedianos</v>
      </c>
      <c r="K494" s="16" t="str">
        <f t="shared" si="96"/>
        <v>Papel y CelulosaElectricidad</v>
      </c>
      <c r="L494" s="16" t="str">
        <f t="shared" si="97"/>
        <v>Papel y CelulosaIluminación</v>
      </c>
      <c r="M494" s="16" t="str">
        <f t="shared" si="98"/>
        <v>MedianosElectricidad</v>
      </c>
      <c r="N494" s="16" t="str">
        <f t="shared" si="99"/>
        <v>MedianosIluminación</v>
      </c>
      <c r="O494" s="16" t="str">
        <f t="shared" si="100"/>
        <v>IluminaciónElectricidad</v>
      </c>
      <c r="P494" s="16" t="str">
        <f t="shared" si="91"/>
        <v>MedianosIluminaciónElectricidad</v>
      </c>
      <c r="Q494" s="16" t="str">
        <f t="shared" si="92"/>
        <v>Papel y CelulosaIluminaciónElectricidad</v>
      </c>
      <c r="R494" s="16" t="str">
        <f t="shared" si="93"/>
        <v>Papel y CelulosaMedianosIluminaciónElectricidad</v>
      </c>
      <c r="S494" s="13" t="str">
        <f t="shared" si="101"/>
        <v/>
      </c>
      <c r="T494" s="13" t="str">
        <f t="shared" si="102"/>
        <v/>
      </c>
      <c r="U494" s="14" t="e">
        <f t="shared" si="103"/>
        <v>#VALUE!</v>
      </c>
    </row>
    <row r="495" spans="2:21" x14ac:dyDescent="0.25">
      <c r="B495" s="3" t="s">
        <v>42</v>
      </c>
      <c r="C495" s="3" t="s">
        <v>22</v>
      </c>
      <c r="D495" s="3" t="s">
        <v>8</v>
      </c>
      <c r="E495" s="3" t="s">
        <v>14</v>
      </c>
      <c r="F495" s="4" t="str">
        <f>IF($B$3="Con plantas de celulosa",Auxiliar!F492,IF($B$3="Sin plantas de celulosa",Auxiliar!M492,""))</f>
        <v/>
      </c>
      <c r="G495" s="4" t="str">
        <f>IF($B$3="Con plantas de celulosa",Auxiliar!G492,IF($B$3="Sin plantas de celulosa",Auxiliar!N492,""))</f>
        <v/>
      </c>
      <c r="H495" s="7" t="str">
        <f t="shared" si="94"/>
        <v/>
      </c>
      <c r="J495" s="16" t="str">
        <f t="shared" si="95"/>
        <v>Papel y CelulosaMedianos</v>
      </c>
      <c r="K495" s="16" t="str">
        <f t="shared" si="96"/>
        <v>Papel y CelulosaElectricidad</v>
      </c>
      <c r="L495" s="16" t="str">
        <f t="shared" si="97"/>
        <v>Papel y CelulosaTransporte Interno</v>
      </c>
      <c r="M495" s="16" t="str">
        <f t="shared" si="98"/>
        <v>MedianosElectricidad</v>
      </c>
      <c r="N495" s="16" t="str">
        <f t="shared" si="99"/>
        <v>MedianosTransporte Interno</v>
      </c>
      <c r="O495" s="16" t="str">
        <f t="shared" si="100"/>
        <v>Transporte InternoElectricidad</v>
      </c>
      <c r="P495" s="16" t="str">
        <f t="shared" si="91"/>
        <v>MedianosTransporte InternoElectricidad</v>
      </c>
      <c r="Q495" s="16" t="str">
        <f t="shared" si="92"/>
        <v>Papel y CelulosaTransporte InternoElectricidad</v>
      </c>
      <c r="R495" s="16" t="str">
        <f t="shared" si="93"/>
        <v>Papel y CelulosaMedianosTransporte InternoElectricidad</v>
      </c>
      <c r="S495" s="13" t="str">
        <f t="shared" si="101"/>
        <v/>
      </c>
      <c r="T495" s="13" t="str">
        <f t="shared" si="102"/>
        <v/>
      </c>
      <c r="U495" s="14" t="e">
        <f t="shared" si="103"/>
        <v>#VALUE!</v>
      </c>
    </row>
    <row r="496" spans="2:21" x14ac:dyDescent="0.25">
      <c r="B496" s="3" t="s">
        <v>42</v>
      </c>
      <c r="C496" s="3" t="s">
        <v>22</v>
      </c>
      <c r="D496" s="3" t="s">
        <v>8</v>
      </c>
      <c r="E496" s="3" t="s">
        <v>15</v>
      </c>
      <c r="F496" s="4" t="str">
        <f>IF($B$3="Con plantas de celulosa",Auxiliar!F493,IF($B$3="Sin plantas de celulosa",Auxiliar!M493,""))</f>
        <v/>
      </c>
      <c r="G496" s="4" t="str">
        <f>IF($B$3="Con plantas de celulosa",Auxiliar!G493,IF($B$3="Sin plantas de celulosa",Auxiliar!N493,""))</f>
        <v/>
      </c>
      <c r="H496" s="7" t="str">
        <f t="shared" si="94"/>
        <v/>
      </c>
      <c r="J496" s="16" t="str">
        <f t="shared" si="95"/>
        <v>Papel y CelulosaMedianos</v>
      </c>
      <c r="K496" s="16" t="str">
        <f t="shared" si="96"/>
        <v>Papel y CelulosaElectricidad</v>
      </c>
      <c r="L496" s="16" t="str">
        <f t="shared" si="97"/>
        <v>Papel y CelulosaUsos No Productivos</v>
      </c>
      <c r="M496" s="16" t="str">
        <f t="shared" si="98"/>
        <v>MedianosElectricidad</v>
      </c>
      <c r="N496" s="16" t="str">
        <f t="shared" si="99"/>
        <v>MedianosUsos No Productivos</v>
      </c>
      <c r="O496" s="16" t="str">
        <f t="shared" si="100"/>
        <v>Usos No ProductivosElectricidad</v>
      </c>
      <c r="P496" s="16" t="str">
        <f t="shared" si="91"/>
        <v>MedianosUsos No ProductivosElectricidad</v>
      </c>
      <c r="Q496" s="16" t="str">
        <f t="shared" si="92"/>
        <v>Papel y CelulosaUsos No ProductivosElectricidad</v>
      </c>
      <c r="R496" s="16" t="str">
        <f t="shared" si="93"/>
        <v>Papel y CelulosaMedianosUsos No ProductivosElectricidad</v>
      </c>
      <c r="S496" s="13" t="str">
        <f t="shared" si="101"/>
        <v/>
      </c>
      <c r="T496" s="13" t="str">
        <f t="shared" si="102"/>
        <v/>
      </c>
      <c r="U496" s="14" t="e">
        <f t="shared" si="103"/>
        <v>#VALUE!</v>
      </c>
    </row>
    <row r="497" spans="2:21" x14ac:dyDescent="0.25">
      <c r="B497" s="3" t="s">
        <v>42</v>
      </c>
      <c r="C497" s="3" t="s">
        <v>22</v>
      </c>
      <c r="D497" s="3" t="s">
        <v>19</v>
      </c>
      <c r="E497" s="3" t="s">
        <v>14</v>
      </c>
      <c r="F497" s="4" t="str">
        <f>IF($B$3="Con plantas de celulosa",Auxiliar!F494,IF($B$3="Sin plantas de celulosa",Auxiliar!M494,""))</f>
        <v/>
      </c>
      <c r="G497" s="4" t="str">
        <f>IF($B$3="Con plantas de celulosa",Auxiliar!G494,IF($B$3="Sin plantas de celulosa",Auxiliar!N494,""))</f>
        <v/>
      </c>
      <c r="H497" s="7" t="str">
        <f t="shared" si="94"/>
        <v/>
      </c>
      <c r="J497" s="16" t="str">
        <f t="shared" si="95"/>
        <v>Papel y CelulosaMedianos</v>
      </c>
      <c r="K497" s="16" t="str">
        <f t="shared" si="96"/>
        <v>Papel y CelulosaGas Oil</v>
      </c>
      <c r="L497" s="16" t="str">
        <f t="shared" si="97"/>
        <v>Papel y CelulosaTransporte Interno</v>
      </c>
      <c r="M497" s="16" t="str">
        <f t="shared" si="98"/>
        <v>MedianosGas Oil</v>
      </c>
      <c r="N497" s="16" t="str">
        <f t="shared" si="99"/>
        <v>MedianosTransporte Interno</v>
      </c>
      <c r="O497" s="16" t="str">
        <f t="shared" si="100"/>
        <v>Transporte InternoGas Oil</v>
      </c>
      <c r="P497" s="16" t="str">
        <f t="shared" si="91"/>
        <v>MedianosTransporte InternoGas Oil</v>
      </c>
      <c r="Q497" s="16" t="str">
        <f t="shared" si="92"/>
        <v>Papel y CelulosaTransporte InternoGas Oil</v>
      </c>
      <c r="R497" s="16" t="str">
        <f t="shared" si="93"/>
        <v>Papel y CelulosaMedianosTransporte InternoGas Oil</v>
      </c>
      <c r="S497" s="13" t="str">
        <f t="shared" si="101"/>
        <v/>
      </c>
      <c r="T497" s="13" t="str">
        <f t="shared" si="102"/>
        <v/>
      </c>
      <c r="U497" s="14" t="e">
        <f t="shared" si="103"/>
        <v>#VALUE!</v>
      </c>
    </row>
    <row r="498" spans="2:21" x14ac:dyDescent="0.25">
      <c r="B498" s="3" t="s">
        <v>42</v>
      </c>
      <c r="C498" s="3" t="s">
        <v>22</v>
      </c>
      <c r="D498" s="3" t="s">
        <v>38</v>
      </c>
      <c r="E498" s="3" t="s">
        <v>15</v>
      </c>
      <c r="F498" s="4" t="str">
        <f>IF($B$3="Con plantas de celulosa",Auxiliar!F495,IF($B$3="Sin plantas de celulosa",Auxiliar!M495,""))</f>
        <v/>
      </c>
      <c r="G498" s="4" t="str">
        <f>IF($B$3="Con plantas de celulosa",Auxiliar!G495,IF($B$3="Sin plantas de celulosa",Auxiliar!N495,""))</f>
        <v/>
      </c>
      <c r="H498" s="7" t="str">
        <f t="shared" si="94"/>
        <v/>
      </c>
      <c r="J498" s="16" t="str">
        <f t="shared" si="95"/>
        <v>Papel y CelulosaMedianos</v>
      </c>
      <c r="K498" s="16" t="str">
        <f t="shared" si="96"/>
        <v>Papel y CelulosaQueroseno</v>
      </c>
      <c r="L498" s="16" t="str">
        <f t="shared" si="97"/>
        <v>Papel y CelulosaUsos No Productivos</v>
      </c>
      <c r="M498" s="16" t="str">
        <f t="shared" si="98"/>
        <v>MedianosQueroseno</v>
      </c>
      <c r="N498" s="16" t="str">
        <f t="shared" si="99"/>
        <v>MedianosUsos No Productivos</v>
      </c>
      <c r="O498" s="16" t="str">
        <f t="shared" si="100"/>
        <v>Usos No ProductivosQueroseno</v>
      </c>
      <c r="P498" s="16" t="str">
        <f t="shared" si="91"/>
        <v>MedianosUsos No ProductivosQueroseno</v>
      </c>
      <c r="Q498" s="16" t="str">
        <f t="shared" si="92"/>
        <v>Papel y CelulosaUsos No ProductivosQueroseno</v>
      </c>
      <c r="R498" s="16" t="str">
        <f t="shared" si="93"/>
        <v>Papel y CelulosaMedianosUsos No ProductivosQueroseno</v>
      </c>
      <c r="S498" s="13" t="str">
        <f t="shared" si="101"/>
        <v/>
      </c>
      <c r="T498" s="13" t="str">
        <f t="shared" si="102"/>
        <v/>
      </c>
      <c r="U498" s="14" t="e">
        <f t="shared" si="103"/>
        <v>#VALUE!</v>
      </c>
    </row>
    <row r="499" spans="2:21" x14ac:dyDescent="0.25">
      <c r="B499" s="3" t="s">
        <v>42</v>
      </c>
      <c r="C499" s="3" t="s">
        <v>22</v>
      </c>
      <c r="D499" s="3" t="s">
        <v>21</v>
      </c>
      <c r="E499" s="3" t="s">
        <v>14</v>
      </c>
      <c r="F499" s="4" t="str">
        <f>IF($B$3="Con plantas de celulosa",Auxiliar!F496,IF($B$3="Sin plantas de celulosa",Auxiliar!M496,""))</f>
        <v/>
      </c>
      <c r="G499" s="4" t="str">
        <f>IF($B$3="Con plantas de celulosa",Auxiliar!G496,IF($B$3="Sin plantas de celulosa",Auxiliar!N496,""))</f>
        <v/>
      </c>
      <c r="H499" s="7" t="str">
        <f t="shared" si="94"/>
        <v/>
      </c>
      <c r="J499" s="16" t="str">
        <f t="shared" si="95"/>
        <v>Papel y CelulosaMedianos</v>
      </c>
      <c r="K499" s="16" t="str">
        <f t="shared" si="96"/>
        <v>Papel y CelulosaSupergás</v>
      </c>
      <c r="L499" s="16" t="str">
        <f t="shared" si="97"/>
        <v>Papel y CelulosaTransporte Interno</v>
      </c>
      <c r="M499" s="16" t="str">
        <f t="shared" si="98"/>
        <v>MedianosSupergás</v>
      </c>
      <c r="N499" s="16" t="str">
        <f t="shared" si="99"/>
        <v>MedianosTransporte Interno</v>
      </c>
      <c r="O499" s="16" t="str">
        <f t="shared" si="100"/>
        <v>Transporte InternoSupergás</v>
      </c>
      <c r="P499" s="16" t="str">
        <f t="shared" si="91"/>
        <v>MedianosTransporte InternoSupergás</v>
      </c>
      <c r="Q499" s="16" t="str">
        <f t="shared" si="92"/>
        <v>Papel y CelulosaTransporte InternoSupergás</v>
      </c>
      <c r="R499" s="16" t="str">
        <f t="shared" si="93"/>
        <v>Papel y CelulosaMedianosTransporte InternoSupergás</v>
      </c>
      <c r="S499" s="13" t="str">
        <f t="shared" si="101"/>
        <v/>
      </c>
      <c r="T499" s="13" t="str">
        <f t="shared" si="102"/>
        <v/>
      </c>
      <c r="U499" s="14" t="e">
        <f t="shared" si="103"/>
        <v>#VALUE!</v>
      </c>
    </row>
    <row r="500" spans="2:21" x14ac:dyDescent="0.25">
      <c r="B500" s="3" t="s">
        <v>42</v>
      </c>
      <c r="C500" s="3" t="s">
        <v>22</v>
      </c>
      <c r="D500" s="3" t="s">
        <v>21</v>
      </c>
      <c r="E500" s="3" t="s">
        <v>15</v>
      </c>
      <c r="F500" s="4" t="str">
        <f>IF($B$3="Con plantas de celulosa",Auxiliar!F497,IF($B$3="Sin plantas de celulosa",Auxiliar!M497,""))</f>
        <v/>
      </c>
      <c r="G500" s="4" t="str">
        <f>IF($B$3="Con plantas de celulosa",Auxiliar!G497,IF($B$3="Sin plantas de celulosa",Auxiliar!N497,""))</f>
        <v/>
      </c>
      <c r="H500" s="7" t="str">
        <f t="shared" si="94"/>
        <v/>
      </c>
      <c r="J500" s="16" t="str">
        <f t="shared" si="95"/>
        <v>Papel y CelulosaMedianos</v>
      </c>
      <c r="K500" s="16" t="str">
        <f t="shared" si="96"/>
        <v>Papel y CelulosaSupergás</v>
      </c>
      <c r="L500" s="16" t="str">
        <f t="shared" si="97"/>
        <v>Papel y CelulosaUsos No Productivos</v>
      </c>
      <c r="M500" s="16" t="str">
        <f t="shared" si="98"/>
        <v>MedianosSupergás</v>
      </c>
      <c r="N500" s="16" t="str">
        <f t="shared" si="99"/>
        <v>MedianosUsos No Productivos</v>
      </c>
      <c r="O500" s="16" t="str">
        <f t="shared" si="100"/>
        <v>Usos No ProductivosSupergás</v>
      </c>
      <c r="P500" s="16" t="str">
        <f t="shared" si="91"/>
        <v>MedianosUsos No ProductivosSupergás</v>
      </c>
      <c r="Q500" s="16" t="str">
        <f t="shared" si="92"/>
        <v>Papel y CelulosaUsos No ProductivosSupergás</v>
      </c>
      <c r="R500" s="16" t="str">
        <f t="shared" si="93"/>
        <v>Papel y CelulosaMedianosUsos No ProductivosSupergás</v>
      </c>
      <c r="S500" s="13" t="str">
        <f t="shared" si="101"/>
        <v/>
      </c>
      <c r="T500" s="13" t="str">
        <f t="shared" si="102"/>
        <v/>
      </c>
      <c r="U500" s="14" t="e">
        <f t="shared" si="103"/>
        <v>#VALUE!</v>
      </c>
    </row>
    <row r="501" spans="2:21" x14ac:dyDescent="0.25">
      <c r="B501" s="3" t="s">
        <v>42</v>
      </c>
      <c r="C501" s="3" t="s">
        <v>24</v>
      </c>
      <c r="D501" s="3" t="s">
        <v>8</v>
      </c>
      <c r="E501" s="3" t="s">
        <v>9</v>
      </c>
      <c r="F501" s="4" t="str">
        <f>IF($B$3="Con plantas de celulosa",Auxiliar!F498,IF($B$3="Sin plantas de celulosa",Auxiliar!M498,""))</f>
        <v/>
      </c>
      <c r="G501" s="4" t="str">
        <f>IF($B$3="Con plantas de celulosa",Auxiliar!G498,IF($B$3="Sin plantas de celulosa",Auxiliar!N498,""))</f>
        <v/>
      </c>
      <c r="H501" s="7" t="str">
        <f t="shared" si="94"/>
        <v/>
      </c>
      <c r="J501" s="16" t="str">
        <f t="shared" si="95"/>
        <v>Papel y CelulosaMuy Grandes</v>
      </c>
      <c r="K501" s="16" t="str">
        <f t="shared" si="96"/>
        <v>Papel y CelulosaElectricidad</v>
      </c>
      <c r="L501" s="16" t="str">
        <f t="shared" si="97"/>
        <v>Papel y CelulosaCalor Directo</v>
      </c>
      <c r="M501" s="16" t="str">
        <f t="shared" si="98"/>
        <v>Muy GrandesElectricidad</v>
      </c>
      <c r="N501" s="16" t="str">
        <f t="shared" si="99"/>
        <v>Muy GrandesCalor Directo</v>
      </c>
      <c r="O501" s="16" t="str">
        <f t="shared" si="100"/>
        <v>Calor DirectoElectricidad</v>
      </c>
      <c r="P501" s="16" t="str">
        <f t="shared" si="91"/>
        <v>Muy GrandesCalor DirectoElectricidad</v>
      </c>
      <c r="Q501" s="16" t="str">
        <f t="shared" si="92"/>
        <v>Papel y CelulosaCalor DirectoElectricidad</v>
      </c>
      <c r="R501" s="16" t="str">
        <f t="shared" si="93"/>
        <v>Papel y CelulosaMuy GrandesCalor DirectoElectricidad</v>
      </c>
      <c r="S501" s="13" t="str">
        <f t="shared" si="101"/>
        <v/>
      </c>
      <c r="T501" s="13" t="str">
        <f t="shared" si="102"/>
        <v/>
      </c>
      <c r="U501" s="14" t="e">
        <f t="shared" si="103"/>
        <v>#VALUE!</v>
      </c>
    </row>
    <row r="502" spans="2:21" x14ac:dyDescent="0.25">
      <c r="B502" s="3" t="s">
        <v>42</v>
      </c>
      <c r="C502" s="3" t="s">
        <v>24</v>
      </c>
      <c r="D502" s="3" t="s">
        <v>8</v>
      </c>
      <c r="E502" s="3" t="s">
        <v>10</v>
      </c>
      <c r="F502" s="4" t="str">
        <f>IF($B$3="Con plantas de celulosa",Auxiliar!F499,IF($B$3="Sin plantas de celulosa",Auxiliar!M499,""))</f>
        <v/>
      </c>
      <c r="G502" s="4" t="str">
        <f>IF($B$3="Con plantas de celulosa",Auxiliar!G499,IF($B$3="Sin plantas de celulosa",Auxiliar!N499,""))</f>
        <v/>
      </c>
      <c r="H502" s="7" t="str">
        <f t="shared" si="94"/>
        <v/>
      </c>
      <c r="J502" s="16" t="str">
        <f t="shared" si="95"/>
        <v>Papel y CelulosaMuy Grandes</v>
      </c>
      <c r="K502" s="16" t="str">
        <f t="shared" si="96"/>
        <v>Papel y CelulosaElectricidad</v>
      </c>
      <c r="L502" s="16" t="str">
        <f t="shared" si="97"/>
        <v>Papel y CelulosaFrío de Proceso</v>
      </c>
      <c r="M502" s="16" t="str">
        <f t="shared" si="98"/>
        <v>Muy GrandesElectricidad</v>
      </c>
      <c r="N502" s="16" t="str">
        <f t="shared" si="99"/>
        <v>Muy GrandesFrío de Proceso</v>
      </c>
      <c r="O502" s="16" t="str">
        <f t="shared" si="100"/>
        <v>Frío de ProcesoElectricidad</v>
      </c>
      <c r="P502" s="16" t="str">
        <f t="shared" si="91"/>
        <v>Muy GrandesFrío de ProcesoElectricidad</v>
      </c>
      <c r="Q502" s="16" t="str">
        <f t="shared" si="92"/>
        <v>Papel y CelulosaFrío de ProcesoElectricidad</v>
      </c>
      <c r="R502" s="16" t="str">
        <f t="shared" si="93"/>
        <v>Papel y CelulosaMuy GrandesFrío de ProcesoElectricidad</v>
      </c>
      <c r="S502" s="13" t="str">
        <f t="shared" si="101"/>
        <v/>
      </c>
      <c r="T502" s="13" t="str">
        <f t="shared" si="102"/>
        <v/>
      </c>
      <c r="U502" s="14" t="e">
        <f t="shared" si="103"/>
        <v>#VALUE!</v>
      </c>
    </row>
    <row r="503" spans="2:21" x14ac:dyDescent="0.25">
      <c r="B503" s="3" t="s">
        <v>42</v>
      </c>
      <c r="C503" s="3" t="s">
        <v>24</v>
      </c>
      <c r="D503" s="3" t="s">
        <v>8</v>
      </c>
      <c r="E503" s="3" t="s">
        <v>11</v>
      </c>
      <c r="F503" s="4" t="str">
        <f>IF($B$3="Con plantas de celulosa",Auxiliar!F500,IF($B$3="Sin plantas de celulosa",Auxiliar!M500,""))</f>
        <v/>
      </c>
      <c r="G503" s="4" t="str">
        <f>IF($B$3="Con plantas de celulosa",Auxiliar!G500,IF($B$3="Sin plantas de celulosa",Auxiliar!N500,""))</f>
        <v/>
      </c>
      <c r="H503" s="7" t="str">
        <f t="shared" si="94"/>
        <v/>
      </c>
      <c r="J503" s="16" t="str">
        <f t="shared" si="95"/>
        <v>Papel y CelulosaMuy Grandes</v>
      </c>
      <c r="K503" s="16" t="str">
        <f t="shared" si="96"/>
        <v>Papel y CelulosaElectricidad</v>
      </c>
      <c r="L503" s="16" t="str">
        <f t="shared" si="97"/>
        <v>Papel y CelulosaFuerza Motriz</v>
      </c>
      <c r="M503" s="16" t="str">
        <f t="shared" si="98"/>
        <v>Muy GrandesElectricidad</v>
      </c>
      <c r="N503" s="16" t="str">
        <f t="shared" si="99"/>
        <v>Muy GrandesFuerza Motriz</v>
      </c>
      <c r="O503" s="16" t="str">
        <f t="shared" si="100"/>
        <v>Fuerza MotrizElectricidad</v>
      </c>
      <c r="P503" s="16" t="str">
        <f t="shared" si="91"/>
        <v>Muy GrandesFuerza MotrizElectricidad</v>
      </c>
      <c r="Q503" s="16" t="str">
        <f t="shared" si="92"/>
        <v>Papel y CelulosaFuerza MotrizElectricidad</v>
      </c>
      <c r="R503" s="16" t="str">
        <f t="shared" si="93"/>
        <v>Papel y CelulosaMuy GrandesFuerza MotrizElectricidad</v>
      </c>
      <c r="S503" s="13" t="str">
        <f t="shared" si="101"/>
        <v/>
      </c>
      <c r="T503" s="13" t="str">
        <f t="shared" si="102"/>
        <v/>
      </c>
      <c r="U503" s="14" t="e">
        <f t="shared" si="103"/>
        <v>#VALUE!</v>
      </c>
    </row>
    <row r="504" spans="2:21" x14ac:dyDescent="0.25">
      <c r="B504" s="3" t="s">
        <v>42</v>
      </c>
      <c r="C504" s="3" t="s">
        <v>24</v>
      </c>
      <c r="D504" s="3" t="s">
        <v>8</v>
      </c>
      <c r="E504" s="3" t="s">
        <v>12</v>
      </c>
      <c r="F504" s="4" t="str">
        <f>IF($B$3="Con plantas de celulosa",Auxiliar!F501,IF($B$3="Sin plantas de celulosa",Auxiliar!M501,""))</f>
        <v/>
      </c>
      <c r="G504" s="4" t="str">
        <f>IF($B$3="Con plantas de celulosa",Auxiliar!G501,IF($B$3="Sin plantas de celulosa",Auxiliar!N501,""))</f>
        <v/>
      </c>
      <c r="H504" s="7" t="str">
        <f t="shared" si="94"/>
        <v/>
      </c>
      <c r="J504" s="16" t="str">
        <f t="shared" si="95"/>
        <v>Papel y CelulosaMuy Grandes</v>
      </c>
      <c r="K504" s="16" t="str">
        <f t="shared" si="96"/>
        <v>Papel y CelulosaElectricidad</v>
      </c>
      <c r="L504" s="16" t="str">
        <f t="shared" si="97"/>
        <v>Papel y CelulosaIluminación</v>
      </c>
      <c r="M504" s="16" t="str">
        <f t="shared" si="98"/>
        <v>Muy GrandesElectricidad</v>
      </c>
      <c r="N504" s="16" t="str">
        <f t="shared" si="99"/>
        <v>Muy GrandesIluminación</v>
      </c>
      <c r="O504" s="16" t="str">
        <f t="shared" si="100"/>
        <v>IluminaciónElectricidad</v>
      </c>
      <c r="P504" s="16" t="str">
        <f t="shared" si="91"/>
        <v>Muy GrandesIluminaciónElectricidad</v>
      </c>
      <c r="Q504" s="16" t="str">
        <f t="shared" si="92"/>
        <v>Papel y CelulosaIluminaciónElectricidad</v>
      </c>
      <c r="R504" s="16" t="str">
        <f t="shared" si="93"/>
        <v>Papel y CelulosaMuy GrandesIluminaciónElectricidad</v>
      </c>
      <c r="S504" s="13" t="str">
        <f t="shared" si="101"/>
        <v/>
      </c>
      <c r="T504" s="13" t="str">
        <f t="shared" si="102"/>
        <v/>
      </c>
      <c r="U504" s="14" t="e">
        <f t="shared" si="103"/>
        <v>#VALUE!</v>
      </c>
    </row>
    <row r="505" spans="2:21" x14ac:dyDescent="0.25">
      <c r="B505" s="3" t="s">
        <v>42</v>
      </c>
      <c r="C505" s="3" t="s">
        <v>24</v>
      </c>
      <c r="D505" s="3" t="s">
        <v>8</v>
      </c>
      <c r="E505" s="3" t="s">
        <v>14</v>
      </c>
      <c r="F505" s="4" t="str">
        <f>IF($B$3="Con plantas de celulosa",Auxiliar!F502,IF($B$3="Sin plantas de celulosa",Auxiliar!M502,""))</f>
        <v/>
      </c>
      <c r="G505" s="4" t="str">
        <f>IF($B$3="Con plantas de celulosa",Auxiliar!G502,IF($B$3="Sin plantas de celulosa",Auxiliar!N502,""))</f>
        <v/>
      </c>
      <c r="H505" s="7" t="str">
        <f t="shared" si="94"/>
        <v/>
      </c>
      <c r="J505" s="16" t="str">
        <f t="shared" si="95"/>
        <v>Papel y CelulosaMuy Grandes</v>
      </c>
      <c r="K505" s="16" t="str">
        <f t="shared" si="96"/>
        <v>Papel y CelulosaElectricidad</v>
      </c>
      <c r="L505" s="16" t="str">
        <f t="shared" si="97"/>
        <v>Papel y CelulosaTransporte Interno</v>
      </c>
      <c r="M505" s="16" t="str">
        <f t="shared" si="98"/>
        <v>Muy GrandesElectricidad</v>
      </c>
      <c r="N505" s="16" t="str">
        <f t="shared" si="99"/>
        <v>Muy GrandesTransporte Interno</v>
      </c>
      <c r="O505" s="16" t="str">
        <f t="shared" si="100"/>
        <v>Transporte InternoElectricidad</v>
      </c>
      <c r="P505" s="16" t="str">
        <f t="shared" si="91"/>
        <v>Muy GrandesTransporte InternoElectricidad</v>
      </c>
      <c r="Q505" s="16" t="str">
        <f t="shared" si="92"/>
        <v>Papel y CelulosaTransporte InternoElectricidad</v>
      </c>
      <c r="R505" s="16" t="str">
        <f t="shared" si="93"/>
        <v>Papel y CelulosaMuy GrandesTransporte InternoElectricidad</v>
      </c>
      <c r="S505" s="13" t="str">
        <f t="shared" si="101"/>
        <v/>
      </c>
      <c r="T505" s="13" t="str">
        <f t="shared" si="102"/>
        <v/>
      </c>
      <c r="U505" s="14" t="e">
        <f t="shared" si="103"/>
        <v>#VALUE!</v>
      </c>
    </row>
    <row r="506" spans="2:21" x14ac:dyDescent="0.25">
      <c r="B506" s="3" t="s">
        <v>42</v>
      </c>
      <c r="C506" s="3" t="s">
        <v>24</v>
      </c>
      <c r="D506" s="3" t="s">
        <v>8</v>
      </c>
      <c r="E506" s="3" t="s">
        <v>15</v>
      </c>
      <c r="F506" s="4" t="str">
        <f>IF($B$3="Con plantas de celulosa",Auxiliar!F503,IF($B$3="Sin plantas de celulosa",Auxiliar!M503,""))</f>
        <v/>
      </c>
      <c r="G506" s="4" t="str">
        <f>IF($B$3="Con plantas de celulosa",Auxiliar!G503,IF($B$3="Sin plantas de celulosa",Auxiliar!N503,""))</f>
        <v/>
      </c>
      <c r="H506" s="7" t="str">
        <f t="shared" si="94"/>
        <v/>
      </c>
      <c r="J506" s="16" t="str">
        <f t="shared" si="95"/>
        <v>Papel y CelulosaMuy Grandes</v>
      </c>
      <c r="K506" s="16" t="str">
        <f t="shared" si="96"/>
        <v>Papel y CelulosaElectricidad</v>
      </c>
      <c r="L506" s="16" t="str">
        <f t="shared" si="97"/>
        <v>Papel y CelulosaUsos No Productivos</v>
      </c>
      <c r="M506" s="16" t="str">
        <f t="shared" si="98"/>
        <v>Muy GrandesElectricidad</v>
      </c>
      <c r="N506" s="16" t="str">
        <f t="shared" si="99"/>
        <v>Muy GrandesUsos No Productivos</v>
      </c>
      <c r="O506" s="16" t="str">
        <f t="shared" si="100"/>
        <v>Usos No ProductivosElectricidad</v>
      </c>
      <c r="P506" s="16" t="str">
        <f t="shared" si="91"/>
        <v>Muy GrandesUsos No ProductivosElectricidad</v>
      </c>
      <c r="Q506" s="16" t="str">
        <f t="shared" si="92"/>
        <v>Papel y CelulosaUsos No ProductivosElectricidad</v>
      </c>
      <c r="R506" s="16" t="str">
        <f t="shared" si="93"/>
        <v>Papel y CelulosaMuy GrandesUsos No ProductivosElectricidad</v>
      </c>
      <c r="S506" s="13" t="str">
        <f t="shared" si="101"/>
        <v/>
      </c>
      <c r="T506" s="13" t="str">
        <f t="shared" si="102"/>
        <v/>
      </c>
      <c r="U506" s="14" t="e">
        <f t="shared" si="103"/>
        <v>#VALUE!</v>
      </c>
    </row>
    <row r="507" spans="2:21" x14ac:dyDescent="0.25">
      <c r="B507" s="3" t="s">
        <v>42</v>
      </c>
      <c r="C507" s="3" t="s">
        <v>24</v>
      </c>
      <c r="D507" s="3" t="s">
        <v>16</v>
      </c>
      <c r="E507" s="3" t="s">
        <v>9</v>
      </c>
      <c r="F507" s="4" t="str">
        <f>IF($B$3="Con plantas de celulosa",Auxiliar!F504,IF($B$3="Sin plantas de celulosa",Auxiliar!M504,""))</f>
        <v/>
      </c>
      <c r="G507" s="4" t="str">
        <f>IF($B$3="Con plantas de celulosa",Auxiliar!G504,IF($B$3="Sin plantas de celulosa",Auxiliar!N504,""))</f>
        <v/>
      </c>
      <c r="H507" s="7" t="str">
        <f t="shared" si="94"/>
        <v/>
      </c>
      <c r="J507" s="16" t="str">
        <f t="shared" si="95"/>
        <v>Papel y CelulosaMuy Grandes</v>
      </c>
      <c r="K507" s="16" t="str">
        <f t="shared" si="96"/>
        <v>Papel y CelulosaFuel Oil</v>
      </c>
      <c r="L507" s="16" t="str">
        <f t="shared" si="97"/>
        <v>Papel y CelulosaCalor Directo</v>
      </c>
      <c r="M507" s="16" t="str">
        <f t="shared" si="98"/>
        <v>Muy GrandesFuel Oil</v>
      </c>
      <c r="N507" s="16" t="str">
        <f t="shared" si="99"/>
        <v>Muy GrandesCalor Directo</v>
      </c>
      <c r="O507" s="16" t="str">
        <f t="shared" si="100"/>
        <v>Calor DirectoFuel Oil</v>
      </c>
      <c r="P507" s="16" t="str">
        <f t="shared" si="91"/>
        <v>Muy GrandesCalor DirectoFuel Oil</v>
      </c>
      <c r="Q507" s="16" t="str">
        <f t="shared" si="92"/>
        <v>Papel y CelulosaCalor DirectoFuel Oil</v>
      </c>
      <c r="R507" s="16" t="str">
        <f t="shared" si="93"/>
        <v>Papel y CelulosaMuy GrandesCalor DirectoFuel Oil</v>
      </c>
      <c r="S507" s="13" t="str">
        <f t="shared" si="101"/>
        <v/>
      </c>
      <c r="T507" s="13" t="str">
        <f t="shared" si="102"/>
        <v/>
      </c>
      <c r="U507" s="14" t="e">
        <f t="shared" si="103"/>
        <v>#VALUE!</v>
      </c>
    </row>
    <row r="508" spans="2:21" x14ac:dyDescent="0.25">
      <c r="B508" s="3" t="s">
        <v>42</v>
      </c>
      <c r="C508" s="3" t="s">
        <v>24</v>
      </c>
      <c r="D508" s="3" t="s">
        <v>16</v>
      </c>
      <c r="E508" s="3" t="s">
        <v>35</v>
      </c>
      <c r="F508" s="4" t="str">
        <f>IF($B$3="Con plantas de celulosa",Auxiliar!F505,IF($B$3="Sin plantas de celulosa",Auxiliar!M505,""))</f>
        <v/>
      </c>
      <c r="G508" s="4" t="str">
        <f>IF($B$3="Con plantas de celulosa",Auxiliar!G505,IF($B$3="Sin plantas de celulosa",Auxiliar!N505,""))</f>
        <v/>
      </c>
      <c r="H508" s="7" t="str">
        <f t="shared" si="94"/>
        <v/>
      </c>
      <c r="J508" s="16" t="str">
        <f t="shared" si="95"/>
        <v>Papel y CelulosaMuy Grandes</v>
      </c>
      <c r="K508" s="16" t="str">
        <f t="shared" si="96"/>
        <v>Papel y CelulosaFuel Oil</v>
      </c>
      <c r="L508" s="16" t="str">
        <f t="shared" si="97"/>
        <v>Papel y CelulosaCogeneración de Vapor</v>
      </c>
      <c r="M508" s="16" t="str">
        <f t="shared" si="98"/>
        <v>Muy GrandesFuel Oil</v>
      </c>
      <c r="N508" s="16" t="str">
        <f t="shared" si="99"/>
        <v>Muy GrandesCogeneración de Vapor</v>
      </c>
      <c r="O508" s="16" t="str">
        <f t="shared" si="100"/>
        <v>Cogeneración de VaporFuel Oil</v>
      </c>
      <c r="P508" s="16" t="str">
        <f t="shared" si="91"/>
        <v>Muy GrandesCogeneración de VaporFuel Oil</v>
      </c>
      <c r="Q508" s="16" t="str">
        <f t="shared" si="92"/>
        <v>Papel y CelulosaCogeneración de VaporFuel Oil</v>
      </c>
      <c r="R508" s="16" t="str">
        <f t="shared" si="93"/>
        <v>Papel y CelulosaMuy GrandesCogeneración de VaporFuel Oil</v>
      </c>
      <c r="S508" s="13" t="str">
        <f t="shared" si="101"/>
        <v/>
      </c>
      <c r="T508" s="13" t="str">
        <f t="shared" si="102"/>
        <v/>
      </c>
      <c r="U508" s="14" t="e">
        <f t="shared" si="103"/>
        <v>#VALUE!</v>
      </c>
    </row>
    <row r="509" spans="2:21" x14ac:dyDescent="0.25">
      <c r="B509" s="3" t="s">
        <v>42</v>
      </c>
      <c r="C509" s="3" t="s">
        <v>24</v>
      </c>
      <c r="D509" s="3" t="s">
        <v>16</v>
      </c>
      <c r="E509" s="3" t="s">
        <v>17</v>
      </c>
      <c r="F509" s="4" t="str">
        <f>IF($B$3="Con plantas de celulosa",Auxiliar!F506,IF($B$3="Sin plantas de celulosa",Auxiliar!M506,""))</f>
        <v/>
      </c>
      <c r="G509" s="4" t="str">
        <f>IF($B$3="Con plantas de celulosa",Auxiliar!G506,IF($B$3="Sin plantas de celulosa",Auxiliar!N506,""))</f>
        <v/>
      </c>
      <c r="H509" s="7" t="str">
        <f t="shared" si="94"/>
        <v/>
      </c>
      <c r="J509" s="16" t="str">
        <f t="shared" si="95"/>
        <v>Papel y CelulosaMuy Grandes</v>
      </c>
      <c r="K509" s="16" t="str">
        <f t="shared" si="96"/>
        <v>Papel y CelulosaFuel Oil</v>
      </c>
      <c r="L509" s="16" t="str">
        <f t="shared" si="97"/>
        <v>Papel y CelulosaGeneración de Vapor</v>
      </c>
      <c r="M509" s="16" t="str">
        <f t="shared" si="98"/>
        <v>Muy GrandesFuel Oil</v>
      </c>
      <c r="N509" s="16" t="str">
        <f t="shared" si="99"/>
        <v>Muy GrandesGeneración de Vapor</v>
      </c>
      <c r="O509" s="16" t="str">
        <f t="shared" si="100"/>
        <v>Generación de VaporFuel Oil</v>
      </c>
      <c r="P509" s="16" t="str">
        <f t="shared" si="91"/>
        <v>Muy GrandesGeneración de VaporFuel Oil</v>
      </c>
      <c r="Q509" s="16" t="str">
        <f t="shared" si="92"/>
        <v>Papel y CelulosaGeneración de VaporFuel Oil</v>
      </c>
      <c r="R509" s="16" t="str">
        <f t="shared" si="93"/>
        <v>Papel y CelulosaMuy GrandesGeneración de VaporFuel Oil</v>
      </c>
      <c r="S509" s="13" t="str">
        <f t="shared" si="101"/>
        <v/>
      </c>
      <c r="T509" s="13" t="str">
        <f t="shared" si="102"/>
        <v/>
      </c>
      <c r="U509" s="14" t="e">
        <f t="shared" si="103"/>
        <v>#VALUE!</v>
      </c>
    </row>
    <row r="510" spans="2:21" x14ac:dyDescent="0.25">
      <c r="B510" s="3" t="s">
        <v>42</v>
      </c>
      <c r="C510" s="3" t="s">
        <v>24</v>
      </c>
      <c r="D510" s="3" t="s">
        <v>18</v>
      </c>
      <c r="E510" s="3" t="s">
        <v>14</v>
      </c>
      <c r="F510" s="4" t="str">
        <f>IF($B$3="Con plantas de celulosa",Auxiliar!F507,IF($B$3="Sin plantas de celulosa",Auxiliar!M507,""))</f>
        <v/>
      </c>
      <c r="G510" s="4" t="str">
        <f>IF($B$3="Con plantas de celulosa",Auxiliar!G507,IF($B$3="Sin plantas de celulosa",Auxiliar!N507,""))</f>
        <v/>
      </c>
      <c r="H510" s="7" t="str">
        <f t="shared" si="94"/>
        <v/>
      </c>
      <c r="J510" s="16" t="str">
        <f t="shared" si="95"/>
        <v>Papel y CelulosaMuy Grandes</v>
      </c>
      <c r="K510" s="16" t="str">
        <f t="shared" si="96"/>
        <v>Papel y CelulosaGasolina</v>
      </c>
      <c r="L510" s="16" t="str">
        <f t="shared" si="97"/>
        <v>Papel y CelulosaTransporte Interno</v>
      </c>
      <c r="M510" s="16" t="str">
        <f t="shared" si="98"/>
        <v>Muy GrandesGasolina</v>
      </c>
      <c r="N510" s="16" t="str">
        <f t="shared" si="99"/>
        <v>Muy GrandesTransporte Interno</v>
      </c>
      <c r="O510" s="16" t="str">
        <f t="shared" si="100"/>
        <v>Transporte InternoGasolina</v>
      </c>
      <c r="P510" s="16" t="str">
        <f t="shared" si="91"/>
        <v>Muy GrandesTransporte InternoGasolina</v>
      </c>
      <c r="Q510" s="16" t="str">
        <f t="shared" si="92"/>
        <v>Papel y CelulosaTransporte InternoGasolina</v>
      </c>
      <c r="R510" s="16" t="str">
        <f t="shared" si="93"/>
        <v>Papel y CelulosaMuy GrandesTransporte InternoGasolina</v>
      </c>
      <c r="S510" s="13" t="str">
        <f t="shared" si="101"/>
        <v/>
      </c>
      <c r="T510" s="13" t="str">
        <f t="shared" si="102"/>
        <v/>
      </c>
      <c r="U510" s="14" t="e">
        <f t="shared" si="103"/>
        <v>#VALUE!</v>
      </c>
    </row>
    <row r="511" spans="2:21" x14ac:dyDescent="0.25">
      <c r="B511" s="3" t="s">
        <v>42</v>
      </c>
      <c r="C511" s="3" t="s">
        <v>24</v>
      </c>
      <c r="D511" s="3" t="s">
        <v>25</v>
      </c>
      <c r="E511" s="3" t="s">
        <v>9</v>
      </c>
      <c r="F511" s="4" t="str">
        <f>IF($B$3="Con plantas de celulosa",Auxiliar!F508,IF($B$3="Sin plantas de celulosa",Auxiliar!M508,""))</f>
        <v/>
      </c>
      <c r="G511" s="4" t="str">
        <f>IF($B$3="Con plantas de celulosa",Auxiliar!G508,IF($B$3="Sin plantas de celulosa",Auxiliar!N508,""))</f>
        <v/>
      </c>
      <c r="H511" s="7" t="str">
        <f t="shared" si="94"/>
        <v/>
      </c>
      <c r="J511" s="16" t="str">
        <f t="shared" si="95"/>
        <v>Papel y CelulosaMuy Grandes</v>
      </c>
      <c r="K511" s="16" t="str">
        <f t="shared" si="96"/>
        <v>Papel y CelulosaGas Natural</v>
      </c>
      <c r="L511" s="16" t="str">
        <f t="shared" si="97"/>
        <v>Papel y CelulosaCalor Directo</v>
      </c>
      <c r="M511" s="16" t="str">
        <f t="shared" si="98"/>
        <v>Muy GrandesGas Natural</v>
      </c>
      <c r="N511" s="16" t="str">
        <f t="shared" si="99"/>
        <v>Muy GrandesCalor Directo</v>
      </c>
      <c r="O511" s="16" t="str">
        <f t="shared" si="100"/>
        <v>Calor DirectoGas Natural</v>
      </c>
      <c r="P511" s="16" t="str">
        <f t="shared" si="91"/>
        <v>Muy GrandesCalor DirectoGas Natural</v>
      </c>
      <c r="Q511" s="16" t="str">
        <f t="shared" si="92"/>
        <v>Papel y CelulosaCalor DirectoGas Natural</v>
      </c>
      <c r="R511" s="16" t="str">
        <f t="shared" si="93"/>
        <v>Papel y CelulosaMuy GrandesCalor DirectoGas Natural</v>
      </c>
      <c r="S511" s="13" t="str">
        <f t="shared" si="101"/>
        <v/>
      </c>
      <c r="T511" s="13" t="str">
        <f t="shared" si="102"/>
        <v/>
      </c>
      <c r="U511" s="14" t="e">
        <f t="shared" si="103"/>
        <v>#VALUE!</v>
      </c>
    </row>
    <row r="512" spans="2:21" x14ac:dyDescent="0.25">
      <c r="B512" s="3" t="s">
        <v>42</v>
      </c>
      <c r="C512" s="3" t="s">
        <v>24</v>
      </c>
      <c r="D512" s="3" t="s">
        <v>19</v>
      </c>
      <c r="E512" s="3" t="s">
        <v>14</v>
      </c>
      <c r="F512" s="4" t="str">
        <f>IF($B$3="Con plantas de celulosa",Auxiliar!F509,IF($B$3="Sin plantas de celulosa",Auxiliar!M509,""))</f>
        <v/>
      </c>
      <c r="G512" s="4" t="str">
        <f>IF($B$3="Con plantas de celulosa",Auxiliar!G509,IF($B$3="Sin plantas de celulosa",Auxiliar!N509,""))</f>
        <v/>
      </c>
      <c r="H512" s="7" t="str">
        <f t="shared" si="94"/>
        <v/>
      </c>
      <c r="J512" s="16" t="str">
        <f t="shared" si="95"/>
        <v>Papel y CelulosaMuy Grandes</v>
      </c>
      <c r="K512" s="16" t="str">
        <f t="shared" si="96"/>
        <v>Papel y CelulosaGas Oil</v>
      </c>
      <c r="L512" s="16" t="str">
        <f t="shared" si="97"/>
        <v>Papel y CelulosaTransporte Interno</v>
      </c>
      <c r="M512" s="16" t="str">
        <f t="shared" si="98"/>
        <v>Muy GrandesGas Oil</v>
      </c>
      <c r="N512" s="16" t="str">
        <f t="shared" si="99"/>
        <v>Muy GrandesTransporte Interno</v>
      </c>
      <c r="O512" s="16" t="str">
        <f t="shared" si="100"/>
        <v>Transporte InternoGas Oil</v>
      </c>
      <c r="P512" s="16" t="str">
        <f t="shared" si="91"/>
        <v>Muy GrandesTransporte InternoGas Oil</v>
      </c>
      <c r="Q512" s="16" t="str">
        <f t="shared" si="92"/>
        <v>Papel y CelulosaTransporte InternoGas Oil</v>
      </c>
      <c r="R512" s="16" t="str">
        <f t="shared" si="93"/>
        <v>Papel y CelulosaMuy GrandesTransporte InternoGas Oil</v>
      </c>
      <c r="S512" s="13" t="str">
        <f t="shared" si="101"/>
        <v/>
      </c>
      <c r="T512" s="13" t="str">
        <f t="shared" si="102"/>
        <v/>
      </c>
      <c r="U512" s="14" t="e">
        <f t="shared" si="103"/>
        <v>#VALUE!</v>
      </c>
    </row>
    <row r="513" spans="2:21" x14ac:dyDescent="0.25">
      <c r="B513" s="3" t="s">
        <v>42</v>
      </c>
      <c r="C513" s="3" t="s">
        <v>24</v>
      </c>
      <c r="D513" s="3" t="s">
        <v>20</v>
      </c>
      <c r="E513" s="3" t="s">
        <v>9</v>
      </c>
      <c r="F513" s="4" t="str">
        <f>IF($B$3="Con plantas de celulosa",Auxiliar!F510,IF($B$3="Sin plantas de celulosa",Auxiliar!M510,""))</f>
        <v/>
      </c>
      <c r="G513" s="4" t="str">
        <f>IF($B$3="Con plantas de celulosa",Auxiliar!G510,IF($B$3="Sin plantas de celulosa",Auxiliar!N510,""))</f>
        <v/>
      </c>
      <c r="H513" s="7" t="str">
        <f t="shared" si="94"/>
        <v/>
      </c>
      <c r="J513" s="16" t="str">
        <f t="shared" si="95"/>
        <v>Papel y CelulosaMuy Grandes</v>
      </c>
      <c r="K513" s="16" t="str">
        <f t="shared" si="96"/>
        <v>Papel y CelulosaGas Propano</v>
      </c>
      <c r="L513" s="16" t="str">
        <f t="shared" si="97"/>
        <v>Papel y CelulosaCalor Directo</v>
      </c>
      <c r="M513" s="16" t="str">
        <f t="shared" si="98"/>
        <v>Muy GrandesGas Propano</v>
      </c>
      <c r="N513" s="16" t="str">
        <f t="shared" si="99"/>
        <v>Muy GrandesCalor Directo</v>
      </c>
      <c r="O513" s="16" t="str">
        <f t="shared" si="100"/>
        <v>Calor DirectoGas Propano</v>
      </c>
      <c r="P513" s="16" t="str">
        <f t="shared" si="91"/>
        <v>Muy GrandesCalor DirectoGas Propano</v>
      </c>
      <c r="Q513" s="16" t="str">
        <f t="shared" si="92"/>
        <v>Papel y CelulosaCalor DirectoGas Propano</v>
      </c>
      <c r="R513" s="16" t="str">
        <f t="shared" si="93"/>
        <v>Papel y CelulosaMuy GrandesCalor DirectoGas Propano</v>
      </c>
      <c r="S513" s="13" t="str">
        <f t="shared" si="101"/>
        <v/>
      </c>
      <c r="T513" s="13" t="str">
        <f t="shared" si="102"/>
        <v/>
      </c>
      <c r="U513" s="14" t="e">
        <f t="shared" si="103"/>
        <v>#VALUE!</v>
      </c>
    </row>
    <row r="514" spans="2:21" x14ac:dyDescent="0.25">
      <c r="B514" s="3" t="s">
        <v>42</v>
      </c>
      <c r="C514" s="3" t="s">
        <v>24</v>
      </c>
      <c r="D514" s="3" t="s">
        <v>20</v>
      </c>
      <c r="E514" s="3" t="s">
        <v>14</v>
      </c>
      <c r="F514" s="4" t="str">
        <f>IF($B$3="Con plantas de celulosa",Auxiliar!F511,IF($B$3="Sin plantas de celulosa",Auxiliar!M511,""))</f>
        <v/>
      </c>
      <c r="G514" s="4" t="str">
        <f>IF($B$3="Con plantas de celulosa",Auxiliar!G511,IF($B$3="Sin plantas de celulosa",Auxiliar!N511,""))</f>
        <v/>
      </c>
      <c r="H514" s="7" t="str">
        <f t="shared" si="94"/>
        <v/>
      </c>
      <c r="J514" s="16" t="str">
        <f t="shared" si="95"/>
        <v>Papel y CelulosaMuy Grandes</v>
      </c>
      <c r="K514" s="16" t="str">
        <f t="shared" si="96"/>
        <v>Papel y CelulosaGas Propano</v>
      </c>
      <c r="L514" s="16" t="str">
        <f t="shared" si="97"/>
        <v>Papel y CelulosaTransporte Interno</v>
      </c>
      <c r="M514" s="16" t="str">
        <f t="shared" si="98"/>
        <v>Muy GrandesGas Propano</v>
      </c>
      <c r="N514" s="16" t="str">
        <f t="shared" si="99"/>
        <v>Muy GrandesTransporte Interno</v>
      </c>
      <c r="O514" s="16" t="str">
        <f t="shared" si="100"/>
        <v>Transporte InternoGas Propano</v>
      </c>
      <c r="P514" s="16" t="str">
        <f t="shared" si="91"/>
        <v>Muy GrandesTransporte InternoGas Propano</v>
      </c>
      <c r="Q514" s="16" t="str">
        <f t="shared" si="92"/>
        <v>Papel y CelulosaTransporte InternoGas Propano</v>
      </c>
      <c r="R514" s="16" t="str">
        <f t="shared" si="93"/>
        <v>Papel y CelulosaMuy GrandesTransporte InternoGas Propano</v>
      </c>
      <c r="S514" s="13" t="str">
        <f t="shared" si="101"/>
        <v/>
      </c>
      <c r="T514" s="13" t="str">
        <f t="shared" si="102"/>
        <v/>
      </c>
      <c r="U514" s="14" t="e">
        <f t="shared" si="103"/>
        <v>#VALUE!</v>
      </c>
    </row>
    <row r="515" spans="2:21" x14ac:dyDescent="0.25">
      <c r="B515" s="3" t="s">
        <v>42</v>
      </c>
      <c r="C515" s="3" t="s">
        <v>24</v>
      </c>
      <c r="D515" s="3" t="s">
        <v>23</v>
      </c>
      <c r="E515" s="3" t="s">
        <v>35</v>
      </c>
      <c r="F515" s="4" t="str">
        <f>IF($B$3="Con plantas de celulosa",Auxiliar!F512,IF($B$3="Sin plantas de celulosa",Auxiliar!M512,""))</f>
        <v/>
      </c>
      <c r="G515" s="4" t="str">
        <f>IF($B$3="Con plantas de celulosa",Auxiliar!G512,IF($B$3="Sin plantas de celulosa",Auxiliar!N512,""))</f>
        <v/>
      </c>
      <c r="H515" s="7" t="str">
        <f t="shared" si="94"/>
        <v/>
      </c>
      <c r="J515" s="16" t="str">
        <f t="shared" si="95"/>
        <v>Papel y CelulosaMuy Grandes</v>
      </c>
      <c r="K515" s="16" t="str">
        <f t="shared" si="96"/>
        <v>Papel y CelulosaLeña</v>
      </c>
      <c r="L515" s="16" t="str">
        <f t="shared" si="97"/>
        <v>Papel y CelulosaCogeneración de Vapor</v>
      </c>
      <c r="M515" s="16" t="str">
        <f t="shared" si="98"/>
        <v>Muy GrandesLeña</v>
      </c>
      <c r="N515" s="16" t="str">
        <f t="shared" si="99"/>
        <v>Muy GrandesCogeneración de Vapor</v>
      </c>
      <c r="O515" s="16" t="str">
        <f t="shared" si="100"/>
        <v>Cogeneración de VaporLeña</v>
      </c>
      <c r="P515" s="16" t="str">
        <f t="shared" si="91"/>
        <v>Muy GrandesCogeneración de VaporLeña</v>
      </c>
      <c r="Q515" s="16" t="str">
        <f t="shared" si="92"/>
        <v>Papel y CelulosaCogeneración de VaporLeña</v>
      </c>
      <c r="R515" s="16" t="str">
        <f t="shared" si="93"/>
        <v>Papel y CelulosaMuy GrandesCogeneración de VaporLeña</v>
      </c>
      <c r="S515" s="13" t="str">
        <f t="shared" si="101"/>
        <v/>
      </c>
      <c r="T515" s="13" t="str">
        <f t="shared" si="102"/>
        <v/>
      </c>
      <c r="U515" s="14" t="e">
        <f t="shared" si="103"/>
        <v>#VALUE!</v>
      </c>
    </row>
    <row r="516" spans="2:21" x14ac:dyDescent="0.25">
      <c r="B516" s="3" t="s">
        <v>42</v>
      </c>
      <c r="C516" s="3" t="s">
        <v>24</v>
      </c>
      <c r="D516" s="3" t="s">
        <v>23</v>
      </c>
      <c r="E516" s="3" t="s">
        <v>17</v>
      </c>
      <c r="F516" s="4" t="str">
        <f>IF($B$3="Con plantas de celulosa",Auxiliar!F513,IF($B$3="Sin plantas de celulosa",Auxiliar!M513,""))</f>
        <v/>
      </c>
      <c r="G516" s="4" t="str">
        <f>IF($B$3="Con plantas de celulosa",Auxiliar!G513,IF($B$3="Sin plantas de celulosa",Auxiliar!N513,""))</f>
        <v/>
      </c>
      <c r="H516" s="7" t="str">
        <f t="shared" si="94"/>
        <v/>
      </c>
      <c r="J516" s="16" t="str">
        <f t="shared" si="95"/>
        <v>Papel y CelulosaMuy Grandes</v>
      </c>
      <c r="K516" s="16" t="str">
        <f t="shared" si="96"/>
        <v>Papel y CelulosaLeña</v>
      </c>
      <c r="L516" s="16" t="str">
        <f t="shared" si="97"/>
        <v>Papel y CelulosaGeneración de Vapor</v>
      </c>
      <c r="M516" s="16" t="str">
        <f t="shared" si="98"/>
        <v>Muy GrandesLeña</v>
      </c>
      <c r="N516" s="16" t="str">
        <f t="shared" si="99"/>
        <v>Muy GrandesGeneración de Vapor</v>
      </c>
      <c r="O516" s="16" t="str">
        <f t="shared" si="100"/>
        <v>Generación de VaporLeña</v>
      </c>
      <c r="P516" s="16" t="str">
        <f t="shared" si="91"/>
        <v>Muy GrandesGeneración de VaporLeña</v>
      </c>
      <c r="Q516" s="16" t="str">
        <f t="shared" si="92"/>
        <v>Papel y CelulosaGeneración de VaporLeña</v>
      </c>
      <c r="R516" s="16" t="str">
        <f t="shared" si="93"/>
        <v>Papel y CelulosaMuy GrandesGeneración de VaporLeña</v>
      </c>
      <c r="S516" s="13" t="str">
        <f t="shared" si="101"/>
        <v/>
      </c>
      <c r="T516" s="13" t="str">
        <f t="shared" si="102"/>
        <v/>
      </c>
      <c r="U516" s="14" t="e">
        <f t="shared" si="103"/>
        <v>#VALUE!</v>
      </c>
    </row>
    <row r="517" spans="2:21" x14ac:dyDescent="0.25">
      <c r="B517" s="3" t="s">
        <v>42</v>
      </c>
      <c r="C517" s="3" t="s">
        <v>24</v>
      </c>
      <c r="D517" s="3" t="s">
        <v>26</v>
      </c>
      <c r="E517" s="3" t="s">
        <v>9</v>
      </c>
      <c r="F517" s="4" t="str">
        <f>IF($B$3="Con plantas de celulosa",Auxiliar!F514,IF($B$3="Sin plantas de celulosa",Auxiliar!M514,""))</f>
        <v/>
      </c>
      <c r="G517" s="4" t="str">
        <f>IF($B$3="Con plantas de celulosa",Auxiliar!G514,IF($B$3="Sin plantas de celulosa",Auxiliar!N514,""))</f>
        <v/>
      </c>
      <c r="H517" s="7" t="str">
        <f t="shared" si="94"/>
        <v/>
      </c>
      <c r="J517" s="16" t="str">
        <f t="shared" si="95"/>
        <v>Papel y CelulosaMuy Grandes</v>
      </c>
      <c r="K517" s="16" t="str">
        <f t="shared" si="96"/>
        <v>Papel y CelulosaResiduos de Biomasa</v>
      </c>
      <c r="L517" s="16" t="str">
        <f t="shared" si="97"/>
        <v>Papel y CelulosaCalor Directo</v>
      </c>
      <c r="M517" s="16" t="str">
        <f t="shared" si="98"/>
        <v>Muy GrandesResiduos de Biomasa</v>
      </c>
      <c r="N517" s="16" t="str">
        <f t="shared" si="99"/>
        <v>Muy GrandesCalor Directo</v>
      </c>
      <c r="O517" s="16" t="str">
        <f t="shared" si="100"/>
        <v>Calor DirectoResiduos de Biomasa</v>
      </c>
      <c r="P517" s="16" t="str">
        <f t="shared" si="91"/>
        <v>Muy GrandesCalor DirectoResiduos de Biomasa</v>
      </c>
      <c r="Q517" s="16" t="str">
        <f t="shared" si="92"/>
        <v>Papel y CelulosaCalor DirectoResiduos de Biomasa</v>
      </c>
      <c r="R517" s="16" t="str">
        <f t="shared" si="93"/>
        <v>Papel y CelulosaMuy GrandesCalor DirectoResiduos de Biomasa</v>
      </c>
      <c r="S517" s="13" t="str">
        <f t="shared" si="101"/>
        <v/>
      </c>
      <c r="T517" s="13" t="str">
        <f t="shared" si="102"/>
        <v/>
      </c>
      <c r="U517" s="14" t="e">
        <f t="shared" si="103"/>
        <v>#VALUE!</v>
      </c>
    </row>
    <row r="518" spans="2:21" x14ac:dyDescent="0.25">
      <c r="B518" s="3" t="s">
        <v>42</v>
      </c>
      <c r="C518" s="3" t="s">
        <v>24</v>
      </c>
      <c r="D518" s="3" t="s">
        <v>26</v>
      </c>
      <c r="E518" s="3" t="s">
        <v>35</v>
      </c>
      <c r="F518" s="4" t="str">
        <f>IF($B$3="Con plantas de celulosa",Auxiliar!F515,IF($B$3="Sin plantas de celulosa",Auxiliar!M515,""))</f>
        <v/>
      </c>
      <c r="G518" s="4" t="str">
        <f>IF($B$3="Con plantas de celulosa",Auxiliar!G515,IF($B$3="Sin plantas de celulosa",Auxiliar!N515,""))</f>
        <v/>
      </c>
      <c r="H518" s="7" t="str">
        <f t="shared" si="94"/>
        <v/>
      </c>
      <c r="J518" s="16" t="str">
        <f t="shared" si="95"/>
        <v>Papel y CelulosaMuy Grandes</v>
      </c>
      <c r="K518" s="16" t="str">
        <f t="shared" si="96"/>
        <v>Papel y CelulosaResiduos de Biomasa</v>
      </c>
      <c r="L518" s="16" t="str">
        <f t="shared" si="97"/>
        <v>Papel y CelulosaCogeneración de Vapor</v>
      </c>
      <c r="M518" s="16" t="str">
        <f t="shared" si="98"/>
        <v>Muy GrandesResiduos de Biomasa</v>
      </c>
      <c r="N518" s="16" t="str">
        <f t="shared" si="99"/>
        <v>Muy GrandesCogeneración de Vapor</v>
      </c>
      <c r="O518" s="16" t="str">
        <f t="shared" si="100"/>
        <v>Cogeneración de VaporResiduos de Biomasa</v>
      </c>
      <c r="P518" s="16" t="str">
        <f t="shared" si="91"/>
        <v>Muy GrandesCogeneración de VaporResiduos de Biomasa</v>
      </c>
      <c r="Q518" s="16" t="str">
        <f t="shared" si="92"/>
        <v>Papel y CelulosaCogeneración de VaporResiduos de Biomasa</v>
      </c>
      <c r="R518" s="16" t="str">
        <f t="shared" si="93"/>
        <v>Papel y CelulosaMuy GrandesCogeneración de VaporResiduos de Biomasa</v>
      </c>
      <c r="S518" s="13" t="str">
        <f t="shared" si="101"/>
        <v/>
      </c>
      <c r="T518" s="13" t="str">
        <f t="shared" si="102"/>
        <v/>
      </c>
      <c r="U518" s="14" t="e">
        <f t="shared" si="103"/>
        <v>#VALUE!</v>
      </c>
    </row>
    <row r="519" spans="2:21" x14ac:dyDescent="0.25">
      <c r="B519" s="3" t="s">
        <v>42</v>
      </c>
      <c r="C519" s="3" t="s">
        <v>24</v>
      </c>
      <c r="D519" s="3" t="s">
        <v>26</v>
      </c>
      <c r="E519" s="3" t="s">
        <v>17</v>
      </c>
      <c r="F519" s="4" t="str">
        <f>IF($B$3="Con plantas de celulosa",Auxiliar!F516,IF($B$3="Sin plantas de celulosa",Auxiliar!M516,""))</f>
        <v/>
      </c>
      <c r="G519" s="4" t="str">
        <f>IF($B$3="Con plantas de celulosa",Auxiliar!G516,IF($B$3="Sin plantas de celulosa",Auxiliar!N516,""))</f>
        <v/>
      </c>
      <c r="H519" s="7" t="str">
        <f t="shared" si="94"/>
        <v/>
      </c>
      <c r="J519" s="16" t="str">
        <f t="shared" si="95"/>
        <v>Papel y CelulosaMuy Grandes</v>
      </c>
      <c r="K519" s="16" t="str">
        <f t="shared" si="96"/>
        <v>Papel y CelulosaResiduos de Biomasa</v>
      </c>
      <c r="L519" s="16" t="str">
        <f t="shared" si="97"/>
        <v>Papel y CelulosaGeneración de Vapor</v>
      </c>
      <c r="M519" s="16" t="str">
        <f t="shared" si="98"/>
        <v>Muy GrandesResiduos de Biomasa</v>
      </c>
      <c r="N519" s="16" t="str">
        <f t="shared" si="99"/>
        <v>Muy GrandesGeneración de Vapor</v>
      </c>
      <c r="O519" s="16" t="str">
        <f t="shared" si="100"/>
        <v>Generación de VaporResiduos de Biomasa</v>
      </c>
      <c r="P519" s="16" t="str">
        <f t="shared" ref="P519:P582" si="104">C519&amp;E519&amp;D519</f>
        <v>Muy GrandesGeneración de VaporResiduos de Biomasa</v>
      </c>
      <c r="Q519" s="16" t="str">
        <f t="shared" ref="Q519:Q582" si="105">B519&amp;E519&amp;D519</f>
        <v>Papel y CelulosaGeneración de VaporResiduos de Biomasa</v>
      </c>
      <c r="R519" s="16" t="str">
        <f t="shared" ref="R519:R582" si="106">B519&amp;C519&amp;E519&amp;D519</f>
        <v>Papel y CelulosaMuy GrandesGeneración de VaporResiduos de Biomasa</v>
      </c>
      <c r="S519" s="13" t="str">
        <f t="shared" si="101"/>
        <v/>
      </c>
      <c r="T519" s="13" t="str">
        <f t="shared" si="102"/>
        <v/>
      </c>
      <c r="U519" s="14" t="e">
        <f t="shared" si="103"/>
        <v>#VALUE!</v>
      </c>
    </row>
    <row r="520" spans="2:21" x14ac:dyDescent="0.25">
      <c r="B520" s="3" t="s">
        <v>42</v>
      </c>
      <c r="C520" s="3" t="s">
        <v>24</v>
      </c>
      <c r="D520" s="3" t="s">
        <v>21</v>
      </c>
      <c r="E520" s="3" t="s">
        <v>9</v>
      </c>
      <c r="F520" s="4" t="str">
        <f>IF($B$3="Con plantas de celulosa",Auxiliar!F517,IF($B$3="Sin plantas de celulosa",Auxiliar!M517,""))</f>
        <v/>
      </c>
      <c r="G520" s="4" t="str">
        <f>IF($B$3="Con plantas de celulosa",Auxiliar!G517,IF($B$3="Sin plantas de celulosa",Auxiliar!N517,""))</f>
        <v/>
      </c>
      <c r="H520" s="7" t="str">
        <f t="shared" ref="H520:H583" si="107">IFERROR(G520/F520,"")</f>
        <v/>
      </c>
      <c r="J520" s="16" t="str">
        <f t="shared" ref="J520:J583" si="108">B520&amp;C520</f>
        <v>Papel y CelulosaMuy Grandes</v>
      </c>
      <c r="K520" s="16" t="str">
        <f t="shared" ref="K520:K583" si="109">B520&amp;D520</f>
        <v>Papel y CelulosaSupergás</v>
      </c>
      <c r="L520" s="16" t="str">
        <f t="shared" ref="L520:L583" si="110">B520&amp;E520</f>
        <v>Papel y CelulosaCalor Directo</v>
      </c>
      <c r="M520" s="16" t="str">
        <f t="shared" ref="M520:M583" si="111">C520&amp;D520</f>
        <v>Muy GrandesSupergás</v>
      </c>
      <c r="N520" s="16" t="str">
        <f t="shared" ref="N520:N583" si="112">C520&amp;E520</f>
        <v>Muy GrandesCalor Directo</v>
      </c>
      <c r="O520" s="16" t="str">
        <f t="shared" ref="O520:O583" si="113">E520&amp;D520</f>
        <v>Calor DirectoSupergás</v>
      </c>
      <c r="P520" s="16" t="str">
        <f t="shared" si="104"/>
        <v>Muy GrandesCalor DirectoSupergás</v>
      </c>
      <c r="Q520" s="16" t="str">
        <f t="shared" si="105"/>
        <v>Papel y CelulosaCalor DirectoSupergás</v>
      </c>
      <c r="R520" s="16" t="str">
        <f t="shared" si="106"/>
        <v>Papel y CelulosaMuy GrandesCalor DirectoSupergás</v>
      </c>
      <c r="S520" s="13" t="str">
        <f t="shared" ref="S520:S583" si="114">F520</f>
        <v/>
      </c>
      <c r="T520" s="13" t="str">
        <f t="shared" ref="T520:T583" si="115">G520</f>
        <v/>
      </c>
      <c r="U520" s="14" t="e">
        <f t="shared" ref="U520:U583" si="116">T520/S520</f>
        <v>#VALUE!</v>
      </c>
    </row>
    <row r="521" spans="2:21" x14ac:dyDescent="0.25">
      <c r="B521" s="3" t="s">
        <v>42</v>
      </c>
      <c r="C521" s="3" t="s">
        <v>24</v>
      </c>
      <c r="D521" s="3" t="s">
        <v>21</v>
      </c>
      <c r="E521" s="3" t="s">
        <v>14</v>
      </c>
      <c r="F521" s="4" t="str">
        <f>IF($B$3="Con plantas de celulosa",Auxiliar!F518,IF($B$3="Sin plantas de celulosa",Auxiliar!M518,""))</f>
        <v/>
      </c>
      <c r="G521" s="4" t="str">
        <f>IF($B$3="Con plantas de celulosa",Auxiliar!G518,IF($B$3="Sin plantas de celulosa",Auxiliar!N518,""))</f>
        <v/>
      </c>
      <c r="H521" s="7" t="str">
        <f t="shared" si="107"/>
        <v/>
      </c>
      <c r="J521" s="16" t="str">
        <f t="shared" si="108"/>
        <v>Papel y CelulosaMuy Grandes</v>
      </c>
      <c r="K521" s="16" t="str">
        <f t="shared" si="109"/>
        <v>Papel y CelulosaSupergás</v>
      </c>
      <c r="L521" s="16" t="str">
        <f t="shared" si="110"/>
        <v>Papel y CelulosaTransporte Interno</v>
      </c>
      <c r="M521" s="16" t="str">
        <f t="shared" si="111"/>
        <v>Muy GrandesSupergás</v>
      </c>
      <c r="N521" s="16" t="str">
        <f t="shared" si="112"/>
        <v>Muy GrandesTransporte Interno</v>
      </c>
      <c r="O521" s="16" t="str">
        <f t="shared" si="113"/>
        <v>Transporte InternoSupergás</v>
      </c>
      <c r="P521" s="16" t="str">
        <f t="shared" si="104"/>
        <v>Muy GrandesTransporte InternoSupergás</v>
      </c>
      <c r="Q521" s="16" t="str">
        <f t="shared" si="105"/>
        <v>Papel y CelulosaTransporte InternoSupergás</v>
      </c>
      <c r="R521" s="16" t="str">
        <f t="shared" si="106"/>
        <v>Papel y CelulosaMuy GrandesTransporte InternoSupergás</v>
      </c>
      <c r="S521" s="13" t="str">
        <f t="shared" si="114"/>
        <v/>
      </c>
      <c r="T521" s="13" t="str">
        <f t="shared" si="115"/>
        <v/>
      </c>
      <c r="U521" s="14" t="e">
        <f t="shared" si="116"/>
        <v>#VALUE!</v>
      </c>
    </row>
    <row r="522" spans="2:21" x14ac:dyDescent="0.25">
      <c r="B522" s="3" t="s">
        <v>42</v>
      </c>
      <c r="C522" s="3" t="s">
        <v>24</v>
      </c>
      <c r="D522" s="3" t="s">
        <v>21</v>
      </c>
      <c r="E522" s="3" t="s">
        <v>15</v>
      </c>
      <c r="F522" s="4" t="str">
        <f>IF($B$3="Con plantas de celulosa",Auxiliar!F519,IF($B$3="Sin plantas de celulosa",Auxiliar!M519,""))</f>
        <v/>
      </c>
      <c r="G522" s="4" t="str">
        <f>IF($B$3="Con plantas de celulosa",Auxiliar!G519,IF($B$3="Sin plantas de celulosa",Auxiliar!N519,""))</f>
        <v/>
      </c>
      <c r="H522" s="7" t="str">
        <f t="shared" si="107"/>
        <v/>
      </c>
      <c r="J522" s="16" t="str">
        <f t="shared" si="108"/>
        <v>Papel y CelulosaMuy Grandes</v>
      </c>
      <c r="K522" s="16" t="str">
        <f t="shared" si="109"/>
        <v>Papel y CelulosaSupergás</v>
      </c>
      <c r="L522" s="16" t="str">
        <f t="shared" si="110"/>
        <v>Papel y CelulosaUsos No Productivos</v>
      </c>
      <c r="M522" s="16" t="str">
        <f t="shared" si="111"/>
        <v>Muy GrandesSupergás</v>
      </c>
      <c r="N522" s="16" t="str">
        <f t="shared" si="112"/>
        <v>Muy GrandesUsos No Productivos</v>
      </c>
      <c r="O522" s="16" t="str">
        <f t="shared" si="113"/>
        <v>Usos No ProductivosSupergás</v>
      </c>
      <c r="P522" s="16" t="str">
        <f t="shared" si="104"/>
        <v>Muy GrandesUsos No ProductivosSupergás</v>
      </c>
      <c r="Q522" s="16" t="str">
        <f t="shared" si="105"/>
        <v>Papel y CelulosaUsos No ProductivosSupergás</v>
      </c>
      <c r="R522" s="16" t="str">
        <f t="shared" si="106"/>
        <v>Papel y CelulosaMuy GrandesUsos No ProductivosSupergás</v>
      </c>
      <c r="S522" s="13" t="str">
        <f t="shared" si="114"/>
        <v/>
      </c>
      <c r="T522" s="13" t="str">
        <f t="shared" si="115"/>
        <v/>
      </c>
      <c r="U522" s="14" t="e">
        <f t="shared" si="116"/>
        <v>#VALUE!</v>
      </c>
    </row>
    <row r="523" spans="2:21" x14ac:dyDescent="0.25">
      <c r="B523" s="3" t="s">
        <v>42</v>
      </c>
      <c r="C523" s="3" t="s">
        <v>24</v>
      </c>
      <c r="D523" s="3" t="s">
        <v>27</v>
      </c>
      <c r="E523" s="3" t="s">
        <v>15</v>
      </c>
      <c r="F523" s="4" t="str">
        <f>IF($B$3="Con plantas de celulosa",Auxiliar!F520,IF($B$3="Sin plantas de celulosa",Auxiliar!M520,""))</f>
        <v/>
      </c>
      <c r="G523" s="4" t="str">
        <f>IF($B$3="Con plantas de celulosa",Auxiliar!G520,IF($B$3="Sin plantas de celulosa",Auxiliar!N520,""))</f>
        <v/>
      </c>
      <c r="H523" s="7" t="str">
        <f t="shared" si="107"/>
        <v/>
      </c>
      <c r="J523" s="16" t="str">
        <f t="shared" si="108"/>
        <v>Papel y CelulosaMuy Grandes</v>
      </c>
      <c r="K523" s="16" t="str">
        <f t="shared" si="109"/>
        <v>Papel y CelulosaSolar Térmica</v>
      </c>
      <c r="L523" s="16" t="str">
        <f t="shared" si="110"/>
        <v>Papel y CelulosaUsos No Productivos</v>
      </c>
      <c r="M523" s="16" t="str">
        <f t="shared" si="111"/>
        <v>Muy GrandesSolar Térmica</v>
      </c>
      <c r="N523" s="16" t="str">
        <f t="shared" si="112"/>
        <v>Muy GrandesUsos No Productivos</v>
      </c>
      <c r="O523" s="16" t="str">
        <f t="shared" si="113"/>
        <v>Usos No ProductivosSolar Térmica</v>
      </c>
      <c r="P523" s="16" t="str">
        <f t="shared" si="104"/>
        <v>Muy GrandesUsos No ProductivosSolar Térmica</v>
      </c>
      <c r="Q523" s="16" t="str">
        <f t="shared" si="105"/>
        <v>Papel y CelulosaUsos No ProductivosSolar Térmica</v>
      </c>
      <c r="R523" s="16" t="str">
        <f t="shared" si="106"/>
        <v>Papel y CelulosaMuy GrandesUsos No ProductivosSolar Térmica</v>
      </c>
      <c r="S523" s="13" t="str">
        <f t="shared" si="114"/>
        <v/>
      </c>
      <c r="T523" s="13" t="str">
        <f t="shared" si="115"/>
        <v/>
      </c>
      <c r="U523" s="14" t="e">
        <f t="shared" si="116"/>
        <v>#VALUE!</v>
      </c>
    </row>
    <row r="524" spans="2:21" x14ac:dyDescent="0.25">
      <c r="B524" s="3" t="s">
        <v>42</v>
      </c>
      <c r="C524" s="3" t="s">
        <v>28</v>
      </c>
      <c r="D524" s="3" t="s">
        <v>8</v>
      </c>
      <c r="E524" s="3" t="s">
        <v>9</v>
      </c>
      <c r="F524" s="4" t="str">
        <f>IF($B$3="Con plantas de celulosa",Auxiliar!F521,IF($B$3="Sin plantas de celulosa",Auxiliar!M521,""))</f>
        <v/>
      </c>
      <c r="G524" s="4" t="str">
        <f>IF($B$3="Con plantas de celulosa",Auxiliar!G521,IF($B$3="Sin plantas de celulosa",Auxiliar!N521,""))</f>
        <v/>
      </c>
      <c r="H524" s="7" t="str">
        <f t="shared" si="107"/>
        <v/>
      </c>
      <c r="J524" s="16" t="str">
        <f t="shared" si="108"/>
        <v>Papel y CelulosaPequeños</v>
      </c>
      <c r="K524" s="16" t="str">
        <f t="shared" si="109"/>
        <v>Papel y CelulosaElectricidad</v>
      </c>
      <c r="L524" s="16" t="str">
        <f t="shared" si="110"/>
        <v>Papel y CelulosaCalor Directo</v>
      </c>
      <c r="M524" s="16" t="str">
        <f t="shared" si="111"/>
        <v>PequeñosElectricidad</v>
      </c>
      <c r="N524" s="16" t="str">
        <f t="shared" si="112"/>
        <v>PequeñosCalor Directo</v>
      </c>
      <c r="O524" s="16" t="str">
        <f t="shared" si="113"/>
        <v>Calor DirectoElectricidad</v>
      </c>
      <c r="P524" s="16" t="str">
        <f t="shared" si="104"/>
        <v>PequeñosCalor DirectoElectricidad</v>
      </c>
      <c r="Q524" s="16" t="str">
        <f t="shared" si="105"/>
        <v>Papel y CelulosaCalor DirectoElectricidad</v>
      </c>
      <c r="R524" s="16" t="str">
        <f t="shared" si="106"/>
        <v>Papel y CelulosaPequeñosCalor DirectoElectricidad</v>
      </c>
      <c r="S524" s="13" t="str">
        <f t="shared" si="114"/>
        <v/>
      </c>
      <c r="T524" s="13" t="str">
        <f t="shared" si="115"/>
        <v/>
      </c>
      <c r="U524" s="14" t="e">
        <f t="shared" si="116"/>
        <v>#VALUE!</v>
      </c>
    </row>
    <row r="525" spans="2:21" x14ac:dyDescent="0.25">
      <c r="B525" s="3" t="s">
        <v>42</v>
      </c>
      <c r="C525" s="3" t="s">
        <v>28</v>
      </c>
      <c r="D525" s="3" t="s">
        <v>8</v>
      </c>
      <c r="E525" s="3" t="s">
        <v>10</v>
      </c>
      <c r="F525" s="4" t="str">
        <f>IF($B$3="Con plantas de celulosa",Auxiliar!F522,IF($B$3="Sin plantas de celulosa",Auxiliar!M522,""))</f>
        <v/>
      </c>
      <c r="G525" s="4" t="str">
        <f>IF($B$3="Con plantas de celulosa",Auxiliar!G522,IF($B$3="Sin plantas de celulosa",Auxiliar!N522,""))</f>
        <v/>
      </c>
      <c r="H525" s="7" t="str">
        <f t="shared" si="107"/>
        <v/>
      </c>
      <c r="J525" s="16" t="str">
        <f t="shared" si="108"/>
        <v>Papel y CelulosaPequeños</v>
      </c>
      <c r="K525" s="16" t="str">
        <f t="shared" si="109"/>
        <v>Papel y CelulosaElectricidad</v>
      </c>
      <c r="L525" s="16" t="str">
        <f t="shared" si="110"/>
        <v>Papel y CelulosaFrío de Proceso</v>
      </c>
      <c r="M525" s="16" t="str">
        <f t="shared" si="111"/>
        <v>PequeñosElectricidad</v>
      </c>
      <c r="N525" s="16" t="str">
        <f t="shared" si="112"/>
        <v>PequeñosFrío de Proceso</v>
      </c>
      <c r="O525" s="16" t="str">
        <f t="shared" si="113"/>
        <v>Frío de ProcesoElectricidad</v>
      </c>
      <c r="P525" s="16" t="str">
        <f t="shared" si="104"/>
        <v>PequeñosFrío de ProcesoElectricidad</v>
      </c>
      <c r="Q525" s="16" t="str">
        <f t="shared" si="105"/>
        <v>Papel y CelulosaFrío de ProcesoElectricidad</v>
      </c>
      <c r="R525" s="16" t="str">
        <f t="shared" si="106"/>
        <v>Papel y CelulosaPequeñosFrío de ProcesoElectricidad</v>
      </c>
      <c r="S525" s="13" t="str">
        <f t="shared" si="114"/>
        <v/>
      </c>
      <c r="T525" s="13" t="str">
        <f t="shared" si="115"/>
        <v/>
      </c>
      <c r="U525" s="14" t="e">
        <f t="shared" si="116"/>
        <v>#VALUE!</v>
      </c>
    </row>
    <row r="526" spans="2:21" x14ac:dyDescent="0.25">
      <c r="B526" s="3" t="s">
        <v>42</v>
      </c>
      <c r="C526" s="3" t="s">
        <v>28</v>
      </c>
      <c r="D526" s="3" t="s">
        <v>8</v>
      </c>
      <c r="E526" s="3" t="s">
        <v>11</v>
      </c>
      <c r="F526" s="4" t="str">
        <f>IF($B$3="Con plantas de celulosa",Auxiliar!F523,IF($B$3="Sin plantas de celulosa",Auxiliar!M523,""))</f>
        <v/>
      </c>
      <c r="G526" s="4" t="str">
        <f>IF($B$3="Con plantas de celulosa",Auxiliar!G523,IF($B$3="Sin plantas de celulosa",Auxiliar!N523,""))</f>
        <v/>
      </c>
      <c r="H526" s="7" t="str">
        <f t="shared" si="107"/>
        <v/>
      </c>
      <c r="J526" s="16" t="str">
        <f t="shared" si="108"/>
        <v>Papel y CelulosaPequeños</v>
      </c>
      <c r="K526" s="16" t="str">
        <f t="shared" si="109"/>
        <v>Papel y CelulosaElectricidad</v>
      </c>
      <c r="L526" s="16" t="str">
        <f t="shared" si="110"/>
        <v>Papel y CelulosaFuerza Motriz</v>
      </c>
      <c r="M526" s="16" t="str">
        <f t="shared" si="111"/>
        <v>PequeñosElectricidad</v>
      </c>
      <c r="N526" s="16" t="str">
        <f t="shared" si="112"/>
        <v>PequeñosFuerza Motriz</v>
      </c>
      <c r="O526" s="16" t="str">
        <f t="shared" si="113"/>
        <v>Fuerza MotrizElectricidad</v>
      </c>
      <c r="P526" s="16" t="str">
        <f t="shared" si="104"/>
        <v>PequeñosFuerza MotrizElectricidad</v>
      </c>
      <c r="Q526" s="16" t="str">
        <f t="shared" si="105"/>
        <v>Papel y CelulosaFuerza MotrizElectricidad</v>
      </c>
      <c r="R526" s="16" t="str">
        <f t="shared" si="106"/>
        <v>Papel y CelulosaPequeñosFuerza MotrizElectricidad</v>
      </c>
      <c r="S526" s="13" t="str">
        <f t="shared" si="114"/>
        <v/>
      </c>
      <c r="T526" s="13" t="str">
        <f t="shared" si="115"/>
        <v/>
      </c>
      <c r="U526" s="14" t="e">
        <f t="shared" si="116"/>
        <v>#VALUE!</v>
      </c>
    </row>
    <row r="527" spans="2:21" x14ac:dyDescent="0.25">
      <c r="B527" s="3" t="s">
        <v>42</v>
      </c>
      <c r="C527" s="3" t="s">
        <v>28</v>
      </c>
      <c r="D527" s="3" t="s">
        <v>8</v>
      </c>
      <c r="E527" s="3" t="s">
        <v>12</v>
      </c>
      <c r="F527" s="4" t="str">
        <f>IF($B$3="Con plantas de celulosa",Auxiliar!F524,IF($B$3="Sin plantas de celulosa",Auxiliar!M524,""))</f>
        <v/>
      </c>
      <c r="G527" s="4" t="str">
        <f>IF($B$3="Con plantas de celulosa",Auxiliar!G524,IF($B$3="Sin plantas de celulosa",Auxiliar!N524,""))</f>
        <v/>
      </c>
      <c r="H527" s="7" t="str">
        <f t="shared" si="107"/>
        <v/>
      </c>
      <c r="J527" s="16" t="str">
        <f t="shared" si="108"/>
        <v>Papel y CelulosaPequeños</v>
      </c>
      <c r="K527" s="16" t="str">
        <f t="shared" si="109"/>
        <v>Papel y CelulosaElectricidad</v>
      </c>
      <c r="L527" s="16" t="str">
        <f t="shared" si="110"/>
        <v>Papel y CelulosaIluminación</v>
      </c>
      <c r="M527" s="16" t="str">
        <f t="shared" si="111"/>
        <v>PequeñosElectricidad</v>
      </c>
      <c r="N527" s="16" t="str">
        <f t="shared" si="112"/>
        <v>PequeñosIluminación</v>
      </c>
      <c r="O527" s="16" t="str">
        <f t="shared" si="113"/>
        <v>IluminaciónElectricidad</v>
      </c>
      <c r="P527" s="16" t="str">
        <f t="shared" si="104"/>
        <v>PequeñosIluminaciónElectricidad</v>
      </c>
      <c r="Q527" s="16" t="str">
        <f t="shared" si="105"/>
        <v>Papel y CelulosaIluminaciónElectricidad</v>
      </c>
      <c r="R527" s="16" t="str">
        <f t="shared" si="106"/>
        <v>Papel y CelulosaPequeñosIluminaciónElectricidad</v>
      </c>
      <c r="S527" s="13" t="str">
        <f t="shared" si="114"/>
        <v/>
      </c>
      <c r="T527" s="13" t="str">
        <f t="shared" si="115"/>
        <v/>
      </c>
      <c r="U527" s="14" t="e">
        <f t="shared" si="116"/>
        <v>#VALUE!</v>
      </c>
    </row>
    <row r="528" spans="2:21" x14ac:dyDescent="0.25">
      <c r="B528" s="3" t="s">
        <v>42</v>
      </c>
      <c r="C528" s="3" t="s">
        <v>28</v>
      </c>
      <c r="D528" s="3" t="s">
        <v>8</v>
      </c>
      <c r="E528" s="3" t="s">
        <v>15</v>
      </c>
      <c r="F528" s="4" t="str">
        <f>IF($B$3="Con plantas de celulosa",Auxiliar!F525,IF($B$3="Sin plantas de celulosa",Auxiliar!M525,""))</f>
        <v/>
      </c>
      <c r="G528" s="4" t="str">
        <f>IF($B$3="Con plantas de celulosa",Auxiliar!G525,IF($B$3="Sin plantas de celulosa",Auxiliar!N525,""))</f>
        <v/>
      </c>
      <c r="H528" s="7" t="str">
        <f t="shared" si="107"/>
        <v/>
      </c>
      <c r="J528" s="16" t="str">
        <f t="shared" si="108"/>
        <v>Papel y CelulosaPequeños</v>
      </c>
      <c r="K528" s="16" t="str">
        <f t="shared" si="109"/>
        <v>Papel y CelulosaElectricidad</v>
      </c>
      <c r="L528" s="16" t="str">
        <f t="shared" si="110"/>
        <v>Papel y CelulosaUsos No Productivos</v>
      </c>
      <c r="M528" s="16" t="str">
        <f t="shared" si="111"/>
        <v>PequeñosElectricidad</v>
      </c>
      <c r="N528" s="16" t="str">
        <f t="shared" si="112"/>
        <v>PequeñosUsos No Productivos</v>
      </c>
      <c r="O528" s="16" t="str">
        <f t="shared" si="113"/>
        <v>Usos No ProductivosElectricidad</v>
      </c>
      <c r="P528" s="16" t="str">
        <f t="shared" si="104"/>
        <v>PequeñosUsos No ProductivosElectricidad</v>
      </c>
      <c r="Q528" s="16" t="str">
        <f t="shared" si="105"/>
        <v>Papel y CelulosaUsos No ProductivosElectricidad</v>
      </c>
      <c r="R528" s="16" t="str">
        <f t="shared" si="106"/>
        <v>Papel y CelulosaPequeñosUsos No ProductivosElectricidad</v>
      </c>
      <c r="S528" s="13" t="str">
        <f t="shared" si="114"/>
        <v/>
      </c>
      <c r="T528" s="13" t="str">
        <f t="shared" si="115"/>
        <v/>
      </c>
      <c r="U528" s="14" t="e">
        <f t="shared" si="116"/>
        <v>#VALUE!</v>
      </c>
    </row>
    <row r="529" spans="2:21" x14ac:dyDescent="0.25">
      <c r="B529" s="3" t="s">
        <v>42</v>
      </c>
      <c r="C529" s="3" t="s">
        <v>28</v>
      </c>
      <c r="D529" s="3" t="s">
        <v>21</v>
      </c>
      <c r="E529" s="3" t="s">
        <v>9</v>
      </c>
      <c r="F529" s="4" t="str">
        <f>IF($B$3="Con plantas de celulosa",Auxiliar!F526,IF($B$3="Sin plantas de celulosa",Auxiliar!M526,""))</f>
        <v/>
      </c>
      <c r="G529" s="4" t="str">
        <f>IF($B$3="Con plantas de celulosa",Auxiliar!G526,IF($B$3="Sin plantas de celulosa",Auxiliar!N526,""))</f>
        <v/>
      </c>
      <c r="H529" s="7" t="str">
        <f t="shared" si="107"/>
        <v/>
      </c>
      <c r="J529" s="16" t="str">
        <f t="shared" si="108"/>
        <v>Papel y CelulosaPequeños</v>
      </c>
      <c r="K529" s="16" t="str">
        <f t="shared" si="109"/>
        <v>Papel y CelulosaSupergás</v>
      </c>
      <c r="L529" s="16" t="str">
        <f t="shared" si="110"/>
        <v>Papel y CelulosaCalor Directo</v>
      </c>
      <c r="M529" s="16" t="str">
        <f t="shared" si="111"/>
        <v>PequeñosSupergás</v>
      </c>
      <c r="N529" s="16" t="str">
        <f t="shared" si="112"/>
        <v>PequeñosCalor Directo</v>
      </c>
      <c r="O529" s="16" t="str">
        <f t="shared" si="113"/>
        <v>Calor DirectoSupergás</v>
      </c>
      <c r="P529" s="16" t="str">
        <f t="shared" si="104"/>
        <v>PequeñosCalor DirectoSupergás</v>
      </c>
      <c r="Q529" s="16" t="str">
        <f t="shared" si="105"/>
        <v>Papel y CelulosaCalor DirectoSupergás</v>
      </c>
      <c r="R529" s="16" t="str">
        <f t="shared" si="106"/>
        <v>Papel y CelulosaPequeñosCalor DirectoSupergás</v>
      </c>
      <c r="S529" s="13" t="str">
        <f t="shared" si="114"/>
        <v/>
      </c>
      <c r="T529" s="13" t="str">
        <f t="shared" si="115"/>
        <v/>
      </c>
      <c r="U529" s="14" t="e">
        <f t="shared" si="116"/>
        <v>#VALUE!</v>
      </c>
    </row>
    <row r="530" spans="2:21" x14ac:dyDescent="0.25">
      <c r="B530" s="3" t="s">
        <v>42</v>
      </c>
      <c r="C530" s="3" t="s">
        <v>28</v>
      </c>
      <c r="D530" s="3" t="s">
        <v>21</v>
      </c>
      <c r="E530" s="3" t="s">
        <v>15</v>
      </c>
      <c r="F530" s="4" t="str">
        <f>IF($B$3="Con plantas de celulosa",Auxiliar!F527,IF($B$3="Sin plantas de celulosa",Auxiliar!M527,""))</f>
        <v/>
      </c>
      <c r="G530" s="4" t="str">
        <f>IF($B$3="Con plantas de celulosa",Auxiliar!G527,IF($B$3="Sin plantas de celulosa",Auxiliar!N527,""))</f>
        <v/>
      </c>
      <c r="H530" s="7" t="str">
        <f t="shared" si="107"/>
        <v/>
      </c>
      <c r="J530" s="16" t="str">
        <f t="shared" si="108"/>
        <v>Papel y CelulosaPequeños</v>
      </c>
      <c r="K530" s="16" t="str">
        <f t="shared" si="109"/>
        <v>Papel y CelulosaSupergás</v>
      </c>
      <c r="L530" s="16" t="str">
        <f t="shared" si="110"/>
        <v>Papel y CelulosaUsos No Productivos</v>
      </c>
      <c r="M530" s="16" t="str">
        <f t="shared" si="111"/>
        <v>PequeñosSupergás</v>
      </c>
      <c r="N530" s="16" t="str">
        <f t="shared" si="112"/>
        <v>PequeñosUsos No Productivos</v>
      </c>
      <c r="O530" s="16" t="str">
        <f t="shared" si="113"/>
        <v>Usos No ProductivosSupergás</v>
      </c>
      <c r="P530" s="16" t="str">
        <f t="shared" si="104"/>
        <v>PequeñosUsos No ProductivosSupergás</v>
      </c>
      <c r="Q530" s="16" t="str">
        <f t="shared" si="105"/>
        <v>Papel y CelulosaUsos No ProductivosSupergás</v>
      </c>
      <c r="R530" s="16" t="str">
        <f t="shared" si="106"/>
        <v>Papel y CelulosaPequeñosUsos No ProductivosSupergás</v>
      </c>
      <c r="S530" s="13" t="str">
        <f t="shared" si="114"/>
        <v/>
      </c>
      <c r="T530" s="13" t="str">
        <f t="shared" si="115"/>
        <v/>
      </c>
      <c r="U530" s="14" t="e">
        <f t="shared" si="116"/>
        <v>#VALUE!</v>
      </c>
    </row>
    <row r="531" spans="2:21" x14ac:dyDescent="0.25">
      <c r="B531" s="3" t="s">
        <v>43</v>
      </c>
      <c r="C531" s="3" t="s">
        <v>7</v>
      </c>
      <c r="D531" s="3" t="s">
        <v>8</v>
      </c>
      <c r="E531" s="3" t="s">
        <v>9</v>
      </c>
      <c r="F531" s="4" t="str">
        <f>IF($B$3="Con plantas de celulosa",Auxiliar!F528,IF($B$3="Sin plantas de celulosa",Auxiliar!M528,""))</f>
        <v/>
      </c>
      <c r="G531" s="4" t="str">
        <f>IF($B$3="Con plantas de celulosa",Auxiliar!G528,IF($B$3="Sin plantas de celulosa",Auxiliar!N528,""))</f>
        <v/>
      </c>
      <c r="H531" s="7" t="str">
        <f t="shared" si="107"/>
        <v/>
      </c>
      <c r="J531" s="16" t="str">
        <f t="shared" si="108"/>
        <v>Química, Caucho y PlásticoGrandes</v>
      </c>
      <c r="K531" s="16" t="str">
        <f t="shared" si="109"/>
        <v>Química, Caucho y PlásticoElectricidad</v>
      </c>
      <c r="L531" s="16" t="str">
        <f t="shared" si="110"/>
        <v>Química, Caucho y PlásticoCalor Directo</v>
      </c>
      <c r="M531" s="16" t="str">
        <f t="shared" si="111"/>
        <v>GrandesElectricidad</v>
      </c>
      <c r="N531" s="16" t="str">
        <f t="shared" si="112"/>
        <v>GrandesCalor Directo</v>
      </c>
      <c r="O531" s="16" t="str">
        <f t="shared" si="113"/>
        <v>Calor DirectoElectricidad</v>
      </c>
      <c r="P531" s="16" t="str">
        <f t="shared" si="104"/>
        <v>GrandesCalor DirectoElectricidad</v>
      </c>
      <c r="Q531" s="16" t="str">
        <f t="shared" si="105"/>
        <v>Química, Caucho y PlásticoCalor DirectoElectricidad</v>
      </c>
      <c r="R531" s="16" t="str">
        <f t="shared" si="106"/>
        <v>Química, Caucho y PlásticoGrandesCalor DirectoElectricidad</v>
      </c>
      <c r="S531" s="13" t="str">
        <f t="shared" si="114"/>
        <v/>
      </c>
      <c r="T531" s="13" t="str">
        <f t="shared" si="115"/>
        <v/>
      </c>
      <c r="U531" s="14" t="e">
        <f t="shared" si="116"/>
        <v>#VALUE!</v>
      </c>
    </row>
    <row r="532" spans="2:21" x14ac:dyDescent="0.25">
      <c r="B532" s="3" t="s">
        <v>43</v>
      </c>
      <c r="C532" s="3" t="s">
        <v>7</v>
      </c>
      <c r="D532" s="3" t="s">
        <v>8</v>
      </c>
      <c r="E532" s="3" t="s">
        <v>10</v>
      </c>
      <c r="F532" s="4" t="str">
        <f>IF($B$3="Con plantas de celulosa",Auxiliar!F529,IF($B$3="Sin plantas de celulosa",Auxiliar!M529,""))</f>
        <v/>
      </c>
      <c r="G532" s="4" t="str">
        <f>IF($B$3="Con plantas de celulosa",Auxiliar!G529,IF($B$3="Sin plantas de celulosa",Auxiliar!N529,""))</f>
        <v/>
      </c>
      <c r="H532" s="7" t="str">
        <f t="shared" si="107"/>
        <v/>
      </c>
      <c r="J532" s="16" t="str">
        <f t="shared" si="108"/>
        <v>Química, Caucho y PlásticoGrandes</v>
      </c>
      <c r="K532" s="16" t="str">
        <f t="shared" si="109"/>
        <v>Química, Caucho y PlásticoElectricidad</v>
      </c>
      <c r="L532" s="16" t="str">
        <f t="shared" si="110"/>
        <v>Química, Caucho y PlásticoFrío de Proceso</v>
      </c>
      <c r="M532" s="16" t="str">
        <f t="shared" si="111"/>
        <v>GrandesElectricidad</v>
      </c>
      <c r="N532" s="16" t="str">
        <f t="shared" si="112"/>
        <v>GrandesFrío de Proceso</v>
      </c>
      <c r="O532" s="16" t="str">
        <f t="shared" si="113"/>
        <v>Frío de ProcesoElectricidad</v>
      </c>
      <c r="P532" s="16" t="str">
        <f t="shared" si="104"/>
        <v>GrandesFrío de ProcesoElectricidad</v>
      </c>
      <c r="Q532" s="16" t="str">
        <f t="shared" si="105"/>
        <v>Química, Caucho y PlásticoFrío de ProcesoElectricidad</v>
      </c>
      <c r="R532" s="16" t="str">
        <f t="shared" si="106"/>
        <v>Química, Caucho y PlásticoGrandesFrío de ProcesoElectricidad</v>
      </c>
      <c r="S532" s="13" t="str">
        <f t="shared" si="114"/>
        <v/>
      </c>
      <c r="T532" s="13" t="str">
        <f t="shared" si="115"/>
        <v/>
      </c>
      <c r="U532" s="14" t="e">
        <f t="shared" si="116"/>
        <v>#VALUE!</v>
      </c>
    </row>
    <row r="533" spans="2:21" x14ac:dyDescent="0.25">
      <c r="B533" s="3" t="s">
        <v>43</v>
      </c>
      <c r="C533" s="3" t="s">
        <v>7</v>
      </c>
      <c r="D533" s="3" t="s">
        <v>8</v>
      </c>
      <c r="E533" s="3" t="s">
        <v>11</v>
      </c>
      <c r="F533" s="4" t="str">
        <f>IF($B$3="Con plantas de celulosa",Auxiliar!F530,IF($B$3="Sin plantas de celulosa",Auxiliar!M530,""))</f>
        <v/>
      </c>
      <c r="G533" s="4" t="str">
        <f>IF($B$3="Con plantas de celulosa",Auxiliar!G530,IF($B$3="Sin plantas de celulosa",Auxiliar!N530,""))</f>
        <v/>
      </c>
      <c r="H533" s="7" t="str">
        <f t="shared" si="107"/>
        <v/>
      </c>
      <c r="J533" s="16" t="str">
        <f t="shared" si="108"/>
        <v>Química, Caucho y PlásticoGrandes</v>
      </c>
      <c r="K533" s="16" t="str">
        <f t="shared" si="109"/>
        <v>Química, Caucho y PlásticoElectricidad</v>
      </c>
      <c r="L533" s="16" t="str">
        <f t="shared" si="110"/>
        <v>Química, Caucho y PlásticoFuerza Motriz</v>
      </c>
      <c r="M533" s="16" t="str">
        <f t="shared" si="111"/>
        <v>GrandesElectricidad</v>
      </c>
      <c r="N533" s="16" t="str">
        <f t="shared" si="112"/>
        <v>GrandesFuerza Motriz</v>
      </c>
      <c r="O533" s="16" t="str">
        <f t="shared" si="113"/>
        <v>Fuerza MotrizElectricidad</v>
      </c>
      <c r="P533" s="16" t="str">
        <f t="shared" si="104"/>
        <v>GrandesFuerza MotrizElectricidad</v>
      </c>
      <c r="Q533" s="16" t="str">
        <f t="shared" si="105"/>
        <v>Química, Caucho y PlásticoFuerza MotrizElectricidad</v>
      </c>
      <c r="R533" s="16" t="str">
        <f t="shared" si="106"/>
        <v>Química, Caucho y PlásticoGrandesFuerza MotrizElectricidad</v>
      </c>
      <c r="S533" s="13" t="str">
        <f t="shared" si="114"/>
        <v/>
      </c>
      <c r="T533" s="13" t="str">
        <f t="shared" si="115"/>
        <v/>
      </c>
      <c r="U533" s="14" t="e">
        <f t="shared" si="116"/>
        <v>#VALUE!</v>
      </c>
    </row>
    <row r="534" spans="2:21" x14ac:dyDescent="0.25">
      <c r="B534" s="3" t="s">
        <v>43</v>
      </c>
      <c r="C534" s="3" t="s">
        <v>7</v>
      </c>
      <c r="D534" s="3" t="s">
        <v>8</v>
      </c>
      <c r="E534" s="3" t="s">
        <v>17</v>
      </c>
      <c r="F534" s="4" t="str">
        <f>IF($B$3="Con plantas de celulosa",Auxiliar!F531,IF($B$3="Sin plantas de celulosa",Auxiliar!M531,""))</f>
        <v/>
      </c>
      <c r="G534" s="4" t="str">
        <f>IF($B$3="Con plantas de celulosa",Auxiliar!G531,IF($B$3="Sin plantas de celulosa",Auxiliar!N531,""))</f>
        <v/>
      </c>
      <c r="H534" s="7" t="str">
        <f t="shared" si="107"/>
        <v/>
      </c>
      <c r="J534" s="16" t="str">
        <f t="shared" si="108"/>
        <v>Química, Caucho y PlásticoGrandes</v>
      </c>
      <c r="K534" s="16" t="str">
        <f t="shared" si="109"/>
        <v>Química, Caucho y PlásticoElectricidad</v>
      </c>
      <c r="L534" s="16" t="str">
        <f t="shared" si="110"/>
        <v>Química, Caucho y PlásticoGeneración de Vapor</v>
      </c>
      <c r="M534" s="16" t="str">
        <f t="shared" si="111"/>
        <v>GrandesElectricidad</v>
      </c>
      <c r="N534" s="16" t="str">
        <f t="shared" si="112"/>
        <v>GrandesGeneración de Vapor</v>
      </c>
      <c r="O534" s="16" t="str">
        <f t="shared" si="113"/>
        <v>Generación de VaporElectricidad</v>
      </c>
      <c r="P534" s="16" t="str">
        <f t="shared" si="104"/>
        <v>GrandesGeneración de VaporElectricidad</v>
      </c>
      <c r="Q534" s="16" t="str">
        <f t="shared" si="105"/>
        <v>Química, Caucho y PlásticoGeneración de VaporElectricidad</v>
      </c>
      <c r="R534" s="16" t="str">
        <f t="shared" si="106"/>
        <v>Química, Caucho y PlásticoGrandesGeneración de VaporElectricidad</v>
      </c>
      <c r="S534" s="13" t="str">
        <f t="shared" si="114"/>
        <v/>
      </c>
      <c r="T534" s="13" t="str">
        <f t="shared" si="115"/>
        <v/>
      </c>
      <c r="U534" s="14" t="e">
        <f t="shared" si="116"/>
        <v>#VALUE!</v>
      </c>
    </row>
    <row r="535" spans="2:21" x14ac:dyDescent="0.25">
      <c r="B535" s="3" t="s">
        <v>43</v>
      </c>
      <c r="C535" s="3" t="s">
        <v>7</v>
      </c>
      <c r="D535" s="3" t="s">
        <v>8</v>
      </c>
      <c r="E535" s="3" t="s">
        <v>12</v>
      </c>
      <c r="F535" s="4" t="str">
        <f>IF($B$3="Con plantas de celulosa",Auxiliar!F532,IF($B$3="Sin plantas de celulosa",Auxiliar!M532,""))</f>
        <v/>
      </c>
      <c r="G535" s="4" t="str">
        <f>IF($B$3="Con plantas de celulosa",Auxiliar!G532,IF($B$3="Sin plantas de celulosa",Auxiliar!N532,""))</f>
        <v/>
      </c>
      <c r="H535" s="7" t="str">
        <f t="shared" si="107"/>
        <v/>
      </c>
      <c r="J535" s="16" t="str">
        <f t="shared" si="108"/>
        <v>Química, Caucho y PlásticoGrandes</v>
      </c>
      <c r="K535" s="16" t="str">
        <f t="shared" si="109"/>
        <v>Química, Caucho y PlásticoElectricidad</v>
      </c>
      <c r="L535" s="16" t="str">
        <f t="shared" si="110"/>
        <v>Química, Caucho y PlásticoIluminación</v>
      </c>
      <c r="M535" s="16" t="str">
        <f t="shared" si="111"/>
        <v>GrandesElectricidad</v>
      </c>
      <c r="N535" s="16" t="str">
        <f t="shared" si="112"/>
        <v>GrandesIluminación</v>
      </c>
      <c r="O535" s="16" t="str">
        <f t="shared" si="113"/>
        <v>IluminaciónElectricidad</v>
      </c>
      <c r="P535" s="16" t="str">
        <f t="shared" si="104"/>
        <v>GrandesIluminaciónElectricidad</v>
      </c>
      <c r="Q535" s="16" t="str">
        <f t="shared" si="105"/>
        <v>Química, Caucho y PlásticoIluminaciónElectricidad</v>
      </c>
      <c r="R535" s="16" t="str">
        <f t="shared" si="106"/>
        <v>Química, Caucho y PlásticoGrandesIluminaciónElectricidad</v>
      </c>
      <c r="S535" s="13" t="str">
        <f t="shared" si="114"/>
        <v/>
      </c>
      <c r="T535" s="13" t="str">
        <f t="shared" si="115"/>
        <v/>
      </c>
      <c r="U535" s="14" t="e">
        <f t="shared" si="116"/>
        <v>#VALUE!</v>
      </c>
    </row>
    <row r="536" spans="2:21" x14ac:dyDescent="0.25">
      <c r="B536" s="3" t="s">
        <v>43</v>
      </c>
      <c r="C536" s="3" t="s">
        <v>7</v>
      </c>
      <c r="D536" s="3" t="s">
        <v>8</v>
      </c>
      <c r="E536" s="3" t="s">
        <v>13</v>
      </c>
      <c r="F536" s="4" t="str">
        <f>IF($B$3="Con plantas de celulosa",Auxiliar!F533,IF($B$3="Sin plantas de celulosa",Auxiliar!M533,""))</f>
        <v/>
      </c>
      <c r="G536" s="4" t="str">
        <f>IF($B$3="Con plantas de celulosa",Auxiliar!G533,IF($B$3="Sin plantas de celulosa",Auxiliar!N533,""))</f>
        <v/>
      </c>
      <c r="H536" s="7" t="str">
        <f t="shared" si="107"/>
        <v/>
      </c>
      <c r="J536" s="16" t="str">
        <f t="shared" si="108"/>
        <v>Química, Caucho y PlásticoGrandes</v>
      </c>
      <c r="K536" s="16" t="str">
        <f t="shared" si="109"/>
        <v>Química, Caucho y PlásticoElectricidad</v>
      </c>
      <c r="L536" s="16" t="str">
        <f t="shared" si="110"/>
        <v>Química, Caucho y PlásticoOtros Equipos de Calor</v>
      </c>
      <c r="M536" s="16" t="str">
        <f t="shared" si="111"/>
        <v>GrandesElectricidad</v>
      </c>
      <c r="N536" s="16" t="str">
        <f t="shared" si="112"/>
        <v>GrandesOtros Equipos de Calor</v>
      </c>
      <c r="O536" s="16" t="str">
        <f t="shared" si="113"/>
        <v>Otros Equipos de CalorElectricidad</v>
      </c>
      <c r="P536" s="16" t="str">
        <f t="shared" si="104"/>
        <v>GrandesOtros Equipos de CalorElectricidad</v>
      </c>
      <c r="Q536" s="16" t="str">
        <f t="shared" si="105"/>
        <v>Química, Caucho y PlásticoOtros Equipos de CalorElectricidad</v>
      </c>
      <c r="R536" s="16" t="str">
        <f t="shared" si="106"/>
        <v>Química, Caucho y PlásticoGrandesOtros Equipos de CalorElectricidad</v>
      </c>
      <c r="S536" s="13" t="str">
        <f t="shared" si="114"/>
        <v/>
      </c>
      <c r="T536" s="13" t="str">
        <f t="shared" si="115"/>
        <v/>
      </c>
      <c r="U536" s="14" t="e">
        <f t="shared" si="116"/>
        <v>#VALUE!</v>
      </c>
    </row>
    <row r="537" spans="2:21" x14ac:dyDescent="0.25">
      <c r="B537" s="3" t="s">
        <v>43</v>
      </c>
      <c r="C537" s="3" t="s">
        <v>7</v>
      </c>
      <c r="D537" s="3" t="s">
        <v>8</v>
      </c>
      <c r="E537" s="3" t="s">
        <v>14</v>
      </c>
      <c r="F537" s="4" t="str">
        <f>IF($B$3="Con plantas de celulosa",Auxiliar!F534,IF($B$3="Sin plantas de celulosa",Auxiliar!M534,""))</f>
        <v/>
      </c>
      <c r="G537" s="4" t="str">
        <f>IF($B$3="Con plantas de celulosa",Auxiliar!G534,IF($B$3="Sin plantas de celulosa",Auxiliar!N534,""))</f>
        <v/>
      </c>
      <c r="H537" s="7" t="str">
        <f t="shared" si="107"/>
        <v/>
      </c>
      <c r="J537" s="16" t="str">
        <f t="shared" si="108"/>
        <v>Química, Caucho y PlásticoGrandes</v>
      </c>
      <c r="K537" s="16" t="str">
        <f t="shared" si="109"/>
        <v>Química, Caucho y PlásticoElectricidad</v>
      </c>
      <c r="L537" s="16" t="str">
        <f t="shared" si="110"/>
        <v>Química, Caucho y PlásticoTransporte Interno</v>
      </c>
      <c r="M537" s="16" t="str">
        <f t="shared" si="111"/>
        <v>GrandesElectricidad</v>
      </c>
      <c r="N537" s="16" t="str">
        <f t="shared" si="112"/>
        <v>GrandesTransporte Interno</v>
      </c>
      <c r="O537" s="16" t="str">
        <f t="shared" si="113"/>
        <v>Transporte InternoElectricidad</v>
      </c>
      <c r="P537" s="16" t="str">
        <f t="shared" si="104"/>
        <v>GrandesTransporte InternoElectricidad</v>
      </c>
      <c r="Q537" s="16" t="str">
        <f t="shared" si="105"/>
        <v>Química, Caucho y PlásticoTransporte InternoElectricidad</v>
      </c>
      <c r="R537" s="16" t="str">
        <f t="shared" si="106"/>
        <v>Química, Caucho y PlásticoGrandesTransporte InternoElectricidad</v>
      </c>
      <c r="S537" s="13" t="str">
        <f t="shared" si="114"/>
        <v/>
      </c>
      <c r="T537" s="13" t="str">
        <f t="shared" si="115"/>
        <v/>
      </c>
      <c r="U537" s="14" t="e">
        <f t="shared" si="116"/>
        <v>#VALUE!</v>
      </c>
    </row>
    <row r="538" spans="2:21" x14ac:dyDescent="0.25">
      <c r="B538" s="3" t="s">
        <v>43</v>
      </c>
      <c r="C538" s="3" t="s">
        <v>7</v>
      </c>
      <c r="D538" s="3" t="s">
        <v>8</v>
      </c>
      <c r="E538" s="3" t="s">
        <v>15</v>
      </c>
      <c r="F538" s="4" t="str">
        <f>IF($B$3="Con plantas de celulosa",Auxiliar!F535,IF($B$3="Sin plantas de celulosa",Auxiliar!M535,""))</f>
        <v/>
      </c>
      <c r="G538" s="4" t="str">
        <f>IF($B$3="Con plantas de celulosa",Auxiliar!G535,IF($B$3="Sin plantas de celulosa",Auxiliar!N535,""))</f>
        <v/>
      </c>
      <c r="H538" s="7" t="str">
        <f t="shared" si="107"/>
        <v/>
      </c>
      <c r="J538" s="16" t="str">
        <f t="shared" si="108"/>
        <v>Química, Caucho y PlásticoGrandes</v>
      </c>
      <c r="K538" s="16" t="str">
        <f t="shared" si="109"/>
        <v>Química, Caucho y PlásticoElectricidad</v>
      </c>
      <c r="L538" s="16" t="str">
        <f t="shared" si="110"/>
        <v>Química, Caucho y PlásticoUsos No Productivos</v>
      </c>
      <c r="M538" s="16" t="str">
        <f t="shared" si="111"/>
        <v>GrandesElectricidad</v>
      </c>
      <c r="N538" s="16" t="str">
        <f t="shared" si="112"/>
        <v>GrandesUsos No Productivos</v>
      </c>
      <c r="O538" s="16" t="str">
        <f t="shared" si="113"/>
        <v>Usos No ProductivosElectricidad</v>
      </c>
      <c r="P538" s="16" t="str">
        <f t="shared" si="104"/>
        <v>GrandesUsos No ProductivosElectricidad</v>
      </c>
      <c r="Q538" s="16" t="str">
        <f t="shared" si="105"/>
        <v>Química, Caucho y PlásticoUsos No ProductivosElectricidad</v>
      </c>
      <c r="R538" s="16" t="str">
        <f t="shared" si="106"/>
        <v>Química, Caucho y PlásticoGrandesUsos No ProductivosElectricidad</v>
      </c>
      <c r="S538" s="13" t="str">
        <f t="shared" si="114"/>
        <v/>
      </c>
      <c r="T538" s="13" t="str">
        <f t="shared" si="115"/>
        <v/>
      </c>
      <c r="U538" s="14" t="e">
        <f t="shared" si="116"/>
        <v>#VALUE!</v>
      </c>
    </row>
    <row r="539" spans="2:21" x14ac:dyDescent="0.25">
      <c r="B539" s="3" t="s">
        <v>43</v>
      </c>
      <c r="C539" s="3" t="s">
        <v>7</v>
      </c>
      <c r="D539" s="3" t="s">
        <v>16</v>
      </c>
      <c r="E539" s="3" t="s">
        <v>17</v>
      </c>
      <c r="F539" s="4" t="str">
        <f>IF($B$3="Con plantas de celulosa",Auxiliar!F536,IF($B$3="Sin plantas de celulosa",Auxiliar!M536,""))</f>
        <v/>
      </c>
      <c r="G539" s="4" t="str">
        <f>IF($B$3="Con plantas de celulosa",Auxiliar!G536,IF($B$3="Sin plantas de celulosa",Auxiliar!N536,""))</f>
        <v/>
      </c>
      <c r="H539" s="7" t="str">
        <f t="shared" si="107"/>
        <v/>
      </c>
      <c r="J539" s="16" t="str">
        <f t="shared" si="108"/>
        <v>Química, Caucho y PlásticoGrandes</v>
      </c>
      <c r="K539" s="16" t="str">
        <f t="shared" si="109"/>
        <v>Química, Caucho y PlásticoFuel Oil</v>
      </c>
      <c r="L539" s="16" t="str">
        <f t="shared" si="110"/>
        <v>Química, Caucho y PlásticoGeneración de Vapor</v>
      </c>
      <c r="M539" s="16" t="str">
        <f t="shared" si="111"/>
        <v>GrandesFuel Oil</v>
      </c>
      <c r="N539" s="16" t="str">
        <f t="shared" si="112"/>
        <v>GrandesGeneración de Vapor</v>
      </c>
      <c r="O539" s="16" t="str">
        <f t="shared" si="113"/>
        <v>Generación de VaporFuel Oil</v>
      </c>
      <c r="P539" s="16" t="str">
        <f t="shared" si="104"/>
        <v>GrandesGeneración de VaporFuel Oil</v>
      </c>
      <c r="Q539" s="16" t="str">
        <f t="shared" si="105"/>
        <v>Química, Caucho y PlásticoGeneración de VaporFuel Oil</v>
      </c>
      <c r="R539" s="16" t="str">
        <f t="shared" si="106"/>
        <v>Química, Caucho y PlásticoGrandesGeneración de VaporFuel Oil</v>
      </c>
      <c r="S539" s="13" t="str">
        <f t="shared" si="114"/>
        <v/>
      </c>
      <c r="T539" s="13" t="str">
        <f t="shared" si="115"/>
        <v/>
      </c>
      <c r="U539" s="14" t="e">
        <f t="shared" si="116"/>
        <v>#VALUE!</v>
      </c>
    </row>
    <row r="540" spans="2:21" x14ac:dyDescent="0.25">
      <c r="B540" s="3" t="s">
        <v>43</v>
      </c>
      <c r="C540" s="3" t="s">
        <v>7</v>
      </c>
      <c r="D540" s="3" t="s">
        <v>16</v>
      </c>
      <c r="E540" s="3" t="s">
        <v>13</v>
      </c>
      <c r="F540" s="4" t="str">
        <f>IF($B$3="Con plantas de celulosa",Auxiliar!F537,IF($B$3="Sin plantas de celulosa",Auxiliar!M537,""))</f>
        <v/>
      </c>
      <c r="G540" s="4" t="str">
        <f>IF($B$3="Con plantas de celulosa",Auxiliar!G537,IF($B$3="Sin plantas de celulosa",Auxiliar!N537,""))</f>
        <v/>
      </c>
      <c r="H540" s="7" t="str">
        <f t="shared" si="107"/>
        <v/>
      </c>
      <c r="J540" s="16" t="str">
        <f t="shared" si="108"/>
        <v>Química, Caucho y PlásticoGrandes</v>
      </c>
      <c r="K540" s="16" t="str">
        <f t="shared" si="109"/>
        <v>Química, Caucho y PlásticoFuel Oil</v>
      </c>
      <c r="L540" s="16" t="str">
        <f t="shared" si="110"/>
        <v>Química, Caucho y PlásticoOtros Equipos de Calor</v>
      </c>
      <c r="M540" s="16" t="str">
        <f t="shared" si="111"/>
        <v>GrandesFuel Oil</v>
      </c>
      <c r="N540" s="16" t="str">
        <f t="shared" si="112"/>
        <v>GrandesOtros Equipos de Calor</v>
      </c>
      <c r="O540" s="16" t="str">
        <f t="shared" si="113"/>
        <v>Otros Equipos de CalorFuel Oil</v>
      </c>
      <c r="P540" s="16" t="str">
        <f t="shared" si="104"/>
        <v>GrandesOtros Equipos de CalorFuel Oil</v>
      </c>
      <c r="Q540" s="16" t="str">
        <f t="shared" si="105"/>
        <v>Química, Caucho y PlásticoOtros Equipos de CalorFuel Oil</v>
      </c>
      <c r="R540" s="16" t="str">
        <f t="shared" si="106"/>
        <v>Química, Caucho y PlásticoGrandesOtros Equipos de CalorFuel Oil</v>
      </c>
      <c r="S540" s="13" t="str">
        <f t="shared" si="114"/>
        <v/>
      </c>
      <c r="T540" s="13" t="str">
        <f t="shared" si="115"/>
        <v/>
      </c>
      <c r="U540" s="14" t="e">
        <f t="shared" si="116"/>
        <v>#VALUE!</v>
      </c>
    </row>
    <row r="541" spans="2:21" x14ac:dyDescent="0.25">
      <c r="B541" s="3" t="s">
        <v>43</v>
      </c>
      <c r="C541" s="3" t="s">
        <v>7</v>
      </c>
      <c r="D541" s="3" t="s">
        <v>18</v>
      </c>
      <c r="E541" s="3" t="s">
        <v>14</v>
      </c>
      <c r="F541" s="4" t="str">
        <f>IF($B$3="Con plantas de celulosa",Auxiliar!F538,IF($B$3="Sin plantas de celulosa",Auxiliar!M538,""))</f>
        <v/>
      </c>
      <c r="G541" s="4" t="str">
        <f>IF($B$3="Con plantas de celulosa",Auxiliar!G538,IF($B$3="Sin plantas de celulosa",Auxiliar!N538,""))</f>
        <v/>
      </c>
      <c r="H541" s="7" t="str">
        <f t="shared" si="107"/>
        <v/>
      </c>
      <c r="J541" s="16" t="str">
        <f t="shared" si="108"/>
        <v>Química, Caucho y PlásticoGrandes</v>
      </c>
      <c r="K541" s="16" t="str">
        <f t="shared" si="109"/>
        <v>Química, Caucho y PlásticoGasolina</v>
      </c>
      <c r="L541" s="16" t="str">
        <f t="shared" si="110"/>
        <v>Química, Caucho y PlásticoTransporte Interno</v>
      </c>
      <c r="M541" s="16" t="str">
        <f t="shared" si="111"/>
        <v>GrandesGasolina</v>
      </c>
      <c r="N541" s="16" t="str">
        <f t="shared" si="112"/>
        <v>GrandesTransporte Interno</v>
      </c>
      <c r="O541" s="16" t="str">
        <f t="shared" si="113"/>
        <v>Transporte InternoGasolina</v>
      </c>
      <c r="P541" s="16" t="str">
        <f t="shared" si="104"/>
        <v>GrandesTransporte InternoGasolina</v>
      </c>
      <c r="Q541" s="16" t="str">
        <f t="shared" si="105"/>
        <v>Química, Caucho y PlásticoTransporte InternoGasolina</v>
      </c>
      <c r="R541" s="16" t="str">
        <f t="shared" si="106"/>
        <v>Química, Caucho y PlásticoGrandesTransporte InternoGasolina</v>
      </c>
      <c r="S541" s="13" t="str">
        <f t="shared" si="114"/>
        <v/>
      </c>
      <c r="T541" s="13" t="str">
        <f t="shared" si="115"/>
        <v/>
      </c>
      <c r="U541" s="14" t="e">
        <f t="shared" si="116"/>
        <v>#VALUE!</v>
      </c>
    </row>
    <row r="542" spans="2:21" x14ac:dyDescent="0.25">
      <c r="B542" s="3" t="s">
        <v>43</v>
      </c>
      <c r="C542" s="3" t="s">
        <v>7</v>
      </c>
      <c r="D542" s="3" t="s">
        <v>18</v>
      </c>
      <c r="E542" s="3" t="s">
        <v>15</v>
      </c>
      <c r="F542" s="4" t="str">
        <f>IF($B$3="Con plantas de celulosa",Auxiliar!F539,IF($B$3="Sin plantas de celulosa",Auxiliar!M539,""))</f>
        <v/>
      </c>
      <c r="G542" s="4" t="str">
        <f>IF($B$3="Con plantas de celulosa",Auxiliar!G539,IF($B$3="Sin plantas de celulosa",Auxiliar!N539,""))</f>
        <v/>
      </c>
      <c r="H542" s="7" t="str">
        <f t="shared" si="107"/>
        <v/>
      </c>
      <c r="J542" s="16" t="str">
        <f t="shared" si="108"/>
        <v>Química, Caucho y PlásticoGrandes</v>
      </c>
      <c r="K542" s="16" t="str">
        <f t="shared" si="109"/>
        <v>Química, Caucho y PlásticoGasolina</v>
      </c>
      <c r="L542" s="16" t="str">
        <f t="shared" si="110"/>
        <v>Química, Caucho y PlásticoUsos No Productivos</v>
      </c>
      <c r="M542" s="16" t="str">
        <f t="shared" si="111"/>
        <v>GrandesGasolina</v>
      </c>
      <c r="N542" s="16" t="str">
        <f t="shared" si="112"/>
        <v>GrandesUsos No Productivos</v>
      </c>
      <c r="O542" s="16" t="str">
        <f t="shared" si="113"/>
        <v>Usos No ProductivosGasolina</v>
      </c>
      <c r="P542" s="16" t="str">
        <f t="shared" si="104"/>
        <v>GrandesUsos No ProductivosGasolina</v>
      </c>
      <c r="Q542" s="16" t="str">
        <f t="shared" si="105"/>
        <v>Química, Caucho y PlásticoUsos No ProductivosGasolina</v>
      </c>
      <c r="R542" s="16" t="str">
        <f t="shared" si="106"/>
        <v>Química, Caucho y PlásticoGrandesUsos No ProductivosGasolina</v>
      </c>
      <c r="S542" s="13" t="str">
        <f t="shared" si="114"/>
        <v/>
      </c>
      <c r="T542" s="13" t="str">
        <f t="shared" si="115"/>
        <v/>
      </c>
      <c r="U542" s="14" t="e">
        <f t="shared" si="116"/>
        <v>#VALUE!</v>
      </c>
    </row>
    <row r="543" spans="2:21" x14ac:dyDescent="0.25">
      <c r="B543" s="3" t="s">
        <v>43</v>
      </c>
      <c r="C543" s="3" t="s">
        <v>7</v>
      </c>
      <c r="D543" s="3" t="s">
        <v>25</v>
      </c>
      <c r="E543" s="3" t="s">
        <v>9</v>
      </c>
      <c r="F543" s="4" t="str">
        <f>IF($B$3="Con plantas de celulosa",Auxiliar!F540,IF($B$3="Sin plantas de celulosa",Auxiliar!M540,""))</f>
        <v/>
      </c>
      <c r="G543" s="4" t="str">
        <f>IF($B$3="Con plantas de celulosa",Auxiliar!G540,IF($B$3="Sin plantas de celulosa",Auxiliar!N540,""))</f>
        <v/>
      </c>
      <c r="H543" s="7" t="str">
        <f t="shared" si="107"/>
        <v/>
      </c>
      <c r="J543" s="16" t="str">
        <f t="shared" si="108"/>
        <v>Química, Caucho y PlásticoGrandes</v>
      </c>
      <c r="K543" s="16" t="str">
        <f t="shared" si="109"/>
        <v>Química, Caucho y PlásticoGas Natural</v>
      </c>
      <c r="L543" s="16" t="str">
        <f t="shared" si="110"/>
        <v>Química, Caucho y PlásticoCalor Directo</v>
      </c>
      <c r="M543" s="16" t="str">
        <f t="shared" si="111"/>
        <v>GrandesGas Natural</v>
      </c>
      <c r="N543" s="16" t="str">
        <f t="shared" si="112"/>
        <v>GrandesCalor Directo</v>
      </c>
      <c r="O543" s="16" t="str">
        <f t="shared" si="113"/>
        <v>Calor DirectoGas Natural</v>
      </c>
      <c r="P543" s="16" t="str">
        <f t="shared" si="104"/>
        <v>GrandesCalor DirectoGas Natural</v>
      </c>
      <c r="Q543" s="16" t="str">
        <f t="shared" si="105"/>
        <v>Química, Caucho y PlásticoCalor DirectoGas Natural</v>
      </c>
      <c r="R543" s="16" t="str">
        <f t="shared" si="106"/>
        <v>Química, Caucho y PlásticoGrandesCalor DirectoGas Natural</v>
      </c>
      <c r="S543" s="13" t="str">
        <f t="shared" si="114"/>
        <v/>
      </c>
      <c r="T543" s="13" t="str">
        <f t="shared" si="115"/>
        <v/>
      </c>
      <c r="U543" s="14" t="e">
        <f t="shared" si="116"/>
        <v>#VALUE!</v>
      </c>
    </row>
    <row r="544" spans="2:21" x14ac:dyDescent="0.25">
      <c r="B544" s="3" t="s">
        <v>43</v>
      </c>
      <c r="C544" s="3" t="s">
        <v>7</v>
      </c>
      <c r="D544" s="3" t="s">
        <v>25</v>
      </c>
      <c r="E544" s="3" t="s">
        <v>17</v>
      </c>
      <c r="F544" s="4" t="str">
        <f>IF($B$3="Con plantas de celulosa",Auxiliar!F541,IF($B$3="Sin plantas de celulosa",Auxiliar!M541,""))</f>
        <v/>
      </c>
      <c r="G544" s="4" t="str">
        <f>IF($B$3="Con plantas de celulosa",Auxiliar!G541,IF($B$3="Sin plantas de celulosa",Auxiliar!N541,""))</f>
        <v/>
      </c>
      <c r="H544" s="7" t="str">
        <f t="shared" si="107"/>
        <v/>
      </c>
      <c r="J544" s="16" t="str">
        <f t="shared" si="108"/>
        <v>Química, Caucho y PlásticoGrandes</v>
      </c>
      <c r="K544" s="16" t="str">
        <f t="shared" si="109"/>
        <v>Química, Caucho y PlásticoGas Natural</v>
      </c>
      <c r="L544" s="16" t="str">
        <f t="shared" si="110"/>
        <v>Química, Caucho y PlásticoGeneración de Vapor</v>
      </c>
      <c r="M544" s="16" t="str">
        <f t="shared" si="111"/>
        <v>GrandesGas Natural</v>
      </c>
      <c r="N544" s="16" t="str">
        <f t="shared" si="112"/>
        <v>GrandesGeneración de Vapor</v>
      </c>
      <c r="O544" s="16" t="str">
        <f t="shared" si="113"/>
        <v>Generación de VaporGas Natural</v>
      </c>
      <c r="P544" s="16" t="str">
        <f t="shared" si="104"/>
        <v>GrandesGeneración de VaporGas Natural</v>
      </c>
      <c r="Q544" s="16" t="str">
        <f t="shared" si="105"/>
        <v>Química, Caucho y PlásticoGeneración de VaporGas Natural</v>
      </c>
      <c r="R544" s="16" t="str">
        <f t="shared" si="106"/>
        <v>Química, Caucho y PlásticoGrandesGeneración de VaporGas Natural</v>
      </c>
      <c r="S544" s="13" t="str">
        <f t="shared" si="114"/>
        <v/>
      </c>
      <c r="T544" s="13" t="str">
        <f t="shared" si="115"/>
        <v/>
      </c>
      <c r="U544" s="14" t="e">
        <f t="shared" si="116"/>
        <v>#VALUE!</v>
      </c>
    </row>
    <row r="545" spans="2:21" x14ac:dyDescent="0.25">
      <c r="B545" s="3" t="s">
        <v>43</v>
      </c>
      <c r="C545" s="3" t="s">
        <v>7</v>
      </c>
      <c r="D545" s="3" t="s">
        <v>25</v>
      </c>
      <c r="E545" s="3" t="s">
        <v>13</v>
      </c>
      <c r="F545" s="4" t="str">
        <f>IF($B$3="Con plantas de celulosa",Auxiliar!F542,IF($B$3="Sin plantas de celulosa",Auxiliar!M542,""))</f>
        <v/>
      </c>
      <c r="G545" s="4" t="str">
        <f>IF($B$3="Con plantas de celulosa",Auxiliar!G542,IF($B$3="Sin plantas de celulosa",Auxiliar!N542,""))</f>
        <v/>
      </c>
      <c r="H545" s="7" t="str">
        <f t="shared" si="107"/>
        <v/>
      </c>
      <c r="J545" s="16" t="str">
        <f t="shared" si="108"/>
        <v>Química, Caucho y PlásticoGrandes</v>
      </c>
      <c r="K545" s="16" t="str">
        <f t="shared" si="109"/>
        <v>Química, Caucho y PlásticoGas Natural</v>
      </c>
      <c r="L545" s="16" t="str">
        <f t="shared" si="110"/>
        <v>Química, Caucho y PlásticoOtros Equipos de Calor</v>
      </c>
      <c r="M545" s="16" t="str">
        <f t="shared" si="111"/>
        <v>GrandesGas Natural</v>
      </c>
      <c r="N545" s="16" t="str">
        <f t="shared" si="112"/>
        <v>GrandesOtros Equipos de Calor</v>
      </c>
      <c r="O545" s="16" t="str">
        <f t="shared" si="113"/>
        <v>Otros Equipos de CalorGas Natural</v>
      </c>
      <c r="P545" s="16" t="str">
        <f t="shared" si="104"/>
        <v>GrandesOtros Equipos de CalorGas Natural</v>
      </c>
      <c r="Q545" s="16" t="str">
        <f t="shared" si="105"/>
        <v>Química, Caucho y PlásticoOtros Equipos de CalorGas Natural</v>
      </c>
      <c r="R545" s="16" t="str">
        <f t="shared" si="106"/>
        <v>Química, Caucho y PlásticoGrandesOtros Equipos de CalorGas Natural</v>
      </c>
      <c r="S545" s="13" t="str">
        <f t="shared" si="114"/>
        <v/>
      </c>
      <c r="T545" s="13" t="str">
        <f t="shared" si="115"/>
        <v/>
      </c>
      <c r="U545" s="14" t="e">
        <f t="shared" si="116"/>
        <v>#VALUE!</v>
      </c>
    </row>
    <row r="546" spans="2:21" x14ac:dyDescent="0.25">
      <c r="B546" s="3" t="s">
        <v>43</v>
      </c>
      <c r="C546" s="3" t="s">
        <v>7</v>
      </c>
      <c r="D546" s="3" t="s">
        <v>25</v>
      </c>
      <c r="E546" s="3" t="s">
        <v>15</v>
      </c>
      <c r="F546" s="4" t="str">
        <f>IF($B$3="Con plantas de celulosa",Auxiliar!F543,IF($B$3="Sin plantas de celulosa",Auxiliar!M543,""))</f>
        <v/>
      </c>
      <c r="G546" s="4" t="str">
        <f>IF($B$3="Con plantas de celulosa",Auxiliar!G543,IF($B$3="Sin plantas de celulosa",Auxiliar!N543,""))</f>
        <v/>
      </c>
      <c r="H546" s="7" t="str">
        <f t="shared" si="107"/>
        <v/>
      </c>
      <c r="J546" s="16" t="str">
        <f t="shared" si="108"/>
        <v>Química, Caucho y PlásticoGrandes</v>
      </c>
      <c r="K546" s="16" t="str">
        <f t="shared" si="109"/>
        <v>Química, Caucho y PlásticoGas Natural</v>
      </c>
      <c r="L546" s="16" t="str">
        <f t="shared" si="110"/>
        <v>Química, Caucho y PlásticoUsos No Productivos</v>
      </c>
      <c r="M546" s="16" t="str">
        <f t="shared" si="111"/>
        <v>GrandesGas Natural</v>
      </c>
      <c r="N546" s="16" t="str">
        <f t="shared" si="112"/>
        <v>GrandesUsos No Productivos</v>
      </c>
      <c r="O546" s="16" t="str">
        <f t="shared" si="113"/>
        <v>Usos No ProductivosGas Natural</v>
      </c>
      <c r="P546" s="16" t="str">
        <f t="shared" si="104"/>
        <v>GrandesUsos No ProductivosGas Natural</v>
      </c>
      <c r="Q546" s="16" t="str">
        <f t="shared" si="105"/>
        <v>Química, Caucho y PlásticoUsos No ProductivosGas Natural</v>
      </c>
      <c r="R546" s="16" t="str">
        <f t="shared" si="106"/>
        <v>Química, Caucho y PlásticoGrandesUsos No ProductivosGas Natural</v>
      </c>
      <c r="S546" s="13" t="str">
        <f t="shared" si="114"/>
        <v/>
      </c>
      <c r="T546" s="13" t="str">
        <f t="shared" si="115"/>
        <v/>
      </c>
      <c r="U546" s="14" t="e">
        <f t="shared" si="116"/>
        <v>#VALUE!</v>
      </c>
    </row>
    <row r="547" spans="2:21" x14ac:dyDescent="0.25">
      <c r="B547" s="3" t="s">
        <v>43</v>
      </c>
      <c r="C547" s="3" t="s">
        <v>7</v>
      </c>
      <c r="D547" s="3" t="s">
        <v>19</v>
      </c>
      <c r="E547" s="3" t="s">
        <v>17</v>
      </c>
      <c r="F547" s="4" t="str">
        <f>IF($B$3="Con plantas de celulosa",Auxiliar!F544,IF($B$3="Sin plantas de celulosa",Auxiliar!M544,""))</f>
        <v/>
      </c>
      <c r="G547" s="4" t="str">
        <f>IF($B$3="Con plantas de celulosa",Auxiliar!G544,IF($B$3="Sin plantas de celulosa",Auxiliar!N544,""))</f>
        <v/>
      </c>
      <c r="H547" s="7" t="str">
        <f t="shared" si="107"/>
        <v/>
      </c>
      <c r="J547" s="16" t="str">
        <f t="shared" si="108"/>
        <v>Química, Caucho y PlásticoGrandes</v>
      </c>
      <c r="K547" s="16" t="str">
        <f t="shared" si="109"/>
        <v>Química, Caucho y PlásticoGas Oil</v>
      </c>
      <c r="L547" s="16" t="str">
        <f t="shared" si="110"/>
        <v>Química, Caucho y PlásticoGeneración de Vapor</v>
      </c>
      <c r="M547" s="16" t="str">
        <f t="shared" si="111"/>
        <v>GrandesGas Oil</v>
      </c>
      <c r="N547" s="16" t="str">
        <f t="shared" si="112"/>
        <v>GrandesGeneración de Vapor</v>
      </c>
      <c r="O547" s="16" t="str">
        <f t="shared" si="113"/>
        <v>Generación de VaporGas Oil</v>
      </c>
      <c r="P547" s="16" t="str">
        <f t="shared" si="104"/>
        <v>GrandesGeneración de VaporGas Oil</v>
      </c>
      <c r="Q547" s="16" t="str">
        <f t="shared" si="105"/>
        <v>Química, Caucho y PlásticoGeneración de VaporGas Oil</v>
      </c>
      <c r="R547" s="16" t="str">
        <f t="shared" si="106"/>
        <v>Química, Caucho y PlásticoGrandesGeneración de VaporGas Oil</v>
      </c>
      <c r="S547" s="13" t="str">
        <f t="shared" si="114"/>
        <v/>
      </c>
      <c r="T547" s="13" t="str">
        <f t="shared" si="115"/>
        <v/>
      </c>
      <c r="U547" s="14" t="e">
        <f t="shared" si="116"/>
        <v>#VALUE!</v>
      </c>
    </row>
    <row r="548" spans="2:21" x14ac:dyDescent="0.25">
      <c r="B548" s="3" t="s">
        <v>43</v>
      </c>
      <c r="C548" s="3" t="s">
        <v>7</v>
      </c>
      <c r="D548" s="3" t="s">
        <v>19</v>
      </c>
      <c r="E548" s="3" t="s">
        <v>14</v>
      </c>
      <c r="F548" s="4" t="str">
        <f>IF($B$3="Con plantas de celulosa",Auxiliar!F545,IF($B$3="Sin plantas de celulosa",Auxiliar!M545,""))</f>
        <v/>
      </c>
      <c r="G548" s="4" t="str">
        <f>IF($B$3="Con plantas de celulosa",Auxiliar!G545,IF($B$3="Sin plantas de celulosa",Auxiliar!N545,""))</f>
        <v/>
      </c>
      <c r="H548" s="7" t="str">
        <f t="shared" si="107"/>
        <v/>
      </c>
      <c r="J548" s="16" t="str">
        <f t="shared" si="108"/>
        <v>Química, Caucho y PlásticoGrandes</v>
      </c>
      <c r="K548" s="16" t="str">
        <f t="shared" si="109"/>
        <v>Química, Caucho y PlásticoGas Oil</v>
      </c>
      <c r="L548" s="16" t="str">
        <f t="shared" si="110"/>
        <v>Química, Caucho y PlásticoTransporte Interno</v>
      </c>
      <c r="M548" s="16" t="str">
        <f t="shared" si="111"/>
        <v>GrandesGas Oil</v>
      </c>
      <c r="N548" s="16" t="str">
        <f t="shared" si="112"/>
        <v>GrandesTransporte Interno</v>
      </c>
      <c r="O548" s="16" t="str">
        <f t="shared" si="113"/>
        <v>Transporte InternoGas Oil</v>
      </c>
      <c r="P548" s="16" t="str">
        <f t="shared" si="104"/>
        <v>GrandesTransporte InternoGas Oil</v>
      </c>
      <c r="Q548" s="16" t="str">
        <f t="shared" si="105"/>
        <v>Química, Caucho y PlásticoTransporte InternoGas Oil</v>
      </c>
      <c r="R548" s="16" t="str">
        <f t="shared" si="106"/>
        <v>Química, Caucho y PlásticoGrandesTransporte InternoGas Oil</v>
      </c>
      <c r="S548" s="13" t="str">
        <f t="shared" si="114"/>
        <v/>
      </c>
      <c r="T548" s="13" t="str">
        <f t="shared" si="115"/>
        <v/>
      </c>
      <c r="U548" s="14" t="e">
        <f t="shared" si="116"/>
        <v>#VALUE!</v>
      </c>
    </row>
    <row r="549" spans="2:21" x14ac:dyDescent="0.25">
      <c r="B549" s="3" t="s">
        <v>43</v>
      </c>
      <c r="C549" s="3" t="s">
        <v>7</v>
      </c>
      <c r="D549" s="3" t="s">
        <v>20</v>
      </c>
      <c r="E549" s="3" t="s">
        <v>9</v>
      </c>
      <c r="F549" s="4" t="str">
        <f>IF($B$3="Con plantas de celulosa",Auxiliar!F546,IF($B$3="Sin plantas de celulosa",Auxiliar!M546,""))</f>
        <v/>
      </c>
      <c r="G549" s="4" t="str">
        <f>IF($B$3="Con plantas de celulosa",Auxiliar!G546,IF($B$3="Sin plantas de celulosa",Auxiliar!N546,""))</f>
        <v/>
      </c>
      <c r="H549" s="7" t="str">
        <f t="shared" si="107"/>
        <v/>
      </c>
      <c r="J549" s="16" t="str">
        <f t="shared" si="108"/>
        <v>Química, Caucho y PlásticoGrandes</v>
      </c>
      <c r="K549" s="16" t="str">
        <f t="shared" si="109"/>
        <v>Química, Caucho y PlásticoGas Propano</v>
      </c>
      <c r="L549" s="16" t="str">
        <f t="shared" si="110"/>
        <v>Química, Caucho y PlásticoCalor Directo</v>
      </c>
      <c r="M549" s="16" t="str">
        <f t="shared" si="111"/>
        <v>GrandesGas Propano</v>
      </c>
      <c r="N549" s="16" t="str">
        <f t="shared" si="112"/>
        <v>GrandesCalor Directo</v>
      </c>
      <c r="O549" s="16" t="str">
        <f t="shared" si="113"/>
        <v>Calor DirectoGas Propano</v>
      </c>
      <c r="P549" s="16" t="str">
        <f t="shared" si="104"/>
        <v>GrandesCalor DirectoGas Propano</v>
      </c>
      <c r="Q549" s="16" t="str">
        <f t="shared" si="105"/>
        <v>Química, Caucho y PlásticoCalor DirectoGas Propano</v>
      </c>
      <c r="R549" s="16" t="str">
        <f t="shared" si="106"/>
        <v>Química, Caucho y PlásticoGrandesCalor DirectoGas Propano</v>
      </c>
      <c r="S549" s="13" t="str">
        <f t="shared" si="114"/>
        <v/>
      </c>
      <c r="T549" s="13" t="str">
        <f t="shared" si="115"/>
        <v/>
      </c>
      <c r="U549" s="14" t="e">
        <f t="shared" si="116"/>
        <v>#VALUE!</v>
      </c>
    </row>
    <row r="550" spans="2:21" x14ac:dyDescent="0.25">
      <c r="B550" s="3" t="s">
        <v>43</v>
      </c>
      <c r="C550" s="3" t="s">
        <v>7</v>
      </c>
      <c r="D550" s="3" t="s">
        <v>20</v>
      </c>
      <c r="E550" s="3" t="s">
        <v>15</v>
      </c>
      <c r="F550" s="4" t="str">
        <f>IF($B$3="Con plantas de celulosa",Auxiliar!F547,IF($B$3="Sin plantas de celulosa",Auxiliar!M547,""))</f>
        <v/>
      </c>
      <c r="G550" s="4" t="str">
        <f>IF($B$3="Con plantas de celulosa",Auxiliar!G547,IF($B$3="Sin plantas de celulosa",Auxiliar!N547,""))</f>
        <v/>
      </c>
      <c r="H550" s="7" t="str">
        <f t="shared" si="107"/>
        <v/>
      </c>
      <c r="J550" s="16" t="str">
        <f t="shared" si="108"/>
        <v>Química, Caucho y PlásticoGrandes</v>
      </c>
      <c r="K550" s="16" t="str">
        <f t="shared" si="109"/>
        <v>Química, Caucho y PlásticoGas Propano</v>
      </c>
      <c r="L550" s="16" t="str">
        <f t="shared" si="110"/>
        <v>Química, Caucho y PlásticoUsos No Productivos</v>
      </c>
      <c r="M550" s="16" t="str">
        <f t="shared" si="111"/>
        <v>GrandesGas Propano</v>
      </c>
      <c r="N550" s="16" t="str">
        <f t="shared" si="112"/>
        <v>GrandesUsos No Productivos</v>
      </c>
      <c r="O550" s="16" t="str">
        <f t="shared" si="113"/>
        <v>Usos No ProductivosGas Propano</v>
      </c>
      <c r="P550" s="16" t="str">
        <f t="shared" si="104"/>
        <v>GrandesUsos No ProductivosGas Propano</v>
      </c>
      <c r="Q550" s="16" t="str">
        <f t="shared" si="105"/>
        <v>Química, Caucho y PlásticoUsos No ProductivosGas Propano</v>
      </c>
      <c r="R550" s="16" t="str">
        <f t="shared" si="106"/>
        <v>Química, Caucho y PlásticoGrandesUsos No ProductivosGas Propano</v>
      </c>
      <c r="S550" s="13" t="str">
        <f t="shared" si="114"/>
        <v/>
      </c>
      <c r="T550" s="13" t="str">
        <f t="shared" si="115"/>
        <v/>
      </c>
      <c r="U550" s="14" t="e">
        <f t="shared" si="116"/>
        <v>#VALUE!</v>
      </c>
    </row>
    <row r="551" spans="2:21" x14ac:dyDescent="0.25">
      <c r="B551" s="3" t="s">
        <v>43</v>
      </c>
      <c r="C551" s="3" t="s">
        <v>7</v>
      </c>
      <c r="D551" s="3" t="s">
        <v>23</v>
      </c>
      <c r="E551" s="3" t="s">
        <v>17</v>
      </c>
      <c r="F551" s="4" t="str">
        <f>IF($B$3="Con plantas de celulosa",Auxiliar!F548,IF($B$3="Sin plantas de celulosa",Auxiliar!M548,""))</f>
        <v/>
      </c>
      <c r="G551" s="4" t="str">
        <f>IF($B$3="Con plantas de celulosa",Auxiliar!G548,IF($B$3="Sin plantas de celulosa",Auxiliar!N548,""))</f>
        <v/>
      </c>
      <c r="H551" s="7" t="str">
        <f t="shared" si="107"/>
        <v/>
      </c>
      <c r="J551" s="16" t="str">
        <f t="shared" si="108"/>
        <v>Química, Caucho y PlásticoGrandes</v>
      </c>
      <c r="K551" s="16" t="str">
        <f t="shared" si="109"/>
        <v>Química, Caucho y PlásticoLeña</v>
      </c>
      <c r="L551" s="16" t="str">
        <f t="shared" si="110"/>
        <v>Química, Caucho y PlásticoGeneración de Vapor</v>
      </c>
      <c r="M551" s="16" t="str">
        <f t="shared" si="111"/>
        <v>GrandesLeña</v>
      </c>
      <c r="N551" s="16" t="str">
        <f t="shared" si="112"/>
        <v>GrandesGeneración de Vapor</v>
      </c>
      <c r="O551" s="16" t="str">
        <f t="shared" si="113"/>
        <v>Generación de VaporLeña</v>
      </c>
      <c r="P551" s="16" t="str">
        <f t="shared" si="104"/>
        <v>GrandesGeneración de VaporLeña</v>
      </c>
      <c r="Q551" s="16" t="str">
        <f t="shared" si="105"/>
        <v>Química, Caucho y PlásticoGeneración de VaporLeña</v>
      </c>
      <c r="R551" s="16" t="str">
        <f t="shared" si="106"/>
        <v>Química, Caucho y PlásticoGrandesGeneración de VaporLeña</v>
      </c>
      <c r="S551" s="13" t="str">
        <f t="shared" si="114"/>
        <v/>
      </c>
      <c r="T551" s="13" t="str">
        <f t="shared" si="115"/>
        <v/>
      </c>
      <c r="U551" s="14" t="e">
        <f t="shared" si="116"/>
        <v>#VALUE!</v>
      </c>
    </row>
    <row r="552" spans="2:21" x14ac:dyDescent="0.25">
      <c r="B552" s="3" t="s">
        <v>43</v>
      </c>
      <c r="C552" s="3" t="s">
        <v>7</v>
      </c>
      <c r="D552" s="3" t="s">
        <v>26</v>
      </c>
      <c r="E552" s="3" t="s">
        <v>13</v>
      </c>
      <c r="F552" s="4" t="str">
        <f>IF($B$3="Con plantas de celulosa",Auxiliar!F549,IF($B$3="Sin plantas de celulosa",Auxiliar!M549,""))</f>
        <v/>
      </c>
      <c r="G552" s="4" t="str">
        <f>IF($B$3="Con plantas de celulosa",Auxiliar!G549,IF($B$3="Sin plantas de celulosa",Auxiliar!N549,""))</f>
        <v/>
      </c>
      <c r="H552" s="7" t="str">
        <f t="shared" si="107"/>
        <v/>
      </c>
      <c r="J552" s="16" t="str">
        <f t="shared" si="108"/>
        <v>Química, Caucho y PlásticoGrandes</v>
      </c>
      <c r="K552" s="16" t="str">
        <f t="shared" si="109"/>
        <v>Química, Caucho y PlásticoResiduos de Biomasa</v>
      </c>
      <c r="L552" s="16" t="str">
        <f t="shared" si="110"/>
        <v>Química, Caucho y PlásticoOtros Equipos de Calor</v>
      </c>
      <c r="M552" s="16" t="str">
        <f t="shared" si="111"/>
        <v>GrandesResiduos de Biomasa</v>
      </c>
      <c r="N552" s="16" t="str">
        <f t="shared" si="112"/>
        <v>GrandesOtros Equipos de Calor</v>
      </c>
      <c r="O552" s="16" t="str">
        <f t="shared" si="113"/>
        <v>Otros Equipos de CalorResiduos de Biomasa</v>
      </c>
      <c r="P552" s="16" t="str">
        <f t="shared" si="104"/>
        <v>GrandesOtros Equipos de CalorResiduos de Biomasa</v>
      </c>
      <c r="Q552" s="16" t="str">
        <f t="shared" si="105"/>
        <v>Química, Caucho y PlásticoOtros Equipos de CalorResiduos de Biomasa</v>
      </c>
      <c r="R552" s="16" t="str">
        <f t="shared" si="106"/>
        <v>Química, Caucho y PlásticoGrandesOtros Equipos de CalorResiduos de Biomasa</v>
      </c>
      <c r="S552" s="13" t="str">
        <f t="shared" si="114"/>
        <v/>
      </c>
      <c r="T552" s="13" t="str">
        <f t="shared" si="115"/>
        <v/>
      </c>
      <c r="U552" s="14" t="e">
        <f t="shared" si="116"/>
        <v>#VALUE!</v>
      </c>
    </row>
    <row r="553" spans="2:21" x14ac:dyDescent="0.25">
      <c r="B553" s="3" t="s">
        <v>43</v>
      </c>
      <c r="C553" s="3" t="s">
        <v>7</v>
      </c>
      <c r="D553" s="3" t="s">
        <v>21</v>
      </c>
      <c r="E553" s="3" t="s">
        <v>9</v>
      </c>
      <c r="F553" s="4" t="str">
        <f>IF($B$3="Con plantas de celulosa",Auxiliar!F550,IF($B$3="Sin plantas de celulosa",Auxiliar!M550,""))</f>
        <v/>
      </c>
      <c r="G553" s="4" t="str">
        <f>IF($B$3="Con plantas de celulosa",Auxiliar!G550,IF($B$3="Sin plantas de celulosa",Auxiliar!N550,""))</f>
        <v/>
      </c>
      <c r="H553" s="7" t="str">
        <f t="shared" si="107"/>
        <v/>
      </c>
      <c r="J553" s="16" t="str">
        <f t="shared" si="108"/>
        <v>Química, Caucho y PlásticoGrandes</v>
      </c>
      <c r="K553" s="16" t="str">
        <f t="shared" si="109"/>
        <v>Química, Caucho y PlásticoSupergás</v>
      </c>
      <c r="L553" s="16" t="str">
        <f t="shared" si="110"/>
        <v>Química, Caucho y PlásticoCalor Directo</v>
      </c>
      <c r="M553" s="16" t="str">
        <f t="shared" si="111"/>
        <v>GrandesSupergás</v>
      </c>
      <c r="N553" s="16" t="str">
        <f t="shared" si="112"/>
        <v>GrandesCalor Directo</v>
      </c>
      <c r="O553" s="16" t="str">
        <f t="shared" si="113"/>
        <v>Calor DirectoSupergás</v>
      </c>
      <c r="P553" s="16" t="str">
        <f t="shared" si="104"/>
        <v>GrandesCalor DirectoSupergás</v>
      </c>
      <c r="Q553" s="16" t="str">
        <f t="shared" si="105"/>
        <v>Química, Caucho y PlásticoCalor DirectoSupergás</v>
      </c>
      <c r="R553" s="16" t="str">
        <f t="shared" si="106"/>
        <v>Química, Caucho y PlásticoGrandesCalor DirectoSupergás</v>
      </c>
      <c r="S553" s="13" t="str">
        <f t="shared" si="114"/>
        <v/>
      </c>
      <c r="T553" s="13" t="str">
        <f t="shared" si="115"/>
        <v/>
      </c>
      <c r="U553" s="14" t="e">
        <f t="shared" si="116"/>
        <v>#VALUE!</v>
      </c>
    </row>
    <row r="554" spans="2:21" x14ac:dyDescent="0.25">
      <c r="B554" s="3" t="s">
        <v>43</v>
      </c>
      <c r="C554" s="3" t="s">
        <v>7</v>
      </c>
      <c r="D554" s="3" t="s">
        <v>21</v>
      </c>
      <c r="E554" s="3" t="s">
        <v>13</v>
      </c>
      <c r="F554" s="4" t="str">
        <f>IF($B$3="Con plantas de celulosa",Auxiliar!F551,IF($B$3="Sin plantas de celulosa",Auxiliar!M551,""))</f>
        <v/>
      </c>
      <c r="G554" s="4" t="str">
        <f>IF($B$3="Con plantas de celulosa",Auxiliar!G551,IF($B$3="Sin plantas de celulosa",Auxiliar!N551,""))</f>
        <v/>
      </c>
      <c r="H554" s="7" t="str">
        <f t="shared" si="107"/>
        <v/>
      </c>
      <c r="J554" s="16" t="str">
        <f t="shared" si="108"/>
        <v>Química, Caucho y PlásticoGrandes</v>
      </c>
      <c r="K554" s="16" t="str">
        <f t="shared" si="109"/>
        <v>Química, Caucho y PlásticoSupergás</v>
      </c>
      <c r="L554" s="16" t="str">
        <f t="shared" si="110"/>
        <v>Química, Caucho y PlásticoOtros Equipos de Calor</v>
      </c>
      <c r="M554" s="16" t="str">
        <f t="shared" si="111"/>
        <v>GrandesSupergás</v>
      </c>
      <c r="N554" s="16" t="str">
        <f t="shared" si="112"/>
        <v>GrandesOtros Equipos de Calor</v>
      </c>
      <c r="O554" s="16" t="str">
        <f t="shared" si="113"/>
        <v>Otros Equipos de CalorSupergás</v>
      </c>
      <c r="P554" s="16" t="str">
        <f t="shared" si="104"/>
        <v>GrandesOtros Equipos de CalorSupergás</v>
      </c>
      <c r="Q554" s="16" t="str">
        <f t="shared" si="105"/>
        <v>Química, Caucho y PlásticoOtros Equipos de CalorSupergás</v>
      </c>
      <c r="R554" s="16" t="str">
        <f t="shared" si="106"/>
        <v>Química, Caucho y PlásticoGrandesOtros Equipos de CalorSupergás</v>
      </c>
      <c r="S554" s="13" t="str">
        <f t="shared" si="114"/>
        <v/>
      </c>
      <c r="T554" s="13" t="str">
        <f t="shared" si="115"/>
        <v/>
      </c>
      <c r="U554" s="14" t="e">
        <f t="shared" si="116"/>
        <v>#VALUE!</v>
      </c>
    </row>
    <row r="555" spans="2:21" x14ac:dyDescent="0.25">
      <c r="B555" s="3" t="s">
        <v>43</v>
      </c>
      <c r="C555" s="3" t="s">
        <v>7</v>
      </c>
      <c r="D555" s="3" t="s">
        <v>21</v>
      </c>
      <c r="E555" s="3" t="s">
        <v>14</v>
      </c>
      <c r="F555" s="4" t="str">
        <f>IF($B$3="Con plantas de celulosa",Auxiliar!F552,IF($B$3="Sin plantas de celulosa",Auxiliar!M552,""))</f>
        <v/>
      </c>
      <c r="G555" s="4" t="str">
        <f>IF($B$3="Con plantas de celulosa",Auxiliar!G552,IF($B$3="Sin plantas de celulosa",Auxiliar!N552,""))</f>
        <v/>
      </c>
      <c r="H555" s="7" t="str">
        <f t="shared" si="107"/>
        <v/>
      </c>
      <c r="J555" s="16" t="str">
        <f t="shared" si="108"/>
        <v>Química, Caucho y PlásticoGrandes</v>
      </c>
      <c r="K555" s="16" t="str">
        <f t="shared" si="109"/>
        <v>Química, Caucho y PlásticoSupergás</v>
      </c>
      <c r="L555" s="16" t="str">
        <f t="shared" si="110"/>
        <v>Química, Caucho y PlásticoTransporte Interno</v>
      </c>
      <c r="M555" s="16" t="str">
        <f t="shared" si="111"/>
        <v>GrandesSupergás</v>
      </c>
      <c r="N555" s="16" t="str">
        <f t="shared" si="112"/>
        <v>GrandesTransporte Interno</v>
      </c>
      <c r="O555" s="16" t="str">
        <f t="shared" si="113"/>
        <v>Transporte InternoSupergás</v>
      </c>
      <c r="P555" s="16" t="str">
        <f t="shared" si="104"/>
        <v>GrandesTransporte InternoSupergás</v>
      </c>
      <c r="Q555" s="16" t="str">
        <f t="shared" si="105"/>
        <v>Química, Caucho y PlásticoTransporte InternoSupergás</v>
      </c>
      <c r="R555" s="16" t="str">
        <f t="shared" si="106"/>
        <v>Química, Caucho y PlásticoGrandesTransporte InternoSupergás</v>
      </c>
      <c r="S555" s="13" t="str">
        <f t="shared" si="114"/>
        <v/>
      </c>
      <c r="T555" s="13" t="str">
        <f t="shared" si="115"/>
        <v/>
      </c>
      <c r="U555" s="14" t="e">
        <f t="shared" si="116"/>
        <v>#VALUE!</v>
      </c>
    </row>
    <row r="556" spans="2:21" x14ac:dyDescent="0.25">
      <c r="B556" s="3" t="s">
        <v>43</v>
      </c>
      <c r="C556" s="3" t="s">
        <v>7</v>
      </c>
      <c r="D556" s="3" t="s">
        <v>21</v>
      </c>
      <c r="E556" s="3" t="s">
        <v>15</v>
      </c>
      <c r="F556" s="4" t="str">
        <f>IF($B$3="Con plantas de celulosa",Auxiliar!F553,IF($B$3="Sin plantas de celulosa",Auxiliar!M553,""))</f>
        <v/>
      </c>
      <c r="G556" s="4" t="str">
        <f>IF($B$3="Con plantas de celulosa",Auxiliar!G553,IF($B$3="Sin plantas de celulosa",Auxiliar!N553,""))</f>
        <v/>
      </c>
      <c r="H556" s="7" t="str">
        <f t="shared" si="107"/>
        <v/>
      </c>
      <c r="J556" s="16" t="str">
        <f t="shared" si="108"/>
        <v>Química, Caucho y PlásticoGrandes</v>
      </c>
      <c r="K556" s="16" t="str">
        <f t="shared" si="109"/>
        <v>Química, Caucho y PlásticoSupergás</v>
      </c>
      <c r="L556" s="16" t="str">
        <f t="shared" si="110"/>
        <v>Química, Caucho y PlásticoUsos No Productivos</v>
      </c>
      <c r="M556" s="16" t="str">
        <f t="shared" si="111"/>
        <v>GrandesSupergás</v>
      </c>
      <c r="N556" s="16" t="str">
        <f t="shared" si="112"/>
        <v>GrandesUsos No Productivos</v>
      </c>
      <c r="O556" s="16" t="str">
        <f t="shared" si="113"/>
        <v>Usos No ProductivosSupergás</v>
      </c>
      <c r="P556" s="16" t="str">
        <f t="shared" si="104"/>
        <v>GrandesUsos No ProductivosSupergás</v>
      </c>
      <c r="Q556" s="16" t="str">
        <f t="shared" si="105"/>
        <v>Química, Caucho y PlásticoUsos No ProductivosSupergás</v>
      </c>
      <c r="R556" s="16" t="str">
        <f t="shared" si="106"/>
        <v>Química, Caucho y PlásticoGrandesUsos No ProductivosSupergás</v>
      </c>
      <c r="S556" s="13" t="str">
        <f t="shared" si="114"/>
        <v/>
      </c>
      <c r="T556" s="13" t="str">
        <f t="shared" si="115"/>
        <v/>
      </c>
      <c r="U556" s="14" t="e">
        <f t="shared" si="116"/>
        <v>#VALUE!</v>
      </c>
    </row>
    <row r="557" spans="2:21" x14ac:dyDescent="0.25">
      <c r="B557" s="3" t="s">
        <v>43</v>
      </c>
      <c r="C557" s="3" t="s">
        <v>7</v>
      </c>
      <c r="D557" s="3" t="s">
        <v>27</v>
      </c>
      <c r="E557" s="3" t="s">
        <v>15</v>
      </c>
      <c r="F557" s="4" t="str">
        <f>IF($B$3="Con plantas de celulosa",Auxiliar!F554,IF($B$3="Sin plantas de celulosa",Auxiliar!M554,""))</f>
        <v/>
      </c>
      <c r="G557" s="4" t="str">
        <f>IF($B$3="Con plantas de celulosa",Auxiliar!G554,IF($B$3="Sin plantas de celulosa",Auxiliar!N554,""))</f>
        <v/>
      </c>
      <c r="H557" s="7" t="str">
        <f t="shared" si="107"/>
        <v/>
      </c>
      <c r="J557" s="16" t="str">
        <f t="shared" si="108"/>
        <v>Química, Caucho y PlásticoGrandes</v>
      </c>
      <c r="K557" s="16" t="str">
        <f t="shared" si="109"/>
        <v>Química, Caucho y PlásticoSolar Térmica</v>
      </c>
      <c r="L557" s="16" t="str">
        <f t="shared" si="110"/>
        <v>Química, Caucho y PlásticoUsos No Productivos</v>
      </c>
      <c r="M557" s="16" t="str">
        <f t="shared" si="111"/>
        <v>GrandesSolar Térmica</v>
      </c>
      <c r="N557" s="16" t="str">
        <f t="shared" si="112"/>
        <v>GrandesUsos No Productivos</v>
      </c>
      <c r="O557" s="16" t="str">
        <f t="shared" si="113"/>
        <v>Usos No ProductivosSolar Térmica</v>
      </c>
      <c r="P557" s="16" t="str">
        <f t="shared" si="104"/>
        <v>GrandesUsos No ProductivosSolar Térmica</v>
      </c>
      <c r="Q557" s="16" t="str">
        <f t="shared" si="105"/>
        <v>Química, Caucho y PlásticoUsos No ProductivosSolar Térmica</v>
      </c>
      <c r="R557" s="16" t="str">
        <f t="shared" si="106"/>
        <v>Química, Caucho y PlásticoGrandesUsos No ProductivosSolar Térmica</v>
      </c>
      <c r="S557" s="13" t="str">
        <f t="shared" si="114"/>
        <v/>
      </c>
      <c r="T557" s="13" t="str">
        <f t="shared" si="115"/>
        <v/>
      </c>
      <c r="U557" s="14" t="e">
        <f t="shared" si="116"/>
        <v>#VALUE!</v>
      </c>
    </row>
    <row r="558" spans="2:21" x14ac:dyDescent="0.25">
      <c r="B558" s="3" t="s">
        <v>43</v>
      </c>
      <c r="C558" s="3" t="s">
        <v>22</v>
      </c>
      <c r="D558" s="3" t="s">
        <v>8</v>
      </c>
      <c r="E558" s="3" t="s">
        <v>9</v>
      </c>
      <c r="F558" s="4" t="str">
        <f>IF($B$3="Con plantas de celulosa",Auxiliar!F555,IF($B$3="Sin plantas de celulosa",Auxiliar!M555,""))</f>
        <v/>
      </c>
      <c r="G558" s="4" t="str">
        <f>IF($B$3="Con plantas de celulosa",Auxiliar!G555,IF($B$3="Sin plantas de celulosa",Auxiliar!N555,""))</f>
        <v/>
      </c>
      <c r="H558" s="7" t="str">
        <f t="shared" si="107"/>
        <v/>
      </c>
      <c r="J558" s="16" t="str">
        <f t="shared" si="108"/>
        <v>Química, Caucho y PlásticoMedianos</v>
      </c>
      <c r="K558" s="16" t="str">
        <f t="shared" si="109"/>
        <v>Química, Caucho y PlásticoElectricidad</v>
      </c>
      <c r="L558" s="16" t="str">
        <f t="shared" si="110"/>
        <v>Química, Caucho y PlásticoCalor Directo</v>
      </c>
      <c r="M558" s="16" t="str">
        <f t="shared" si="111"/>
        <v>MedianosElectricidad</v>
      </c>
      <c r="N558" s="16" t="str">
        <f t="shared" si="112"/>
        <v>MedianosCalor Directo</v>
      </c>
      <c r="O558" s="16" t="str">
        <f t="shared" si="113"/>
        <v>Calor DirectoElectricidad</v>
      </c>
      <c r="P558" s="16" t="str">
        <f t="shared" si="104"/>
        <v>MedianosCalor DirectoElectricidad</v>
      </c>
      <c r="Q558" s="16" t="str">
        <f t="shared" si="105"/>
        <v>Química, Caucho y PlásticoCalor DirectoElectricidad</v>
      </c>
      <c r="R558" s="16" t="str">
        <f t="shared" si="106"/>
        <v>Química, Caucho y PlásticoMedianosCalor DirectoElectricidad</v>
      </c>
      <c r="S558" s="13" t="str">
        <f t="shared" si="114"/>
        <v/>
      </c>
      <c r="T558" s="13" t="str">
        <f t="shared" si="115"/>
        <v/>
      </c>
      <c r="U558" s="14" t="e">
        <f t="shared" si="116"/>
        <v>#VALUE!</v>
      </c>
    </row>
    <row r="559" spans="2:21" x14ac:dyDescent="0.25">
      <c r="B559" s="3" t="s">
        <v>43</v>
      </c>
      <c r="C559" s="3" t="s">
        <v>22</v>
      </c>
      <c r="D559" s="3" t="s">
        <v>8</v>
      </c>
      <c r="E559" s="3" t="s">
        <v>10</v>
      </c>
      <c r="F559" s="4" t="str">
        <f>IF($B$3="Con plantas de celulosa",Auxiliar!F556,IF($B$3="Sin plantas de celulosa",Auxiliar!M556,""))</f>
        <v/>
      </c>
      <c r="G559" s="4" t="str">
        <f>IF($B$3="Con plantas de celulosa",Auxiliar!G556,IF($B$3="Sin plantas de celulosa",Auxiliar!N556,""))</f>
        <v/>
      </c>
      <c r="H559" s="7" t="str">
        <f t="shared" si="107"/>
        <v/>
      </c>
      <c r="J559" s="16" t="str">
        <f t="shared" si="108"/>
        <v>Química, Caucho y PlásticoMedianos</v>
      </c>
      <c r="K559" s="16" t="str">
        <f t="shared" si="109"/>
        <v>Química, Caucho y PlásticoElectricidad</v>
      </c>
      <c r="L559" s="16" t="str">
        <f t="shared" si="110"/>
        <v>Química, Caucho y PlásticoFrío de Proceso</v>
      </c>
      <c r="M559" s="16" t="str">
        <f t="shared" si="111"/>
        <v>MedianosElectricidad</v>
      </c>
      <c r="N559" s="16" t="str">
        <f t="shared" si="112"/>
        <v>MedianosFrío de Proceso</v>
      </c>
      <c r="O559" s="16" t="str">
        <f t="shared" si="113"/>
        <v>Frío de ProcesoElectricidad</v>
      </c>
      <c r="P559" s="16" t="str">
        <f t="shared" si="104"/>
        <v>MedianosFrío de ProcesoElectricidad</v>
      </c>
      <c r="Q559" s="16" t="str">
        <f t="shared" si="105"/>
        <v>Química, Caucho y PlásticoFrío de ProcesoElectricidad</v>
      </c>
      <c r="R559" s="16" t="str">
        <f t="shared" si="106"/>
        <v>Química, Caucho y PlásticoMedianosFrío de ProcesoElectricidad</v>
      </c>
      <c r="S559" s="13" t="str">
        <f t="shared" si="114"/>
        <v/>
      </c>
      <c r="T559" s="13" t="str">
        <f t="shared" si="115"/>
        <v/>
      </c>
      <c r="U559" s="14" t="e">
        <f t="shared" si="116"/>
        <v>#VALUE!</v>
      </c>
    </row>
    <row r="560" spans="2:21" x14ac:dyDescent="0.25">
      <c r="B560" s="3" t="s">
        <v>43</v>
      </c>
      <c r="C560" s="3" t="s">
        <v>22</v>
      </c>
      <c r="D560" s="3" t="s">
        <v>8</v>
      </c>
      <c r="E560" s="3" t="s">
        <v>11</v>
      </c>
      <c r="F560" s="4" t="str">
        <f>IF($B$3="Con plantas de celulosa",Auxiliar!F557,IF($B$3="Sin plantas de celulosa",Auxiliar!M557,""))</f>
        <v/>
      </c>
      <c r="G560" s="4" t="str">
        <f>IF($B$3="Con plantas de celulosa",Auxiliar!G557,IF($B$3="Sin plantas de celulosa",Auxiliar!N557,""))</f>
        <v/>
      </c>
      <c r="H560" s="7" t="str">
        <f t="shared" si="107"/>
        <v/>
      </c>
      <c r="J560" s="16" t="str">
        <f t="shared" si="108"/>
        <v>Química, Caucho y PlásticoMedianos</v>
      </c>
      <c r="K560" s="16" t="str">
        <f t="shared" si="109"/>
        <v>Química, Caucho y PlásticoElectricidad</v>
      </c>
      <c r="L560" s="16" t="str">
        <f t="shared" si="110"/>
        <v>Química, Caucho y PlásticoFuerza Motriz</v>
      </c>
      <c r="M560" s="16" t="str">
        <f t="shared" si="111"/>
        <v>MedianosElectricidad</v>
      </c>
      <c r="N560" s="16" t="str">
        <f t="shared" si="112"/>
        <v>MedianosFuerza Motriz</v>
      </c>
      <c r="O560" s="16" t="str">
        <f t="shared" si="113"/>
        <v>Fuerza MotrizElectricidad</v>
      </c>
      <c r="P560" s="16" t="str">
        <f t="shared" si="104"/>
        <v>MedianosFuerza MotrizElectricidad</v>
      </c>
      <c r="Q560" s="16" t="str">
        <f t="shared" si="105"/>
        <v>Química, Caucho y PlásticoFuerza MotrizElectricidad</v>
      </c>
      <c r="R560" s="16" t="str">
        <f t="shared" si="106"/>
        <v>Química, Caucho y PlásticoMedianosFuerza MotrizElectricidad</v>
      </c>
      <c r="S560" s="13" t="str">
        <f t="shared" si="114"/>
        <v/>
      </c>
      <c r="T560" s="13" t="str">
        <f t="shared" si="115"/>
        <v/>
      </c>
      <c r="U560" s="14" t="e">
        <f t="shared" si="116"/>
        <v>#VALUE!</v>
      </c>
    </row>
    <row r="561" spans="2:21" x14ac:dyDescent="0.25">
      <c r="B561" s="3" t="s">
        <v>43</v>
      </c>
      <c r="C561" s="3" t="s">
        <v>22</v>
      </c>
      <c r="D561" s="3" t="s">
        <v>8</v>
      </c>
      <c r="E561" s="3" t="s">
        <v>12</v>
      </c>
      <c r="F561" s="4" t="str">
        <f>IF($B$3="Con plantas de celulosa",Auxiliar!F558,IF($B$3="Sin plantas de celulosa",Auxiliar!M558,""))</f>
        <v/>
      </c>
      <c r="G561" s="4" t="str">
        <f>IF($B$3="Con plantas de celulosa",Auxiliar!G558,IF($B$3="Sin plantas de celulosa",Auxiliar!N558,""))</f>
        <v/>
      </c>
      <c r="H561" s="7" t="str">
        <f t="shared" si="107"/>
        <v/>
      </c>
      <c r="J561" s="16" t="str">
        <f t="shared" si="108"/>
        <v>Química, Caucho y PlásticoMedianos</v>
      </c>
      <c r="K561" s="16" t="str">
        <f t="shared" si="109"/>
        <v>Química, Caucho y PlásticoElectricidad</v>
      </c>
      <c r="L561" s="16" t="str">
        <f t="shared" si="110"/>
        <v>Química, Caucho y PlásticoIluminación</v>
      </c>
      <c r="M561" s="16" t="str">
        <f t="shared" si="111"/>
        <v>MedianosElectricidad</v>
      </c>
      <c r="N561" s="16" t="str">
        <f t="shared" si="112"/>
        <v>MedianosIluminación</v>
      </c>
      <c r="O561" s="16" t="str">
        <f t="shared" si="113"/>
        <v>IluminaciónElectricidad</v>
      </c>
      <c r="P561" s="16" t="str">
        <f t="shared" si="104"/>
        <v>MedianosIluminaciónElectricidad</v>
      </c>
      <c r="Q561" s="16" t="str">
        <f t="shared" si="105"/>
        <v>Química, Caucho y PlásticoIluminaciónElectricidad</v>
      </c>
      <c r="R561" s="16" t="str">
        <f t="shared" si="106"/>
        <v>Química, Caucho y PlásticoMedianosIluminaciónElectricidad</v>
      </c>
      <c r="S561" s="13" t="str">
        <f t="shared" si="114"/>
        <v/>
      </c>
      <c r="T561" s="13" t="str">
        <f t="shared" si="115"/>
        <v/>
      </c>
      <c r="U561" s="14" t="e">
        <f t="shared" si="116"/>
        <v>#VALUE!</v>
      </c>
    </row>
    <row r="562" spans="2:21" x14ac:dyDescent="0.25">
      <c r="B562" s="3" t="s">
        <v>43</v>
      </c>
      <c r="C562" s="3" t="s">
        <v>22</v>
      </c>
      <c r="D562" s="3" t="s">
        <v>8</v>
      </c>
      <c r="E562" s="3" t="s">
        <v>14</v>
      </c>
      <c r="F562" s="4" t="str">
        <f>IF($B$3="Con plantas de celulosa",Auxiliar!F559,IF($B$3="Sin plantas de celulosa",Auxiliar!M559,""))</f>
        <v/>
      </c>
      <c r="G562" s="4" t="str">
        <f>IF($B$3="Con plantas de celulosa",Auxiliar!G559,IF($B$3="Sin plantas de celulosa",Auxiliar!N559,""))</f>
        <v/>
      </c>
      <c r="H562" s="7" t="str">
        <f t="shared" si="107"/>
        <v/>
      </c>
      <c r="J562" s="16" t="str">
        <f t="shared" si="108"/>
        <v>Química, Caucho y PlásticoMedianos</v>
      </c>
      <c r="K562" s="16" t="str">
        <f t="shared" si="109"/>
        <v>Química, Caucho y PlásticoElectricidad</v>
      </c>
      <c r="L562" s="16" t="str">
        <f t="shared" si="110"/>
        <v>Química, Caucho y PlásticoTransporte Interno</v>
      </c>
      <c r="M562" s="16" t="str">
        <f t="shared" si="111"/>
        <v>MedianosElectricidad</v>
      </c>
      <c r="N562" s="16" t="str">
        <f t="shared" si="112"/>
        <v>MedianosTransporte Interno</v>
      </c>
      <c r="O562" s="16" t="str">
        <f t="shared" si="113"/>
        <v>Transporte InternoElectricidad</v>
      </c>
      <c r="P562" s="16" t="str">
        <f t="shared" si="104"/>
        <v>MedianosTransporte InternoElectricidad</v>
      </c>
      <c r="Q562" s="16" t="str">
        <f t="shared" si="105"/>
        <v>Química, Caucho y PlásticoTransporte InternoElectricidad</v>
      </c>
      <c r="R562" s="16" t="str">
        <f t="shared" si="106"/>
        <v>Química, Caucho y PlásticoMedianosTransporte InternoElectricidad</v>
      </c>
      <c r="S562" s="13" t="str">
        <f t="shared" si="114"/>
        <v/>
      </c>
      <c r="T562" s="13" t="str">
        <f t="shared" si="115"/>
        <v/>
      </c>
      <c r="U562" s="14" t="e">
        <f t="shared" si="116"/>
        <v>#VALUE!</v>
      </c>
    </row>
    <row r="563" spans="2:21" x14ac:dyDescent="0.25">
      <c r="B563" s="3" t="s">
        <v>43</v>
      </c>
      <c r="C563" s="3" t="s">
        <v>22</v>
      </c>
      <c r="D563" s="3" t="s">
        <v>8</v>
      </c>
      <c r="E563" s="3" t="s">
        <v>15</v>
      </c>
      <c r="F563" s="4" t="str">
        <f>IF($B$3="Con plantas de celulosa",Auxiliar!F560,IF($B$3="Sin plantas de celulosa",Auxiliar!M560,""))</f>
        <v/>
      </c>
      <c r="G563" s="4" t="str">
        <f>IF($B$3="Con plantas de celulosa",Auxiliar!G560,IF($B$3="Sin plantas de celulosa",Auxiliar!N560,""))</f>
        <v/>
      </c>
      <c r="H563" s="7" t="str">
        <f t="shared" si="107"/>
        <v/>
      </c>
      <c r="J563" s="16" t="str">
        <f t="shared" si="108"/>
        <v>Química, Caucho y PlásticoMedianos</v>
      </c>
      <c r="K563" s="16" t="str">
        <f t="shared" si="109"/>
        <v>Química, Caucho y PlásticoElectricidad</v>
      </c>
      <c r="L563" s="16" t="str">
        <f t="shared" si="110"/>
        <v>Química, Caucho y PlásticoUsos No Productivos</v>
      </c>
      <c r="M563" s="16" t="str">
        <f t="shared" si="111"/>
        <v>MedianosElectricidad</v>
      </c>
      <c r="N563" s="16" t="str">
        <f t="shared" si="112"/>
        <v>MedianosUsos No Productivos</v>
      </c>
      <c r="O563" s="16" t="str">
        <f t="shared" si="113"/>
        <v>Usos No ProductivosElectricidad</v>
      </c>
      <c r="P563" s="16" t="str">
        <f t="shared" si="104"/>
        <v>MedianosUsos No ProductivosElectricidad</v>
      </c>
      <c r="Q563" s="16" t="str">
        <f t="shared" si="105"/>
        <v>Química, Caucho y PlásticoUsos No ProductivosElectricidad</v>
      </c>
      <c r="R563" s="16" t="str">
        <f t="shared" si="106"/>
        <v>Química, Caucho y PlásticoMedianosUsos No ProductivosElectricidad</v>
      </c>
      <c r="S563" s="13" t="str">
        <f t="shared" si="114"/>
        <v/>
      </c>
      <c r="T563" s="13" t="str">
        <f t="shared" si="115"/>
        <v/>
      </c>
      <c r="U563" s="14" t="e">
        <f t="shared" si="116"/>
        <v>#VALUE!</v>
      </c>
    </row>
    <row r="564" spans="2:21" x14ac:dyDescent="0.25">
      <c r="B564" s="3" t="s">
        <v>43</v>
      </c>
      <c r="C564" s="3" t="s">
        <v>22</v>
      </c>
      <c r="D564" s="3" t="s">
        <v>25</v>
      </c>
      <c r="E564" s="3" t="s">
        <v>13</v>
      </c>
      <c r="F564" s="4" t="str">
        <f>IF($B$3="Con plantas de celulosa",Auxiliar!F561,IF($B$3="Sin plantas de celulosa",Auxiliar!M561,""))</f>
        <v/>
      </c>
      <c r="G564" s="4" t="str">
        <f>IF($B$3="Con plantas de celulosa",Auxiliar!G561,IF($B$3="Sin plantas de celulosa",Auxiliar!N561,""))</f>
        <v/>
      </c>
      <c r="H564" s="7" t="str">
        <f t="shared" si="107"/>
        <v/>
      </c>
      <c r="J564" s="16" t="str">
        <f t="shared" si="108"/>
        <v>Química, Caucho y PlásticoMedianos</v>
      </c>
      <c r="K564" s="16" t="str">
        <f t="shared" si="109"/>
        <v>Química, Caucho y PlásticoGas Natural</v>
      </c>
      <c r="L564" s="16" t="str">
        <f t="shared" si="110"/>
        <v>Química, Caucho y PlásticoOtros Equipos de Calor</v>
      </c>
      <c r="M564" s="16" t="str">
        <f t="shared" si="111"/>
        <v>MedianosGas Natural</v>
      </c>
      <c r="N564" s="16" t="str">
        <f t="shared" si="112"/>
        <v>MedianosOtros Equipos de Calor</v>
      </c>
      <c r="O564" s="16" t="str">
        <f t="shared" si="113"/>
        <v>Otros Equipos de CalorGas Natural</v>
      </c>
      <c r="P564" s="16" t="str">
        <f t="shared" si="104"/>
        <v>MedianosOtros Equipos de CalorGas Natural</v>
      </c>
      <c r="Q564" s="16" t="str">
        <f t="shared" si="105"/>
        <v>Química, Caucho y PlásticoOtros Equipos de CalorGas Natural</v>
      </c>
      <c r="R564" s="16" t="str">
        <f t="shared" si="106"/>
        <v>Química, Caucho y PlásticoMedianosOtros Equipos de CalorGas Natural</v>
      </c>
      <c r="S564" s="13" t="str">
        <f t="shared" si="114"/>
        <v/>
      </c>
      <c r="T564" s="13" t="str">
        <f t="shared" si="115"/>
        <v/>
      </c>
      <c r="U564" s="14" t="e">
        <f t="shared" si="116"/>
        <v>#VALUE!</v>
      </c>
    </row>
    <row r="565" spans="2:21" x14ac:dyDescent="0.25">
      <c r="B565" s="3" t="s">
        <v>43</v>
      </c>
      <c r="C565" s="3" t="s">
        <v>22</v>
      </c>
      <c r="D565" s="3" t="s">
        <v>25</v>
      </c>
      <c r="E565" s="3" t="s">
        <v>15</v>
      </c>
      <c r="F565" s="4" t="str">
        <f>IF($B$3="Con plantas de celulosa",Auxiliar!F562,IF($B$3="Sin plantas de celulosa",Auxiliar!M562,""))</f>
        <v/>
      </c>
      <c r="G565" s="4" t="str">
        <f>IF($B$3="Con plantas de celulosa",Auxiliar!G562,IF($B$3="Sin plantas de celulosa",Auxiliar!N562,""))</f>
        <v/>
      </c>
      <c r="H565" s="7" t="str">
        <f t="shared" si="107"/>
        <v/>
      </c>
      <c r="J565" s="16" t="str">
        <f t="shared" si="108"/>
        <v>Química, Caucho y PlásticoMedianos</v>
      </c>
      <c r="K565" s="16" t="str">
        <f t="shared" si="109"/>
        <v>Química, Caucho y PlásticoGas Natural</v>
      </c>
      <c r="L565" s="16" t="str">
        <f t="shared" si="110"/>
        <v>Química, Caucho y PlásticoUsos No Productivos</v>
      </c>
      <c r="M565" s="16" t="str">
        <f t="shared" si="111"/>
        <v>MedianosGas Natural</v>
      </c>
      <c r="N565" s="16" t="str">
        <f t="shared" si="112"/>
        <v>MedianosUsos No Productivos</v>
      </c>
      <c r="O565" s="16" t="str">
        <f t="shared" si="113"/>
        <v>Usos No ProductivosGas Natural</v>
      </c>
      <c r="P565" s="16" t="str">
        <f t="shared" si="104"/>
        <v>MedianosUsos No ProductivosGas Natural</v>
      </c>
      <c r="Q565" s="16" t="str">
        <f t="shared" si="105"/>
        <v>Química, Caucho y PlásticoUsos No ProductivosGas Natural</v>
      </c>
      <c r="R565" s="16" t="str">
        <f t="shared" si="106"/>
        <v>Química, Caucho y PlásticoMedianosUsos No ProductivosGas Natural</v>
      </c>
      <c r="S565" s="13" t="str">
        <f t="shared" si="114"/>
        <v/>
      </c>
      <c r="T565" s="13" t="str">
        <f t="shared" si="115"/>
        <v/>
      </c>
      <c r="U565" s="14" t="e">
        <f t="shared" si="116"/>
        <v>#VALUE!</v>
      </c>
    </row>
    <row r="566" spans="2:21" x14ac:dyDescent="0.25">
      <c r="B566" s="3" t="s">
        <v>43</v>
      </c>
      <c r="C566" s="3" t="s">
        <v>22</v>
      </c>
      <c r="D566" s="3" t="s">
        <v>19</v>
      </c>
      <c r="E566" s="3" t="s">
        <v>14</v>
      </c>
      <c r="F566" s="4" t="str">
        <f>IF($B$3="Con plantas de celulosa",Auxiliar!F563,IF($B$3="Sin plantas de celulosa",Auxiliar!M563,""))</f>
        <v/>
      </c>
      <c r="G566" s="4" t="str">
        <f>IF($B$3="Con plantas de celulosa",Auxiliar!G563,IF($B$3="Sin plantas de celulosa",Auxiliar!N563,""))</f>
        <v/>
      </c>
      <c r="H566" s="7" t="str">
        <f t="shared" si="107"/>
        <v/>
      </c>
      <c r="J566" s="16" t="str">
        <f t="shared" si="108"/>
        <v>Química, Caucho y PlásticoMedianos</v>
      </c>
      <c r="K566" s="16" t="str">
        <f t="shared" si="109"/>
        <v>Química, Caucho y PlásticoGas Oil</v>
      </c>
      <c r="L566" s="16" t="str">
        <f t="shared" si="110"/>
        <v>Química, Caucho y PlásticoTransporte Interno</v>
      </c>
      <c r="M566" s="16" t="str">
        <f t="shared" si="111"/>
        <v>MedianosGas Oil</v>
      </c>
      <c r="N566" s="16" t="str">
        <f t="shared" si="112"/>
        <v>MedianosTransporte Interno</v>
      </c>
      <c r="O566" s="16" t="str">
        <f t="shared" si="113"/>
        <v>Transporte InternoGas Oil</v>
      </c>
      <c r="P566" s="16" t="str">
        <f t="shared" si="104"/>
        <v>MedianosTransporte InternoGas Oil</v>
      </c>
      <c r="Q566" s="16" t="str">
        <f t="shared" si="105"/>
        <v>Química, Caucho y PlásticoTransporte InternoGas Oil</v>
      </c>
      <c r="R566" s="16" t="str">
        <f t="shared" si="106"/>
        <v>Química, Caucho y PlásticoMedianosTransporte InternoGas Oil</v>
      </c>
      <c r="S566" s="13" t="str">
        <f t="shared" si="114"/>
        <v/>
      </c>
      <c r="T566" s="13" t="str">
        <f t="shared" si="115"/>
        <v/>
      </c>
      <c r="U566" s="14" t="e">
        <f t="shared" si="116"/>
        <v>#VALUE!</v>
      </c>
    </row>
    <row r="567" spans="2:21" x14ac:dyDescent="0.25">
      <c r="B567" s="3" t="s">
        <v>43</v>
      </c>
      <c r="C567" s="3" t="s">
        <v>22</v>
      </c>
      <c r="D567" s="3" t="s">
        <v>21</v>
      </c>
      <c r="E567" s="3" t="s">
        <v>9</v>
      </c>
      <c r="F567" s="4" t="str">
        <f>IF($B$3="Con plantas de celulosa",Auxiliar!F564,IF($B$3="Sin plantas de celulosa",Auxiliar!M564,""))</f>
        <v/>
      </c>
      <c r="G567" s="4" t="str">
        <f>IF($B$3="Con plantas de celulosa",Auxiliar!G564,IF($B$3="Sin plantas de celulosa",Auxiliar!N564,""))</f>
        <v/>
      </c>
      <c r="H567" s="7" t="str">
        <f t="shared" si="107"/>
        <v/>
      </c>
      <c r="J567" s="16" t="str">
        <f t="shared" si="108"/>
        <v>Química, Caucho y PlásticoMedianos</v>
      </c>
      <c r="K567" s="16" t="str">
        <f t="shared" si="109"/>
        <v>Química, Caucho y PlásticoSupergás</v>
      </c>
      <c r="L567" s="16" t="str">
        <f t="shared" si="110"/>
        <v>Química, Caucho y PlásticoCalor Directo</v>
      </c>
      <c r="M567" s="16" t="str">
        <f t="shared" si="111"/>
        <v>MedianosSupergás</v>
      </c>
      <c r="N567" s="16" t="str">
        <f t="shared" si="112"/>
        <v>MedianosCalor Directo</v>
      </c>
      <c r="O567" s="16" t="str">
        <f t="shared" si="113"/>
        <v>Calor DirectoSupergás</v>
      </c>
      <c r="P567" s="16" t="str">
        <f t="shared" si="104"/>
        <v>MedianosCalor DirectoSupergás</v>
      </c>
      <c r="Q567" s="16" t="str">
        <f t="shared" si="105"/>
        <v>Química, Caucho y PlásticoCalor DirectoSupergás</v>
      </c>
      <c r="R567" s="16" t="str">
        <f t="shared" si="106"/>
        <v>Química, Caucho y PlásticoMedianosCalor DirectoSupergás</v>
      </c>
      <c r="S567" s="13" t="str">
        <f t="shared" si="114"/>
        <v/>
      </c>
      <c r="T567" s="13" t="str">
        <f t="shared" si="115"/>
        <v/>
      </c>
      <c r="U567" s="14" t="e">
        <f t="shared" si="116"/>
        <v>#VALUE!</v>
      </c>
    </row>
    <row r="568" spans="2:21" x14ac:dyDescent="0.25">
      <c r="B568" s="3" t="s">
        <v>43</v>
      </c>
      <c r="C568" s="3" t="s">
        <v>22</v>
      </c>
      <c r="D568" s="3" t="s">
        <v>21</v>
      </c>
      <c r="E568" s="3" t="s">
        <v>15</v>
      </c>
      <c r="F568" s="4" t="str">
        <f>IF($B$3="Con plantas de celulosa",Auxiliar!F565,IF($B$3="Sin plantas de celulosa",Auxiliar!M565,""))</f>
        <v/>
      </c>
      <c r="G568" s="4" t="str">
        <f>IF($B$3="Con plantas de celulosa",Auxiliar!G565,IF($B$3="Sin plantas de celulosa",Auxiliar!N565,""))</f>
        <v/>
      </c>
      <c r="H568" s="7" t="str">
        <f t="shared" si="107"/>
        <v/>
      </c>
      <c r="J568" s="16" t="str">
        <f t="shared" si="108"/>
        <v>Química, Caucho y PlásticoMedianos</v>
      </c>
      <c r="K568" s="16" t="str">
        <f t="shared" si="109"/>
        <v>Química, Caucho y PlásticoSupergás</v>
      </c>
      <c r="L568" s="16" t="str">
        <f t="shared" si="110"/>
        <v>Química, Caucho y PlásticoUsos No Productivos</v>
      </c>
      <c r="M568" s="16" t="str">
        <f t="shared" si="111"/>
        <v>MedianosSupergás</v>
      </c>
      <c r="N568" s="16" t="str">
        <f t="shared" si="112"/>
        <v>MedianosUsos No Productivos</v>
      </c>
      <c r="O568" s="16" t="str">
        <f t="shared" si="113"/>
        <v>Usos No ProductivosSupergás</v>
      </c>
      <c r="P568" s="16" t="str">
        <f t="shared" si="104"/>
        <v>MedianosUsos No ProductivosSupergás</v>
      </c>
      <c r="Q568" s="16" t="str">
        <f t="shared" si="105"/>
        <v>Química, Caucho y PlásticoUsos No ProductivosSupergás</v>
      </c>
      <c r="R568" s="16" t="str">
        <f t="shared" si="106"/>
        <v>Química, Caucho y PlásticoMedianosUsos No ProductivosSupergás</v>
      </c>
      <c r="S568" s="13" t="str">
        <f t="shared" si="114"/>
        <v/>
      </c>
      <c r="T568" s="13" t="str">
        <f t="shared" si="115"/>
        <v/>
      </c>
      <c r="U568" s="14" t="e">
        <f t="shared" si="116"/>
        <v>#VALUE!</v>
      </c>
    </row>
    <row r="569" spans="2:21" x14ac:dyDescent="0.25">
      <c r="B569" s="3" t="s">
        <v>43</v>
      </c>
      <c r="C569" s="3" t="s">
        <v>22</v>
      </c>
      <c r="D569" s="3" t="s">
        <v>27</v>
      </c>
      <c r="E569" s="3" t="s">
        <v>15</v>
      </c>
      <c r="F569" s="4" t="str">
        <f>IF($B$3="Con plantas de celulosa",Auxiliar!F566,IF($B$3="Sin plantas de celulosa",Auxiliar!M566,""))</f>
        <v/>
      </c>
      <c r="G569" s="4" t="str">
        <f>IF($B$3="Con plantas de celulosa",Auxiliar!G566,IF($B$3="Sin plantas de celulosa",Auxiliar!N566,""))</f>
        <v/>
      </c>
      <c r="H569" s="7" t="str">
        <f t="shared" si="107"/>
        <v/>
      </c>
      <c r="J569" s="16" t="str">
        <f t="shared" si="108"/>
        <v>Química, Caucho y PlásticoMedianos</v>
      </c>
      <c r="K569" s="16" t="str">
        <f t="shared" si="109"/>
        <v>Química, Caucho y PlásticoSolar Térmica</v>
      </c>
      <c r="L569" s="16" t="str">
        <f t="shared" si="110"/>
        <v>Química, Caucho y PlásticoUsos No Productivos</v>
      </c>
      <c r="M569" s="16" t="str">
        <f t="shared" si="111"/>
        <v>MedianosSolar Térmica</v>
      </c>
      <c r="N569" s="16" t="str">
        <f t="shared" si="112"/>
        <v>MedianosUsos No Productivos</v>
      </c>
      <c r="O569" s="16" t="str">
        <f t="shared" si="113"/>
        <v>Usos No ProductivosSolar Térmica</v>
      </c>
      <c r="P569" s="16" t="str">
        <f t="shared" si="104"/>
        <v>MedianosUsos No ProductivosSolar Térmica</v>
      </c>
      <c r="Q569" s="16" t="str">
        <f t="shared" si="105"/>
        <v>Química, Caucho y PlásticoUsos No ProductivosSolar Térmica</v>
      </c>
      <c r="R569" s="16" t="str">
        <f t="shared" si="106"/>
        <v>Química, Caucho y PlásticoMedianosUsos No ProductivosSolar Térmica</v>
      </c>
      <c r="S569" s="13" t="str">
        <f t="shared" si="114"/>
        <v/>
      </c>
      <c r="T569" s="13" t="str">
        <f t="shared" si="115"/>
        <v/>
      </c>
      <c r="U569" s="14" t="e">
        <f t="shared" si="116"/>
        <v>#VALUE!</v>
      </c>
    </row>
    <row r="570" spans="2:21" x14ac:dyDescent="0.25">
      <c r="B570" s="3" t="s">
        <v>43</v>
      </c>
      <c r="C570" s="3" t="s">
        <v>24</v>
      </c>
      <c r="D570" s="3" t="s">
        <v>8</v>
      </c>
      <c r="E570" s="3" t="s">
        <v>9</v>
      </c>
      <c r="F570" s="4" t="str">
        <f>IF($B$3="Con plantas de celulosa",Auxiliar!F567,IF($B$3="Sin plantas de celulosa",Auxiliar!M567,""))</f>
        <v/>
      </c>
      <c r="G570" s="4" t="str">
        <f>IF($B$3="Con plantas de celulosa",Auxiliar!G567,IF($B$3="Sin plantas de celulosa",Auxiliar!N567,""))</f>
        <v/>
      </c>
      <c r="H570" s="7" t="str">
        <f t="shared" si="107"/>
        <v/>
      </c>
      <c r="J570" s="16" t="str">
        <f t="shared" si="108"/>
        <v>Química, Caucho y PlásticoMuy Grandes</v>
      </c>
      <c r="K570" s="16" t="str">
        <f t="shared" si="109"/>
        <v>Química, Caucho y PlásticoElectricidad</v>
      </c>
      <c r="L570" s="16" t="str">
        <f t="shared" si="110"/>
        <v>Química, Caucho y PlásticoCalor Directo</v>
      </c>
      <c r="M570" s="16" t="str">
        <f t="shared" si="111"/>
        <v>Muy GrandesElectricidad</v>
      </c>
      <c r="N570" s="16" t="str">
        <f t="shared" si="112"/>
        <v>Muy GrandesCalor Directo</v>
      </c>
      <c r="O570" s="16" t="str">
        <f t="shared" si="113"/>
        <v>Calor DirectoElectricidad</v>
      </c>
      <c r="P570" s="16" t="str">
        <f t="shared" si="104"/>
        <v>Muy GrandesCalor DirectoElectricidad</v>
      </c>
      <c r="Q570" s="16" t="str">
        <f t="shared" si="105"/>
        <v>Química, Caucho y PlásticoCalor DirectoElectricidad</v>
      </c>
      <c r="R570" s="16" t="str">
        <f t="shared" si="106"/>
        <v>Química, Caucho y PlásticoMuy GrandesCalor DirectoElectricidad</v>
      </c>
      <c r="S570" s="13" t="str">
        <f t="shared" si="114"/>
        <v/>
      </c>
      <c r="T570" s="13" t="str">
        <f t="shared" si="115"/>
        <v/>
      </c>
      <c r="U570" s="14" t="e">
        <f t="shared" si="116"/>
        <v>#VALUE!</v>
      </c>
    </row>
    <row r="571" spans="2:21" x14ac:dyDescent="0.25">
      <c r="B571" s="3" t="s">
        <v>43</v>
      </c>
      <c r="C571" s="3" t="s">
        <v>24</v>
      </c>
      <c r="D571" s="3" t="s">
        <v>8</v>
      </c>
      <c r="E571" s="3" t="s">
        <v>39</v>
      </c>
      <c r="F571" s="4" t="str">
        <f>IF($B$3="Con plantas de celulosa",Auxiliar!F568,IF($B$3="Sin plantas de celulosa",Auxiliar!M568,""))</f>
        <v/>
      </c>
      <c r="G571" s="4" t="str">
        <f>IF($B$3="Con plantas de celulosa",Auxiliar!G568,IF($B$3="Sin plantas de celulosa",Auxiliar!N568,""))</f>
        <v/>
      </c>
      <c r="H571" s="7" t="str">
        <f t="shared" si="107"/>
        <v/>
      </c>
      <c r="J571" s="16" t="str">
        <f t="shared" si="108"/>
        <v>Química, Caucho y PlásticoMuy Grandes</v>
      </c>
      <c r="K571" s="16" t="str">
        <f t="shared" si="109"/>
        <v>Química, Caucho y PlásticoElectricidad</v>
      </c>
      <c r="L571" s="16" t="str">
        <f t="shared" si="110"/>
        <v>Química, Caucho y PlásticoProcesos Electroquímicos</v>
      </c>
      <c r="M571" s="16" t="str">
        <f t="shared" si="111"/>
        <v>Muy GrandesElectricidad</v>
      </c>
      <c r="N571" s="16" t="str">
        <f t="shared" si="112"/>
        <v>Muy GrandesProcesos Electroquímicos</v>
      </c>
      <c r="O571" s="16" t="str">
        <f t="shared" si="113"/>
        <v>Procesos ElectroquímicosElectricidad</v>
      </c>
      <c r="P571" s="16" t="str">
        <f t="shared" si="104"/>
        <v>Muy GrandesProcesos ElectroquímicosElectricidad</v>
      </c>
      <c r="Q571" s="16" t="str">
        <f t="shared" si="105"/>
        <v>Química, Caucho y PlásticoProcesos ElectroquímicosElectricidad</v>
      </c>
      <c r="R571" s="16" t="str">
        <f t="shared" si="106"/>
        <v>Química, Caucho y PlásticoMuy GrandesProcesos ElectroquímicosElectricidad</v>
      </c>
      <c r="S571" s="13" t="str">
        <f t="shared" si="114"/>
        <v/>
      </c>
      <c r="T571" s="13" t="str">
        <f t="shared" si="115"/>
        <v/>
      </c>
      <c r="U571" s="14" t="e">
        <f t="shared" si="116"/>
        <v>#VALUE!</v>
      </c>
    </row>
    <row r="572" spans="2:21" x14ac:dyDescent="0.25">
      <c r="B572" s="3" t="s">
        <v>43</v>
      </c>
      <c r="C572" s="3" t="s">
        <v>24</v>
      </c>
      <c r="D572" s="3" t="s">
        <v>8</v>
      </c>
      <c r="E572" s="3" t="s">
        <v>10</v>
      </c>
      <c r="F572" s="4" t="str">
        <f>IF($B$3="Con plantas de celulosa",Auxiliar!F569,IF($B$3="Sin plantas de celulosa",Auxiliar!M569,""))</f>
        <v/>
      </c>
      <c r="G572" s="4" t="str">
        <f>IF($B$3="Con plantas de celulosa",Auxiliar!G569,IF($B$3="Sin plantas de celulosa",Auxiliar!N569,""))</f>
        <v/>
      </c>
      <c r="H572" s="7" t="str">
        <f t="shared" si="107"/>
        <v/>
      </c>
      <c r="J572" s="16" t="str">
        <f t="shared" si="108"/>
        <v>Química, Caucho y PlásticoMuy Grandes</v>
      </c>
      <c r="K572" s="16" t="str">
        <f t="shared" si="109"/>
        <v>Química, Caucho y PlásticoElectricidad</v>
      </c>
      <c r="L572" s="16" t="str">
        <f t="shared" si="110"/>
        <v>Química, Caucho y PlásticoFrío de Proceso</v>
      </c>
      <c r="M572" s="16" t="str">
        <f t="shared" si="111"/>
        <v>Muy GrandesElectricidad</v>
      </c>
      <c r="N572" s="16" t="str">
        <f t="shared" si="112"/>
        <v>Muy GrandesFrío de Proceso</v>
      </c>
      <c r="O572" s="16" t="str">
        <f t="shared" si="113"/>
        <v>Frío de ProcesoElectricidad</v>
      </c>
      <c r="P572" s="16" t="str">
        <f t="shared" si="104"/>
        <v>Muy GrandesFrío de ProcesoElectricidad</v>
      </c>
      <c r="Q572" s="16" t="str">
        <f t="shared" si="105"/>
        <v>Química, Caucho y PlásticoFrío de ProcesoElectricidad</v>
      </c>
      <c r="R572" s="16" t="str">
        <f t="shared" si="106"/>
        <v>Química, Caucho y PlásticoMuy GrandesFrío de ProcesoElectricidad</v>
      </c>
      <c r="S572" s="13" t="str">
        <f t="shared" si="114"/>
        <v/>
      </c>
      <c r="T572" s="13" t="str">
        <f t="shared" si="115"/>
        <v/>
      </c>
      <c r="U572" s="14" t="e">
        <f t="shared" si="116"/>
        <v>#VALUE!</v>
      </c>
    </row>
    <row r="573" spans="2:21" x14ac:dyDescent="0.25">
      <c r="B573" s="3" t="s">
        <v>43</v>
      </c>
      <c r="C573" s="3" t="s">
        <v>24</v>
      </c>
      <c r="D573" s="3" t="s">
        <v>8</v>
      </c>
      <c r="E573" s="3" t="s">
        <v>11</v>
      </c>
      <c r="F573" s="4" t="str">
        <f>IF($B$3="Con plantas de celulosa",Auxiliar!F570,IF($B$3="Sin plantas de celulosa",Auxiliar!M570,""))</f>
        <v/>
      </c>
      <c r="G573" s="4" t="str">
        <f>IF($B$3="Con plantas de celulosa",Auxiliar!G570,IF($B$3="Sin plantas de celulosa",Auxiliar!N570,""))</f>
        <v/>
      </c>
      <c r="H573" s="7" t="str">
        <f t="shared" si="107"/>
        <v/>
      </c>
      <c r="J573" s="16" t="str">
        <f t="shared" si="108"/>
        <v>Química, Caucho y PlásticoMuy Grandes</v>
      </c>
      <c r="K573" s="16" t="str">
        <f t="shared" si="109"/>
        <v>Química, Caucho y PlásticoElectricidad</v>
      </c>
      <c r="L573" s="16" t="str">
        <f t="shared" si="110"/>
        <v>Química, Caucho y PlásticoFuerza Motriz</v>
      </c>
      <c r="M573" s="16" t="str">
        <f t="shared" si="111"/>
        <v>Muy GrandesElectricidad</v>
      </c>
      <c r="N573" s="16" t="str">
        <f t="shared" si="112"/>
        <v>Muy GrandesFuerza Motriz</v>
      </c>
      <c r="O573" s="16" t="str">
        <f t="shared" si="113"/>
        <v>Fuerza MotrizElectricidad</v>
      </c>
      <c r="P573" s="16" t="str">
        <f t="shared" si="104"/>
        <v>Muy GrandesFuerza MotrizElectricidad</v>
      </c>
      <c r="Q573" s="16" t="str">
        <f t="shared" si="105"/>
        <v>Química, Caucho y PlásticoFuerza MotrizElectricidad</v>
      </c>
      <c r="R573" s="16" t="str">
        <f t="shared" si="106"/>
        <v>Química, Caucho y PlásticoMuy GrandesFuerza MotrizElectricidad</v>
      </c>
      <c r="S573" s="13" t="str">
        <f t="shared" si="114"/>
        <v/>
      </c>
      <c r="T573" s="13" t="str">
        <f t="shared" si="115"/>
        <v/>
      </c>
      <c r="U573" s="14" t="e">
        <f t="shared" si="116"/>
        <v>#VALUE!</v>
      </c>
    </row>
    <row r="574" spans="2:21" x14ac:dyDescent="0.25">
      <c r="B574" s="3" t="s">
        <v>43</v>
      </c>
      <c r="C574" s="3" t="s">
        <v>24</v>
      </c>
      <c r="D574" s="3" t="s">
        <v>8</v>
      </c>
      <c r="E574" s="3" t="s">
        <v>12</v>
      </c>
      <c r="F574" s="4" t="str">
        <f>IF($B$3="Con plantas de celulosa",Auxiliar!F571,IF($B$3="Sin plantas de celulosa",Auxiliar!M571,""))</f>
        <v/>
      </c>
      <c r="G574" s="4" t="str">
        <f>IF($B$3="Con plantas de celulosa",Auxiliar!G571,IF($B$3="Sin plantas de celulosa",Auxiliar!N571,""))</f>
        <v/>
      </c>
      <c r="H574" s="7" t="str">
        <f t="shared" si="107"/>
        <v/>
      </c>
      <c r="J574" s="16" t="str">
        <f t="shared" si="108"/>
        <v>Química, Caucho y PlásticoMuy Grandes</v>
      </c>
      <c r="K574" s="16" t="str">
        <f t="shared" si="109"/>
        <v>Química, Caucho y PlásticoElectricidad</v>
      </c>
      <c r="L574" s="16" t="str">
        <f t="shared" si="110"/>
        <v>Química, Caucho y PlásticoIluminación</v>
      </c>
      <c r="M574" s="16" t="str">
        <f t="shared" si="111"/>
        <v>Muy GrandesElectricidad</v>
      </c>
      <c r="N574" s="16" t="str">
        <f t="shared" si="112"/>
        <v>Muy GrandesIluminación</v>
      </c>
      <c r="O574" s="16" t="str">
        <f t="shared" si="113"/>
        <v>IluminaciónElectricidad</v>
      </c>
      <c r="P574" s="16" t="str">
        <f t="shared" si="104"/>
        <v>Muy GrandesIluminaciónElectricidad</v>
      </c>
      <c r="Q574" s="16" t="str">
        <f t="shared" si="105"/>
        <v>Química, Caucho y PlásticoIluminaciónElectricidad</v>
      </c>
      <c r="R574" s="16" t="str">
        <f t="shared" si="106"/>
        <v>Química, Caucho y PlásticoMuy GrandesIluminaciónElectricidad</v>
      </c>
      <c r="S574" s="13" t="str">
        <f t="shared" si="114"/>
        <v/>
      </c>
      <c r="T574" s="13" t="str">
        <f t="shared" si="115"/>
        <v/>
      </c>
      <c r="U574" s="14" t="e">
        <f t="shared" si="116"/>
        <v>#VALUE!</v>
      </c>
    </row>
    <row r="575" spans="2:21" x14ac:dyDescent="0.25">
      <c r="B575" s="3" t="s">
        <v>43</v>
      </c>
      <c r="C575" s="3" t="s">
        <v>24</v>
      </c>
      <c r="D575" s="3" t="s">
        <v>8</v>
      </c>
      <c r="E575" s="3" t="s">
        <v>13</v>
      </c>
      <c r="F575" s="4" t="str">
        <f>IF($B$3="Con plantas de celulosa",Auxiliar!F572,IF($B$3="Sin plantas de celulosa",Auxiliar!M572,""))</f>
        <v/>
      </c>
      <c r="G575" s="4" t="str">
        <f>IF($B$3="Con plantas de celulosa",Auxiliar!G572,IF($B$3="Sin plantas de celulosa",Auxiliar!N572,""))</f>
        <v/>
      </c>
      <c r="H575" s="7" t="str">
        <f t="shared" si="107"/>
        <v/>
      </c>
      <c r="J575" s="16" t="str">
        <f t="shared" si="108"/>
        <v>Química, Caucho y PlásticoMuy Grandes</v>
      </c>
      <c r="K575" s="16" t="str">
        <f t="shared" si="109"/>
        <v>Química, Caucho y PlásticoElectricidad</v>
      </c>
      <c r="L575" s="16" t="str">
        <f t="shared" si="110"/>
        <v>Química, Caucho y PlásticoOtros Equipos de Calor</v>
      </c>
      <c r="M575" s="16" t="str">
        <f t="shared" si="111"/>
        <v>Muy GrandesElectricidad</v>
      </c>
      <c r="N575" s="16" t="str">
        <f t="shared" si="112"/>
        <v>Muy GrandesOtros Equipos de Calor</v>
      </c>
      <c r="O575" s="16" t="str">
        <f t="shared" si="113"/>
        <v>Otros Equipos de CalorElectricidad</v>
      </c>
      <c r="P575" s="16" t="str">
        <f t="shared" si="104"/>
        <v>Muy GrandesOtros Equipos de CalorElectricidad</v>
      </c>
      <c r="Q575" s="16" t="str">
        <f t="shared" si="105"/>
        <v>Química, Caucho y PlásticoOtros Equipos de CalorElectricidad</v>
      </c>
      <c r="R575" s="16" t="str">
        <f t="shared" si="106"/>
        <v>Química, Caucho y PlásticoMuy GrandesOtros Equipos de CalorElectricidad</v>
      </c>
      <c r="S575" s="13" t="str">
        <f t="shared" si="114"/>
        <v/>
      </c>
      <c r="T575" s="13" t="str">
        <f t="shared" si="115"/>
        <v/>
      </c>
      <c r="U575" s="14" t="e">
        <f t="shared" si="116"/>
        <v>#VALUE!</v>
      </c>
    </row>
    <row r="576" spans="2:21" x14ac:dyDescent="0.25">
      <c r="B576" s="3" t="s">
        <v>43</v>
      </c>
      <c r="C576" s="3" t="s">
        <v>24</v>
      </c>
      <c r="D576" s="3" t="s">
        <v>8</v>
      </c>
      <c r="E576" s="3" t="s">
        <v>14</v>
      </c>
      <c r="F576" s="4" t="str">
        <f>IF($B$3="Con plantas de celulosa",Auxiliar!F573,IF($B$3="Sin plantas de celulosa",Auxiliar!M573,""))</f>
        <v/>
      </c>
      <c r="G576" s="4" t="str">
        <f>IF($B$3="Con plantas de celulosa",Auxiliar!G573,IF($B$3="Sin plantas de celulosa",Auxiliar!N573,""))</f>
        <v/>
      </c>
      <c r="H576" s="7" t="str">
        <f t="shared" si="107"/>
        <v/>
      </c>
      <c r="J576" s="16" t="str">
        <f t="shared" si="108"/>
        <v>Química, Caucho y PlásticoMuy Grandes</v>
      </c>
      <c r="K576" s="16" t="str">
        <f t="shared" si="109"/>
        <v>Química, Caucho y PlásticoElectricidad</v>
      </c>
      <c r="L576" s="16" t="str">
        <f t="shared" si="110"/>
        <v>Química, Caucho y PlásticoTransporte Interno</v>
      </c>
      <c r="M576" s="16" t="str">
        <f t="shared" si="111"/>
        <v>Muy GrandesElectricidad</v>
      </c>
      <c r="N576" s="16" t="str">
        <f t="shared" si="112"/>
        <v>Muy GrandesTransporte Interno</v>
      </c>
      <c r="O576" s="16" t="str">
        <f t="shared" si="113"/>
        <v>Transporte InternoElectricidad</v>
      </c>
      <c r="P576" s="16" t="str">
        <f t="shared" si="104"/>
        <v>Muy GrandesTransporte InternoElectricidad</v>
      </c>
      <c r="Q576" s="16" t="str">
        <f t="shared" si="105"/>
        <v>Química, Caucho y PlásticoTransporte InternoElectricidad</v>
      </c>
      <c r="R576" s="16" t="str">
        <f t="shared" si="106"/>
        <v>Química, Caucho y PlásticoMuy GrandesTransporte InternoElectricidad</v>
      </c>
      <c r="S576" s="13" t="str">
        <f t="shared" si="114"/>
        <v/>
      </c>
      <c r="T576" s="13" t="str">
        <f t="shared" si="115"/>
        <v/>
      </c>
      <c r="U576" s="14" t="e">
        <f t="shared" si="116"/>
        <v>#VALUE!</v>
      </c>
    </row>
    <row r="577" spans="2:21" x14ac:dyDescent="0.25">
      <c r="B577" s="3" t="s">
        <v>43</v>
      </c>
      <c r="C577" s="3" t="s">
        <v>24</v>
      </c>
      <c r="D577" s="3" t="s">
        <v>8</v>
      </c>
      <c r="E577" s="3" t="s">
        <v>15</v>
      </c>
      <c r="F577" s="4" t="str">
        <f>IF($B$3="Con plantas de celulosa",Auxiliar!F574,IF($B$3="Sin plantas de celulosa",Auxiliar!M574,""))</f>
        <v/>
      </c>
      <c r="G577" s="4" t="str">
        <f>IF($B$3="Con plantas de celulosa",Auxiliar!G574,IF($B$3="Sin plantas de celulosa",Auxiliar!N574,""))</f>
        <v/>
      </c>
      <c r="H577" s="7" t="str">
        <f t="shared" si="107"/>
        <v/>
      </c>
      <c r="J577" s="16" t="str">
        <f t="shared" si="108"/>
        <v>Química, Caucho y PlásticoMuy Grandes</v>
      </c>
      <c r="K577" s="16" t="str">
        <f t="shared" si="109"/>
        <v>Química, Caucho y PlásticoElectricidad</v>
      </c>
      <c r="L577" s="16" t="str">
        <f t="shared" si="110"/>
        <v>Química, Caucho y PlásticoUsos No Productivos</v>
      </c>
      <c r="M577" s="16" t="str">
        <f t="shared" si="111"/>
        <v>Muy GrandesElectricidad</v>
      </c>
      <c r="N577" s="16" t="str">
        <f t="shared" si="112"/>
        <v>Muy GrandesUsos No Productivos</v>
      </c>
      <c r="O577" s="16" t="str">
        <f t="shared" si="113"/>
        <v>Usos No ProductivosElectricidad</v>
      </c>
      <c r="P577" s="16" t="str">
        <f t="shared" si="104"/>
        <v>Muy GrandesUsos No ProductivosElectricidad</v>
      </c>
      <c r="Q577" s="16" t="str">
        <f t="shared" si="105"/>
        <v>Química, Caucho y PlásticoUsos No ProductivosElectricidad</v>
      </c>
      <c r="R577" s="16" t="str">
        <f t="shared" si="106"/>
        <v>Química, Caucho y PlásticoMuy GrandesUsos No ProductivosElectricidad</v>
      </c>
      <c r="S577" s="13" t="str">
        <f t="shared" si="114"/>
        <v/>
      </c>
      <c r="T577" s="13" t="str">
        <f t="shared" si="115"/>
        <v/>
      </c>
      <c r="U577" s="14" t="e">
        <f t="shared" si="116"/>
        <v>#VALUE!</v>
      </c>
    </row>
    <row r="578" spans="2:21" x14ac:dyDescent="0.25">
      <c r="B578" s="3" t="s">
        <v>43</v>
      </c>
      <c r="C578" s="3" t="s">
        <v>24</v>
      </c>
      <c r="D578" s="3" t="s">
        <v>16</v>
      </c>
      <c r="E578" s="3" t="s">
        <v>9</v>
      </c>
      <c r="F578" s="4" t="str">
        <f>IF($B$3="Con plantas de celulosa",Auxiliar!F575,IF($B$3="Sin plantas de celulosa",Auxiliar!M575,""))</f>
        <v/>
      </c>
      <c r="G578" s="4" t="str">
        <f>IF($B$3="Con plantas de celulosa",Auxiliar!G575,IF($B$3="Sin plantas de celulosa",Auxiliar!N575,""))</f>
        <v/>
      </c>
      <c r="H578" s="7" t="str">
        <f t="shared" si="107"/>
        <v/>
      </c>
      <c r="J578" s="16" t="str">
        <f t="shared" si="108"/>
        <v>Química, Caucho y PlásticoMuy Grandes</v>
      </c>
      <c r="K578" s="16" t="str">
        <f t="shared" si="109"/>
        <v>Química, Caucho y PlásticoFuel Oil</v>
      </c>
      <c r="L578" s="16" t="str">
        <f t="shared" si="110"/>
        <v>Química, Caucho y PlásticoCalor Directo</v>
      </c>
      <c r="M578" s="16" t="str">
        <f t="shared" si="111"/>
        <v>Muy GrandesFuel Oil</v>
      </c>
      <c r="N578" s="16" t="str">
        <f t="shared" si="112"/>
        <v>Muy GrandesCalor Directo</v>
      </c>
      <c r="O578" s="16" t="str">
        <f t="shared" si="113"/>
        <v>Calor DirectoFuel Oil</v>
      </c>
      <c r="P578" s="16" t="str">
        <f t="shared" si="104"/>
        <v>Muy GrandesCalor DirectoFuel Oil</v>
      </c>
      <c r="Q578" s="16" t="str">
        <f t="shared" si="105"/>
        <v>Química, Caucho y PlásticoCalor DirectoFuel Oil</v>
      </c>
      <c r="R578" s="16" t="str">
        <f t="shared" si="106"/>
        <v>Química, Caucho y PlásticoMuy GrandesCalor DirectoFuel Oil</v>
      </c>
      <c r="S578" s="13" t="str">
        <f t="shared" si="114"/>
        <v/>
      </c>
      <c r="T578" s="13" t="str">
        <f t="shared" si="115"/>
        <v/>
      </c>
      <c r="U578" s="14" t="e">
        <f t="shared" si="116"/>
        <v>#VALUE!</v>
      </c>
    </row>
    <row r="579" spans="2:21" x14ac:dyDescent="0.25">
      <c r="B579" s="3" t="s">
        <v>43</v>
      </c>
      <c r="C579" s="3" t="s">
        <v>24</v>
      </c>
      <c r="D579" s="3" t="s">
        <v>16</v>
      </c>
      <c r="E579" s="3" t="s">
        <v>17</v>
      </c>
      <c r="F579" s="4" t="str">
        <f>IF($B$3="Con plantas de celulosa",Auxiliar!F576,IF($B$3="Sin plantas de celulosa",Auxiliar!M576,""))</f>
        <v/>
      </c>
      <c r="G579" s="4" t="str">
        <f>IF($B$3="Con plantas de celulosa",Auxiliar!G576,IF($B$3="Sin plantas de celulosa",Auxiliar!N576,""))</f>
        <v/>
      </c>
      <c r="H579" s="7" t="str">
        <f t="shared" si="107"/>
        <v/>
      </c>
      <c r="J579" s="16" t="str">
        <f t="shared" si="108"/>
        <v>Química, Caucho y PlásticoMuy Grandes</v>
      </c>
      <c r="K579" s="16" t="str">
        <f t="shared" si="109"/>
        <v>Química, Caucho y PlásticoFuel Oil</v>
      </c>
      <c r="L579" s="16" t="str">
        <f t="shared" si="110"/>
        <v>Química, Caucho y PlásticoGeneración de Vapor</v>
      </c>
      <c r="M579" s="16" t="str">
        <f t="shared" si="111"/>
        <v>Muy GrandesFuel Oil</v>
      </c>
      <c r="N579" s="16" t="str">
        <f t="shared" si="112"/>
        <v>Muy GrandesGeneración de Vapor</v>
      </c>
      <c r="O579" s="16" t="str">
        <f t="shared" si="113"/>
        <v>Generación de VaporFuel Oil</v>
      </c>
      <c r="P579" s="16" t="str">
        <f t="shared" si="104"/>
        <v>Muy GrandesGeneración de VaporFuel Oil</v>
      </c>
      <c r="Q579" s="16" t="str">
        <f t="shared" si="105"/>
        <v>Química, Caucho y PlásticoGeneración de VaporFuel Oil</v>
      </c>
      <c r="R579" s="16" t="str">
        <f t="shared" si="106"/>
        <v>Química, Caucho y PlásticoMuy GrandesGeneración de VaporFuel Oil</v>
      </c>
      <c r="S579" s="13" t="str">
        <f t="shared" si="114"/>
        <v/>
      </c>
      <c r="T579" s="13" t="str">
        <f t="shared" si="115"/>
        <v/>
      </c>
      <c r="U579" s="14" t="e">
        <f t="shared" si="116"/>
        <v>#VALUE!</v>
      </c>
    </row>
    <row r="580" spans="2:21" x14ac:dyDescent="0.25">
      <c r="B580" s="3" t="s">
        <v>43</v>
      </c>
      <c r="C580" s="3" t="s">
        <v>24</v>
      </c>
      <c r="D580" s="3" t="s">
        <v>18</v>
      </c>
      <c r="E580" s="3" t="s">
        <v>14</v>
      </c>
      <c r="F580" s="4" t="str">
        <f>IF($B$3="Con plantas de celulosa",Auxiliar!F577,IF($B$3="Sin plantas de celulosa",Auxiliar!M577,""))</f>
        <v/>
      </c>
      <c r="G580" s="4" t="str">
        <f>IF($B$3="Con plantas de celulosa",Auxiliar!G577,IF($B$3="Sin plantas de celulosa",Auxiliar!N577,""))</f>
        <v/>
      </c>
      <c r="H580" s="7" t="str">
        <f t="shared" si="107"/>
        <v/>
      </c>
      <c r="J580" s="16" t="str">
        <f t="shared" si="108"/>
        <v>Química, Caucho y PlásticoMuy Grandes</v>
      </c>
      <c r="K580" s="16" t="str">
        <f t="shared" si="109"/>
        <v>Química, Caucho y PlásticoGasolina</v>
      </c>
      <c r="L580" s="16" t="str">
        <f t="shared" si="110"/>
        <v>Química, Caucho y PlásticoTransporte Interno</v>
      </c>
      <c r="M580" s="16" t="str">
        <f t="shared" si="111"/>
        <v>Muy GrandesGasolina</v>
      </c>
      <c r="N580" s="16" t="str">
        <f t="shared" si="112"/>
        <v>Muy GrandesTransporte Interno</v>
      </c>
      <c r="O580" s="16" t="str">
        <f t="shared" si="113"/>
        <v>Transporte InternoGasolina</v>
      </c>
      <c r="P580" s="16" t="str">
        <f t="shared" si="104"/>
        <v>Muy GrandesTransporte InternoGasolina</v>
      </c>
      <c r="Q580" s="16" t="str">
        <f t="shared" si="105"/>
        <v>Química, Caucho y PlásticoTransporte InternoGasolina</v>
      </c>
      <c r="R580" s="16" t="str">
        <f t="shared" si="106"/>
        <v>Química, Caucho y PlásticoMuy GrandesTransporte InternoGasolina</v>
      </c>
      <c r="S580" s="13" t="str">
        <f t="shared" si="114"/>
        <v/>
      </c>
      <c r="T580" s="13" t="str">
        <f t="shared" si="115"/>
        <v/>
      </c>
      <c r="U580" s="14" t="e">
        <f t="shared" si="116"/>
        <v>#VALUE!</v>
      </c>
    </row>
    <row r="581" spans="2:21" x14ac:dyDescent="0.25">
      <c r="B581" s="3" t="s">
        <v>43</v>
      </c>
      <c r="C581" s="3" t="s">
        <v>24</v>
      </c>
      <c r="D581" s="3" t="s">
        <v>25</v>
      </c>
      <c r="E581" s="3" t="s">
        <v>9</v>
      </c>
      <c r="F581" s="4" t="str">
        <f>IF($B$3="Con plantas de celulosa",Auxiliar!F578,IF($B$3="Sin plantas de celulosa",Auxiliar!M578,""))</f>
        <v/>
      </c>
      <c r="G581" s="4" t="str">
        <f>IF($B$3="Con plantas de celulosa",Auxiliar!G578,IF($B$3="Sin plantas de celulosa",Auxiliar!N578,""))</f>
        <v/>
      </c>
      <c r="H581" s="7" t="str">
        <f t="shared" si="107"/>
        <v/>
      </c>
      <c r="J581" s="16" t="str">
        <f t="shared" si="108"/>
        <v>Química, Caucho y PlásticoMuy Grandes</v>
      </c>
      <c r="K581" s="16" t="str">
        <f t="shared" si="109"/>
        <v>Química, Caucho y PlásticoGas Natural</v>
      </c>
      <c r="L581" s="16" t="str">
        <f t="shared" si="110"/>
        <v>Química, Caucho y PlásticoCalor Directo</v>
      </c>
      <c r="M581" s="16" t="str">
        <f t="shared" si="111"/>
        <v>Muy GrandesGas Natural</v>
      </c>
      <c r="N581" s="16" t="str">
        <f t="shared" si="112"/>
        <v>Muy GrandesCalor Directo</v>
      </c>
      <c r="O581" s="16" t="str">
        <f t="shared" si="113"/>
        <v>Calor DirectoGas Natural</v>
      </c>
      <c r="P581" s="16" t="str">
        <f t="shared" si="104"/>
        <v>Muy GrandesCalor DirectoGas Natural</v>
      </c>
      <c r="Q581" s="16" t="str">
        <f t="shared" si="105"/>
        <v>Química, Caucho y PlásticoCalor DirectoGas Natural</v>
      </c>
      <c r="R581" s="16" t="str">
        <f t="shared" si="106"/>
        <v>Química, Caucho y PlásticoMuy GrandesCalor DirectoGas Natural</v>
      </c>
      <c r="S581" s="13" t="str">
        <f t="shared" si="114"/>
        <v/>
      </c>
      <c r="T581" s="13" t="str">
        <f t="shared" si="115"/>
        <v/>
      </c>
      <c r="U581" s="14" t="e">
        <f t="shared" si="116"/>
        <v>#VALUE!</v>
      </c>
    </row>
    <row r="582" spans="2:21" x14ac:dyDescent="0.25">
      <c r="B582" s="3" t="s">
        <v>43</v>
      </c>
      <c r="C582" s="3" t="s">
        <v>24</v>
      </c>
      <c r="D582" s="3" t="s">
        <v>19</v>
      </c>
      <c r="E582" s="3" t="s">
        <v>35</v>
      </c>
      <c r="F582" s="4" t="str">
        <f>IF($B$3="Con plantas de celulosa",Auxiliar!F579,IF($B$3="Sin plantas de celulosa",Auxiliar!M579,""))</f>
        <v/>
      </c>
      <c r="G582" s="4" t="str">
        <f>IF($B$3="Con plantas de celulosa",Auxiliar!G579,IF($B$3="Sin plantas de celulosa",Auxiliar!N579,""))</f>
        <v/>
      </c>
      <c r="H582" s="7" t="str">
        <f t="shared" si="107"/>
        <v/>
      </c>
      <c r="J582" s="16" t="str">
        <f t="shared" si="108"/>
        <v>Química, Caucho y PlásticoMuy Grandes</v>
      </c>
      <c r="K582" s="16" t="str">
        <f t="shared" si="109"/>
        <v>Química, Caucho y PlásticoGas Oil</v>
      </c>
      <c r="L582" s="16" t="str">
        <f t="shared" si="110"/>
        <v>Química, Caucho y PlásticoCogeneración de Vapor</v>
      </c>
      <c r="M582" s="16" t="str">
        <f t="shared" si="111"/>
        <v>Muy GrandesGas Oil</v>
      </c>
      <c r="N582" s="16" t="str">
        <f t="shared" si="112"/>
        <v>Muy GrandesCogeneración de Vapor</v>
      </c>
      <c r="O582" s="16" t="str">
        <f t="shared" si="113"/>
        <v>Cogeneración de VaporGas Oil</v>
      </c>
      <c r="P582" s="16" t="str">
        <f t="shared" si="104"/>
        <v>Muy GrandesCogeneración de VaporGas Oil</v>
      </c>
      <c r="Q582" s="16" t="str">
        <f t="shared" si="105"/>
        <v>Química, Caucho y PlásticoCogeneración de VaporGas Oil</v>
      </c>
      <c r="R582" s="16" t="str">
        <f t="shared" si="106"/>
        <v>Química, Caucho y PlásticoMuy GrandesCogeneración de VaporGas Oil</v>
      </c>
      <c r="S582" s="13" t="str">
        <f t="shared" si="114"/>
        <v/>
      </c>
      <c r="T582" s="13" t="str">
        <f t="shared" si="115"/>
        <v/>
      </c>
      <c r="U582" s="14" t="e">
        <f t="shared" si="116"/>
        <v>#VALUE!</v>
      </c>
    </row>
    <row r="583" spans="2:21" x14ac:dyDescent="0.25">
      <c r="B583" s="3" t="s">
        <v>43</v>
      </c>
      <c r="C583" s="3" t="s">
        <v>24</v>
      </c>
      <c r="D583" s="3" t="s">
        <v>19</v>
      </c>
      <c r="E583" s="3" t="s">
        <v>11</v>
      </c>
      <c r="F583" s="4" t="str">
        <f>IF($B$3="Con plantas de celulosa",Auxiliar!F580,IF($B$3="Sin plantas de celulosa",Auxiliar!M580,""))</f>
        <v/>
      </c>
      <c r="G583" s="4" t="str">
        <f>IF($B$3="Con plantas de celulosa",Auxiliar!G580,IF($B$3="Sin plantas de celulosa",Auxiliar!N580,""))</f>
        <v/>
      </c>
      <c r="H583" s="7" t="str">
        <f t="shared" si="107"/>
        <v/>
      </c>
      <c r="J583" s="16" t="str">
        <f t="shared" si="108"/>
        <v>Química, Caucho y PlásticoMuy Grandes</v>
      </c>
      <c r="K583" s="16" t="str">
        <f t="shared" si="109"/>
        <v>Química, Caucho y PlásticoGas Oil</v>
      </c>
      <c r="L583" s="16" t="str">
        <f t="shared" si="110"/>
        <v>Química, Caucho y PlásticoFuerza Motriz</v>
      </c>
      <c r="M583" s="16" t="str">
        <f t="shared" si="111"/>
        <v>Muy GrandesGas Oil</v>
      </c>
      <c r="N583" s="16" t="str">
        <f t="shared" si="112"/>
        <v>Muy GrandesFuerza Motriz</v>
      </c>
      <c r="O583" s="16" t="str">
        <f t="shared" si="113"/>
        <v>Fuerza MotrizGas Oil</v>
      </c>
      <c r="P583" s="16" t="str">
        <f t="shared" ref="P583:P643" si="117">C583&amp;E583&amp;D583</f>
        <v>Muy GrandesFuerza MotrizGas Oil</v>
      </c>
      <c r="Q583" s="16" t="str">
        <f t="shared" ref="Q583:Q643" si="118">B583&amp;E583&amp;D583</f>
        <v>Química, Caucho y PlásticoFuerza MotrizGas Oil</v>
      </c>
      <c r="R583" s="16" t="str">
        <f t="shared" ref="R583:R643" si="119">B583&amp;C583&amp;E583&amp;D583</f>
        <v>Química, Caucho y PlásticoMuy GrandesFuerza MotrizGas Oil</v>
      </c>
      <c r="S583" s="13" t="str">
        <f t="shared" si="114"/>
        <v/>
      </c>
      <c r="T583" s="13" t="str">
        <f t="shared" si="115"/>
        <v/>
      </c>
      <c r="U583" s="14" t="e">
        <f t="shared" si="116"/>
        <v>#VALUE!</v>
      </c>
    </row>
    <row r="584" spans="2:21" x14ac:dyDescent="0.25">
      <c r="B584" s="3" t="s">
        <v>43</v>
      </c>
      <c r="C584" s="3" t="s">
        <v>24</v>
      </c>
      <c r="D584" s="3" t="s">
        <v>19</v>
      </c>
      <c r="E584" s="3" t="s">
        <v>14</v>
      </c>
      <c r="F584" s="4" t="str">
        <f>IF($B$3="Con plantas de celulosa",Auxiliar!F581,IF($B$3="Sin plantas de celulosa",Auxiliar!M581,""))</f>
        <v/>
      </c>
      <c r="G584" s="4" t="str">
        <f>IF($B$3="Con plantas de celulosa",Auxiliar!G581,IF($B$3="Sin plantas de celulosa",Auxiliar!N581,""))</f>
        <v/>
      </c>
      <c r="H584" s="7" t="str">
        <f t="shared" ref="H584:H644" si="120">IFERROR(G584/F584,"")</f>
        <v/>
      </c>
      <c r="J584" s="16" t="str">
        <f t="shared" ref="J584:J643" si="121">B584&amp;C584</f>
        <v>Química, Caucho y PlásticoMuy Grandes</v>
      </c>
      <c r="K584" s="16" t="str">
        <f t="shared" ref="K584:K643" si="122">B584&amp;D584</f>
        <v>Química, Caucho y PlásticoGas Oil</v>
      </c>
      <c r="L584" s="16" t="str">
        <f t="shared" ref="L584:L643" si="123">B584&amp;E584</f>
        <v>Química, Caucho y PlásticoTransporte Interno</v>
      </c>
      <c r="M584" s="16" t="str">
        <f t="shared" ref="M584:M643" si="124">C584&amp;D584</f>
        <v>Muy GrandesGas Oil</v>
      </c>
      <c r="N584" s="16" t="str">
        <f t="shared" ref="N584:N643" si="125">C584&amp;E584</f>
        <v>Muy GrandesTransporte Interno</v>
      </c>
      <c r="O584" s="16" t="str">
        <f t="shared" ref="O584:O643" si="126">E584&amp;D584</f>
        <v>Transporte InternoGas Oil</v>
      </c>
      <c r="P584" s="16" t="str">
        <f t="shared" si="117"/>
        <v>Muy GrandesTransporte InternoGas Oil</v>
      </c>
      <c r="Q584" s="16" t="str">
        <f t="shared" si="118"/>
        <v>Química, Caucho y PlásticoTransporte InternoGas Oil</v>
      </c>
      <c r="R584" s="16" t="str">
        <f t="shared" si="119"/>
        <v>Química, Caucho y PlásticoMuy GrandesTransporte InternoGas Oil</v>
      </c>
      <c r="S584" s="13" t="str">
        <f t="shared" ref="S584:S643" si="127">F584</f>
        <v/>
      </c>
      <c r="T584" s="13" t="str">
        <f t="shared" ref="T584:T643" si="128">G584</f>
        <v/>
      </c>
      <c r="U584" s="14" t="e">
        <f t="shared" ref="U584:U644" si="129">T584/S584</f>
        <v>#VALUE!</v>
      </c>
    </row>
    <row r="585" spans="2:21" x14ac:dyDescent="0.25">
      <c r="B585" s="3" t="s">
        <v>43</v>
      </c>
      <c r="C585" s="3" t="s">
        <v>24</v>
      </c>
      <c r="D585" s="3" t="s">
        <v>19</v>
      </c>
      <c r="E585" s="3" t="s">
        <v>15</v>
      </c>
      <c r="F585" s="4" t="str">
        <f>IF($B$3="Con plantas de celulosa",Auxiliar!F582,IF($B$3="Sin plantas de celulosa",Auxiliar!M582,""))</f>
        <v/>
      </c>
      <c r="G585" s="4" t="str">
        <f>IF($B$3="Con plantas de celulosa",Auxiliar!G582,IF($B$3="Sin plantas de celulosa",Auxiliar!N582,""))</f>
        <v/>
      </c>
      <c r="H585" s="7" t="str">
        <f t="shared" si="120"/>
        <v/>
      </c>
      <c r="J585" s="16" t="str">
        <f t="shared" si="121"/>
        <v>Química, Caucho y PlásticoMuy Grandes</v>
      </c>
      <c r="K585" s="16" t="str">
        <f t="shared" si="122"/>
        <v>Química, Caucho y PlásticoGas Oil</v>
      </c>
      <c r="L585" s="16" t="str">
        <f t="shared" si="123"/>
        <v>Química, Caucho y PlásticoUsos No Productivos</v>
      </c>
      <c r="M585" s="16" t="str">
        <f t="shared" si="124"/>
        <v>Muy GrandesGas Oil</v>
      </c>
      <c r="N585" s="16" t="str">
        <f t="shared" si="125"/>
        <v>Muy GrandesUsos No Productivos</v>
      </c>
      <c r="O585" s="16" t="str">
        <f t="shared" si="126"/>
        <v>Usos No ProductivosGas Oil</v>
      </c>
      <c r="P585" s="16" t="str">
        <f t="shared" si="117"/>
        <v>Muy GrandesUsos No ProductivosGas Oil</v>
      </c>
      <c r="Q585" s="16" t="str">
        <f t="shared" si="118"/>
        <v>Química, Caucho y PlásticoUsos No ProductivosGas Oil</v>
      </c>
      <c r="R585" s="16" t="str">
        <f t="shared" si="119"/>
        <v>Química, Caucho y PlásticoMuy GrandesUsos No ProductivosGas Oil</v>
      </c>
      <c r="S585" s="13" t="str">
        <f t="shared" si="127"/>
        <v/>
      </c>
      <c r="T585" s="13" t="str">
        <f t="shared" si="128"/>
        <v/>
      </c>
      <c r="U585" s="14" t="e">
        <f t="shared" si="129"/>
        <v>#VALUE!</v>
      </c>
    </row>
    <row r="586" spans="2:21" x14ac:dyDescent="0.25">
      <c r="B586" s="3" t="s">
        <v>43</v>
      </c>
      <c r="C586" s="3" t="s">
        <v>24</v>
      </c>
      <c r="D586" s="3" t="s">
        <v>20</v>
      </c>
      <c r="E586" s="3" t="s">
        <v>9</v>
      </c>
      <c r="F586" s="4" t="str">
        <f>IF($B$3="Con plantas de celulosa",Auxiliar!F583,IF($B$3="Sin plantas de celulosa",Auxiliar!M583,""))</f>
        <v/>
      </c>
      <c r="G586" s="4" t="str">
        <f>IF($B$3="Con plantas de celulosa",Auxiliar!G583,IF($B$3="Sin plantas de celulosa",Auxiliar!N583,""))</f>
        <v/>
      </c>
      <c r="H586" s="7" t="str">
        <f t="shared" si="120"/>
        <v/>
      </c>
      <c r="J586" s="16" t="str">
        <f t="shared" si="121"/>
        <v>Química, Caucho y PlásticoMuy Grandes</v>
      </c>
      <c r="K586" s="16" t="str">
        <f t="shared" si="122"/>
        <v>Química, Caucho y PlásticoGas Propano</v>
      </c>
      <c r="L586" s="16" t="str">
        <f t="shared" si="123"/>
        <v>Química, Caucho y PlásticoCalor Directo</v>
      </c>
      <c r="M586" s="16" t="str">
        <f t="shared" si="124"/>
        <v>Muy GrandesGas Propano</v>
      </c>
      <c r="N586" s="16" t="str">
        <f t="shared" si="125"/>
        <v>Muy GrandesCalor Directo</v>
      </c>
      <c r="O586" s="16" t="str">
        <f t="shared" si="126"/>
        <v>Calor DirectoGas Propano</v>
      </c>
      <c r="P586" s="16" t="str">
        <f t="shared" si="117"/>
        <v>Muy GrandesCalor DirectoGas Propano</v>
      </c>
      <c r="Q586" s="16" t="str">
        <f t="shared" si="118"/>
        <v>Química, Caucho y PlásticoCalor DirectoGas Propano</v>
      </c>
      <c r="R586" s="16" t="str">
        <f t="shared" si="119"/>
        <v>Química, Caucho y PlásticoMuy GrandesCalor DirectoGas Propano</v>
      </c>
      <c r="S586" s="13" t="str">
        <f t="shared" si="127"/>
        <v/>
      </c>
      <c r="T586" s="13" t="str">
        <f t="shared" si="128"/>
        <v/>
      </c>
      <c r="U586" s="14" t="e">
        <f t="shared" si="129"/>
        <v>#VALUE!</v>
      </c>
    </row>
    <row r="587" spans="2:21" x14ac:dyDescent="0.25">
      <c r="B587" s="3" t="s">
        <v>43</v>
      </c>
      <c r="C587" s="3" t="s">
        <v>24</v>
      </c>
      <c r="D587" s="3" t="s">
        <v>20</v>
      </c>
      <c r="E587" s="3" t="s">
        <v>17</v>
      </c>
      <c r="F587" s="4" t="str">
        <f>IF($B$3="Con plantas de celulosa",Auxiliar!F584,IF($B$3="Sin plantas de celulosa",Auxiliar!M584,""))</f>
        <v/>
      </c>
      <c r="G587" s="4" t="str">
        <f>IF($B$3="Con plantas de celulosa",Auxiliar!G584,IF($B$3="Sin plantas de celulosa",Auxiliar!N584,""))</f>
        <v/>
      </c>
      <c r="H587" s="7" t="str">
        <f t="shared" si="120"/>
        <v/>
      </c>
      <c r="J587" s="16" t="str">
        <f t="shared" si="121"/>
        <v>Química, Caucho y PlásticoMuy Grandes</v>
      </c>
      <c r="K587" s="16" t="str">
        <f t="shared" si="122"/>
        <v>Química, Caucho y PlásticoGas Propano</v>
      </c>
      <c r="L587" s="16" t="str">
        <f t="shared" si="123"/>
        <v>Química, Caucho y PlásticoGeneración de Vapor</v>
      </c>
      <c r="M587" s="16" t="str">
        <f t="shared" si="124"/>
        <v>Muy GrandesGas Propano</v>
      </c>
      <c r="N587" s="16" t="str">
        <f t="shared" si="125"/>
        <v>Muy GrandesGeneración de Vapor</v>
      </c>
      <c r="O587" s="16" t="str">
        <f t="shared" si="126"/>
        <v>Generación de VaporGas Propano</v>
      </c>
      <c r="P587" s="16" t="str">
        <f t="shared" si="117"/>
        <v>Muy GrandesGeneración de VaporGas Propano</v>
      </c>
      <c r="Q587" s="16" t="str">
        <f t="shared" si="118"/>
        <v>Química, Caucho y PlásticoGeneración de VaporGas Propano</v>
      </c>
      <c r="R587" s="16" t="str">
        <f t="shared" si="119"/>
        <v>Química, Caucho y PlásticoMuy GrandesGeneración de VaporGas Propano</v>
      </c>
      <c r="S587" s="13" t="str">
        <f t="shared" si="127"/>
        <v/>
      </c>
      <c r="T587" s="13" t="str">
        <f t="shared" si="128"/>
        <v/>
      </c>
      <c r="U587" s="14" t="e">
        <f t="shared" si="129"/>
        <v>#VALUE!</v>
      </c>
    </row>
    <row r="588" spans="2:21" x14ac:dyDescent="0.25">
      <c r="B588" s="3" t="s">
        <v>43</v>
      </c>
      <c r="C588" s="3" t="s">
        <v>24</v>
      </c>
      <c r="D588" s="3" t="s">
        <v>20</v>
      </c>
      <c r="E588" s="3" t="s">
        <v>13</v>
      </c>
      <c r="F588" s="4" t="str">
        <f>IF($B$3="Con plantas de celulosa",Auxiliar!F585,IF($B$3="Sin plantas de celulosa",Auxiliar!M585,""))</f>
        <v/>
      </c>
      <c r="G588" s="4" t="str">
        <f>IF($B$3="Con plantas de celulosa",Auxiliar!G585,IF($B$3="Sin plantas de celulosa",Auxiliar!N585,""))</f>
        <v/>
      </c>
      <c r="H588" s="7" t="str">
        <f t="shared" si="120"/>
        <v/>
      </c>
      <c r="J588" s="16" t="str">
        <f t="shared" si="121"/>
        <v>Química, Caucho y PlásticoMuy Grandes</v>
      </c>
      <c r="K588" s="16" t="str">
        <f t="shared" si="122"/>
        <v>Química, Caucho y PlásticoGas Propano</v>
      </c>
      <c r="L588" s="16" t="str">
        <f t="shared" si="123"/>
        <v>Química, Caucho y PlásticoOtros Equipos de Calor</v>
      </c>
      <c r="M588" s="16" t="str">
        <f t="shared" si="124"/>
        <v>Muy GrandesGas Propano</v>
      </c>
      <c r="N588" s="16" t="str">
        <f t="shared" si="125"/>
        <v>Muy GrandesOtros Equipos de Calor</v>
      </c>
      <c r="O588" s="16" t="str">
        <f t="shared" si="126"/>
        <v>Otros Equipos de CalorGas Propano</v>
      </c>
      <c r="P588" s="16" t="str">
        <f t="shared" si="117"/>
        <v>Muy GrandesOtros Equipos de CalorGas Propano</v>
      </c>
      <c r="Q588" s="16" t="str">
        <f t="shared" si="118"/>
        <v>Química, Caucho y PlásticoOtros Equipos de CalorGas Propano</v>
      </c>
      <c r="R588" s="16" t="str">
        <f t="shared" si="119"/>
        <v>Química, Caucho y PlásticoMuy GrandesOtros Equipos de CalorGas Propano</v>
      </c>
      <c r="S588" s="13" t="str">
        <f t="shared" si="127"/>
        <v/>
      </c>
      <c r="T588" s="13" t="str">
        <f t="shared" si="128"/>
        <v/>
      </c>
      <c r="U588" s="14" t="e">
        <f t="shared" si="129"/>
        <v>#VALUE!</v>
      </c>
    </row>
    <row r="589" spans="2:21" x14ac:dyDescent="0.25">
      <c r="B589" s="3" t="s">
        <v>43</v>
      </c>
      <c r="C589" s="3" t="s">
        <v>24</v>
      </c>
      <c r="D589" s="3" t="s">
        <v>20</v>
      </c>
      <c r="E589" s="3" t="s">
        <v>14</v>
      </c>
      <c r="F589" s="4" t="str">
        <f>IF($B$3="Con plantas de celulosa",Auxiliar!F586,IF($B$3="Sin plantas de celulosa",Auxiliar!M586,""))</f>
        <v/>
      </c>
      <c r="G589" s="4" t="str">
        <f>IF($B$3="Con plantas de celulosa",Auxiliar!G586,IF($B$3="Sin plantas de celulosa",Auxiliar!N586,""))</f>
        <v/>
      </c>
      <c r="H589" s="7" t="str">
        <f t="shared" si="120"/>
        <v/>
      </c>
      <c r="J589" s="16" t="str">
        <f t="shared" si="121"/>
        <v>Química, Caucho y PlásticoMuy Grandes</v>
      </c>
      <c r="K589" s="16" t="str">
        <f t="shared" si="122"/>
        <v>Química, Caucho y PlásticoGas Propano</v>
      </c>
      <c r="L589" s="16" t="str">
        <f t="shared" si="123"/>
        <v>Química, Caucho y PlásticoTransporte Interno</v>
      </c>
      <c r="M589" s="16" t="str">
        <f t="shared" si="124"/>
        <v>Muy GrandesGas Propano</v>
      </c>
      <c r="N589" s="16" t="str">
        <f t="shared" si="125"/>
        <v>Muy GrandesTransporte Interno</v>
      </c>
      <c r="O589" s="16" t="str">
        <f t="shared" si="126"/>
        <v>Transporte InternoGas Propano</v>
      </c>
      <c r="P589" s="16" t="str">
        <f t="shared" si="117"/>
        <v>Muy GrandesTransporte InternoGas Propano</v>
      </c>
      <c r="Q589" s="16" t="str">
        <f t="shared" si="118"/>
        <v>Química, Caucho y PlásticoTransporte InternoGas Propano</v>
      </c>
      <c r="R589" s="16" t="str">
        <f t="shared" si="119"/>
        <v>Química, Caucho y PlásticoMuy GrandesTransporte InternoGas Propano</v>
      </c>
      <c r="S589" s="13" t="str">
        <f t="shared" si="127"/>
        <v/>
      </c>
      <c r="T589" s="13" t="str">
        <f t="shared" si="128"/>
        <v/>
      </c>
      <c r="U589" s="14" t="e">
        <f t="shared" si="129"/>
        <v>#VALUE!</v>
      </c>
    </row>
    <row r="590" spans="2:21" x14ac:dyDescent="0.25">
      <c r="B590" s="3" t="s">
        <v>43</v>
      </c>
      <c r="C590" s="3" t="s">
        <v>24</v>
      </c>
      <c r="D590" s="3" t="s">
        <v>20</v>
      </c>
      <c r="E590" s="3" t="s">
        <v>15</v>
      </c>
      <c r="F590" s="4" t="str">
        <f>IF($B$3="Con plantas de celulosa",Auxiliar!F587,IF($B$3="Sin plantas de celulosa",Auxiliar!M587,""))</f>
        <v/>
      </c>
      <c r="G590" s="4" t="str">
        <f>IF($B$3="Con plantas de celulosa",Auxiliar!G587,IF($B$3="Sin plantas de celulosa",Auxiliar!N587,""))</f>
        <v/>
      </c>
      <c r="H590" s="7" t="str">
        <f t="shared" si="120"/>
        <v/>
      </c>
      <c r="J590" s="16" t="str">
        <f t="shared" si="121"/>
        <v>Química, Caucho y PlásticoMuy Grandes</v>
      </c>
      <c r="K590" s="16" t="str">
        <f t="shared" si="122"/>
        <v>Química, Caucho y PlásticoGas Propano</v>
      </c>
      <c r="L590" s="16" t="str">
        <f t="shared" si="123"/>
        <v>Química, Caucho y PlásticoUsos No Productivos</v>
      </c>
      <c r="M590" s="16" t="str">
        <f t="shared" si="124"/>
        <v>Muy GrandesGas Propano</v>
      </c>
      <c r="N590" s="16" t="str">
        <f t="shared" si="125"/>
        <v>Muy GrandesUsos No Productivos</v>
      </c>
      <c r="O590" s="16" t="str">
        <f t="shared" si="126"/>
        <v>Usos No ProductivosGas Propano</v>
      </c>
      <c r="P590" s="16" t="str">
        <f t="shared" si="117"/>
        <v>Muy GrandesUsos No ProductivosGas Propano</v>
      </c>
      <c r="Q590" s="16" t="str">
        <f t="shared" si="118"/>
        <v>Química, Caucho y PlásticoUsos No ProductivosGas Propano</v>
      </c>
      <c r="R590" s="16" t="str">
        <f t="shared" si="119"/>
        <v>Química, Caucho y PlásticoMuy GrandesUsos No ProductivosGas Propano</v>
      </c>
      <c r="S590" s="13" t="str">
        <f t="shared" si="127"/>
        <v/>
      </c>
      <c r="T590" s="13" t="str">
        <f t="shared" si="128"/>
        <v/>
      </c>
      <c r="U590" s="14" t="e">
        <f t="shared" si="129"/>
        <v>#VALUE!</v>
      </c>
    </row>
    <row r="591" spans="2:21" x14ac:dyDescent="0.25">
      <c r="B591" s="3" t="s">
        <v>43</v>
      </c>
      <c r="C591" s="3" t="s">
        <v>24</v>
      </c>
      <c r="D591" s="3" t="s">
        <v>23</v>
      </c>
      <c r="E591" s="3" t="s">
        <v>9</v>
      </c>
      <c r="F591" s="4" t="str">
        <f>IF($B$3="Con plantas de celulosa",Auxiliar!F588,IF($B$3="Sin plantas de celulosa",Auxiliar!M588,""))</f>
        <v/>
      </c>
      <c r="G591" s="4" t="str">
        <f>IF($B$3="Con plantas de celulosa",Auxiliar!G588,IF($B$3="Sin plantas de celulosa",Auxiliar!N588,""))</f>
        <v/>
      </c>
      <c r="H591" s="7" t="str">
        <f t="shared" si="120"/>
        <v/>
      </c>
      <c r="J591" s="16" t="str">
        <f t="shared" si="121"/>
        <v>Química, Caucho y PlásticoMuy Grandes</v>
      </c>
      <c r="K591" s="16" t="str">
        <f t="shared" si="122"/>
        <v>Química, Caucho y PlásticoLeña</v>
      </c>
      <c r="L591" s="16" t="str">
        <f t="shared" si="123"/>
        <v>Química, Caucho y PlásticoCalor Directo</v>
      </c>
      <c r="M591" s="16" t="str">
        <f t="shared" si="124"/>
        <v>Muy GrandesLeña</v>
      </c>
      <c r="N591" s="16" t="str">
        <f t="shared" si="125"/>
        <v>Muy GrandesCalor Directo</v>
      </c>
      <c r="O591" s="16" t="str">
        <f t="shared" si="126"/>
        <v>Calor DirectoLeña</v>
      </c>
      <c r="P591" s="16" t="str">
        <f t="shared" si="117"/>
        <v>Muy GrandesCalor DirectoLeña</v>
      </c>
      <c r="Q591" s="16" t="str">
        <f t="shared" si="118"/>
        <v>Química, Caucho y PlásticoCalor DirectoLeña</v>
      </c>
      <c r="R591" s="16" t="str">
        <f t="shared" si="119"/>
        <v>Química, Caucho y PlásticoMuy GrandesCalor DirectoLeña</v>
      </c>
      <c r="S591" s="13" t="str">
        <f t="shared" si="127"/>
        <v/>
      </c>
      <c r="T591" s="13" t="str">
        <f t="shared" si="128"/>
        <v/>
      </c>
      <c r="U591" s="14" t="e">
        <f t="shared" si="129"/>
        <v>#VALUE!</v>
      </c>
    </row>
    <row r="592" spans="2:21" x14ac:dyDescent="0.25">
      <c r="B592" s="3" t="s">
        <v>43</v>
      </c>
      <c r="C592" s="3" t="s">
        <v>24</v>
      </c>
      <c r="D592" s="3" t="s">
        <v>23</v>
      </c>
      <c r="E592" s="3" t="s">
        <v>17</v>
      </c>
      <c r="F592" s="4" t="str">
        <f>IF($B$3="Con plantas de celulosa",Auxiliar!F589,IF($B$3="Sin plantas de celulosa",Auxiliar!M589,""))</f>
        <v/>
      </c>
      <c r="G592" s="4" t="str">
        <f>IF($B$3="Con plantas de celulosa",Auxiliar!G589,IF($B$3="Sin plantas de celulosa",Auxiliar!N589,""))</f>
        <v/>
      </c>
      <c r="H592" s="7" t="str">
        <f t="shared" si="120"/>
        <v/>
      </c>
      <c r="J592" s="16" t="str">
        <f t="shared" si="121"/>
        <v>Química, Caucho y PlásticoMuy Grandes</v>
      </c>
      <c r="K592" s="16" t="str">
        <f t="shared" si="122"/>
        <v>Química, Caucho y PlásticoLeña</v>
      </c>
      <c r="L592" s="16" t="str">
        <f t="shared" si="123"/>
        <v>Química, Caucho y PlásticoGeneración de Vapor</v>
      </c>
      <c r="M592" s="16" t="str">
        <f t="shared" si="124"/>
        <v>Muy GrandesLeña</v>
      </c>
      <c r="N592" s="16" t="str">
        <f t="shared" si="125"/>
        <v>Muy GrandesGeneración de Vapor</v>
      </c>
      <c r="O592" s="16" t="str">
        <f t="shared" si="126"/>
        <v>Generación de VaporLeña</v>
      </c>
      <c r="P592" s="16" t="str">
        <f t="shared" si="117"/>
        <v>Muy GrandesGeneración de VaporLeña</v>
      </c>
      <c r="Q592" s="16" t="str">
        <f t="shared" si="118"/>
        <v>Química, Caucho y PlásticoGeneración de VaporLeña</v>
      </c>
      <c r="R592" s="16" t="str">
        <f t="shared" si="119"/>
        <v>Química, Caucho y PlásticoMuy GrandesGeneración de VaporLeña</v>
      </c>
      <c r="S592" s="13" t="str">
        <f t="shared" si="127"/>
        <v/>
      </c>
      <c r="T592" s="13" t="str">
        <f t="shared" si="128"/>
        <v/>
      </c>
      <c r="U592" s="14" t="e">
        <f t="shared" si="129"/>
        <v>#VALUE!</v>
      </c>
    </row>
    <row r="593" spans="2:21" x14ac:dyDescent="0.25">
      <c r="B593" s="3" t="s">
        <v>43</v>
      </c>
      <c r="C593" s="3" t="s">
        <v>24</v>
      </c>
      <c r="D593" s="3" t="s">
        <v>44</v>
      </c>
      <c r="E593" s="3" t="s">
        <v>35</v>
      </c>
      <c r="F593" s="4" t="str">
        <f>IF($B$3="Con plantas de celulosa",Auxiliar!F590,IF($B$3="Sin plantas de celulosa",Auxiliar!M590,""))</f>
        <v/>
      </c>
      <c r="G593" s="4" t="str">
        <f>IF($B$3="Con plantas de celulosa",Auxiliar!G590,IF($B$3="Sin plantas de celulosa",Auxiliar!N590,""))</f>
        <v/>
      </c>
      <c r="H593" s="7" t="str">
        <f t="shared" si="120"/>
        <v/>
      </c>
      <c r="J593" s="16" t="str">
        <f t="shared" si="121"/>
        <v>Química, Caucho y PlásticoMuy Grandes</v>
      </c>
      <c r="K593" s="16" t="str">
        <f t="shared" si="122"/>
        <v>Química, Caucho y PlásticoOtros</v>
      </c>
      <c r="L593" s="16" t="str">
        <f t="shared" si="123"/>
        <v>Química, Caucho y PlásticoCogeneración de Vapor</v>
      </c>
      <c r="M593" s="16" t="str">
        <f t="shared" si="124"/>
        <v>Muy GrandesOtros</v>
      </c>
      <c r="N593" s="16" t="str">
        <f t="shared" si="125"/>
        <v>Muy GrandesCogeneración de Vapor</v>
      </c>
      <c r="O593" s="16" t="str">
        <f t="shared" si="126"/>
        <v>Cogeneración de VaporOtros</v>
      </c>
      <c r="P593" s="16" t="str">
        <f t="shared" si="117"/>
        <v>Muy GrandesCogeneración de VaporOtros</v>
      </c>
      <c r="Q593" s="16" t="str">
        <f t="shared" si="118"/>
        <v>Química, Caucho y PlásticoCogeneración de VaporOtros</v>
      </c>
      <c r="R593" s="16" t="str">
        <f t="shared" si="119"/>
        <v>Química, Caucho y PlásticoMuy GrandesCogeneración de VaporOtros</v>
      </c>
      <c r="S593" s="13" t="str">
        <f t="shared" si="127"/>
        <v/>
      </c>
      <c r="T593" s="13" t="str">
        <f t="shared" si="128"/>
        <v/>
      </c>
      <c r="U593" s="14" t="e">
        <f t="shared" si="129"/>
        <v>#VALUE!</v>
      </c>
    </row>
    <row r="594" spans="2:21" x14ac:dyDescent="0.25">
      <c r="B594" s="3" t="s">
        <v>43</v>
      </c>
      <c r="C594" s="3" t="s">
        <v>24</v>
      </c>
      <c r="D594" s="3" t="s">
        <v>44</v>
      </c>
      <c r="E594" s="3" t="s">
        <v>11</v>
      </c>
      <c r="F594" s="4" t="str">
        <f>IF($B$3="Con plantas de celulosa",Auxiliar!F591,IF($B$3="Sin plantas de celulosa",Auxiliar!M591,""))</f>
        <v/>
      </c>
      <c r="G594" s="4" t="str">
        <f>IF($B$3="Con plantas de celulosa",Auxiliar!G591,IF($B$3="Sin plantas de celulosa",Auxiliar!N591,""))</f>
        <v/>
      </c>
      <c r="H594" s="7" t="str">
        <f t="shared" si="120"/>
        <v/>
      </c>
      <c r="J594" s="16" t="str">
        <f t="shared" si="121"/>
        <v>Química, Caucho y PlásticoMuy Grandes</v>
      </c>
      <c r="K594" s="16" t="str">
        <f t="shared" si="122"/>
        <v>Química, Caucho y PlásticoOtros</v>
      </c>
      <c r="L594" s="16" t="str">
        <f t="shared" si="123"/>
        <v>Química, Caucho y PlásticoFuerza Motriz</v>
      </c>
      <c r="M594" s="16" t="str">
        <f t="shared" si="124"/>
        <v>Muy GrandesOtros</v>
      </c>
      <c r="N594" s="16" t="str">
        <f t="shared" si="125"/>
        <v>Muy GrandesFuerza Motriz</v>
      </c>
      <c r="O594" s="16" t="str">
        <f t="shared" si="126"/>
        <v>Fuerza MotrizOtros</v>
      </c>
      <c r="P594" s="16" t="str">
        <f t="shared" si="117"/>
        <v>Muy GrandesFuerza MotrizOtros</v>
      </c>
      <c r="Q594" s="16" t="str">
        <f t="shared" si="118"/>
        <v>Química, Caucho y PlásticoFuerza MotrizOtros</v>
      </c>
      <c r="R594" s="16" t="str">
        <f t="shared" si="119"/>
        <v>Química, Caucho y PlásticoMuy GrandesFuerza MotrizOtros</v>
      </c>
      <c r="S594" s="13" t="str">
        <f t="shared" si="127"/>
        <v/>
      </c>
      <c r="T594" s="13" t="str">
        <f t="shared" si="128"/>
        <v/>
      </c>
      <c r="U594" s="14" t="e">
        <f t="shared" si="129"/>
        <v>#VALUE!</v>
      </c>
    </row>
    <row r="595" spans="2:21" x14ac:dyDescent="0.25">
      <c r="B595" s="3" t="s">
        <v>43</v>
      </c>
      <c r="C595" s="3" t="s">
        <v>24</v>
      </c>
      <c r="D595" s="3" t="s">
        <v>26</v>
      </c>
      <c r="E595" s="3" t="s">
        <v>9</v>
      </c>
      <c r="F595" s="4" t="str">
        <f>IF($B$3="Con plantas de celulosa",Auxiliar!F592,IF($B$3="Sin plantas de celulosa",Auxiliar!M592,""))</f>
        <v/>
      </c>
      <c r="G595" s="4" t="str">
        <f>IF($B$3="Con plantas de celulosa",Auxiliar!G592,IF($B$3="Sin plantas de celulosa",Auxiliar!N592,""))</f>
        <v/>
      </c>
      <c r="H595" s="7" t="str">
        <f t="shared" si="120"/>
        <v/>
      </c>
      <c r="J595" s="16" t="str">
        <f t="shared" si="121"/>
        <v>Química, Caucho y PlásticoMuy Grandes</v>
      </c>
      <c r="K595" s="16" t="str">
        <f t="shared" si="122"/>
        <v>Química, Caucho y PlásticoResiduos de Biomasa</v>
      </c>
      <c r="L595" s="16" t="str">
        <f t="shared" si="123"/>
        <v>Química, Caucho y PlásticoCalor Directo</v>
      </c>
      <c r="M595" s="16" t="str">
        <f t="shared" si="124"/>
        <v>Muy GrandesResiduos de Biomasa</v>
      </c>
      <c r="N595" s="16" t="str">
        <f t="shared" si="125"/>
        <v>Muy GrandesCalor Directo</v>
      </c>
      <c r="O595" s="16" t="str">
        <f t="shared" si="126"/>
        <v>Calor DirectoResiduos de Biomasa</v>
      </c>
      <c r="P595" s="16" t="str">
        <f t="shared" si="117"/>
        <v>Muy GrandesCalor DirectoResiduos de Biomasa</v>
      </c>
      <c r="Q595" s="16" t="str">
        <f t="shared" si="118"/>
        <v>Química, Caucho y PlásticoCalor DirectoResiduos de Biomasa</v>
      </c>
      <c r="R595" s="16" t="str">
        <f t="shared" si="119"/>
        <v>Química, Caucho y PlásticoMuy GrandesCalor DirectoResiduos de Biomasa</v>
      </c>
      <c r="S595" s="13" t="str">
        <f t="shared" si="127"/>
        <v/>
      </c>
      <c r="T595" s="13" t="str">
        <f t="shared" si="128"/>
        <v/>
      </c>
      <c r="U595" s="14" t="e">
        <f t="shared" si="129"/>
        <v>#VALUE!</v>
      </c>
    </row>
    <row r="596" spans="2:21" x14ac:dyDescent="0.25">
      <c r="B596" s="3" t="s">
        <v>43</v>
      </c>
      <c r="C596" s="3" t="s">
        <v>24</v>
      </c>
      <c r="D596" s="3" t="s">
        <v>26</v>
      </c>
      <c r="E596" s="3" t="s">
        <v>17</v>
      </c>
      <c r="F596" s="4" t="str">
        <f>IF($B$3="Con plantas de celulosa",Auxiliar!F593,IF($B$3="Sin plantas de celulosa",Auxiliar!M593,""))</f>
        <v/>
      </c>
      <c r="G596" s="4" t="str">
        <f>IF($B$3="Con plantas de celulosa",Auxiliar!G593,IF($B$3="Sin plantas de celulosa",Auxiliar!N593,""))</f>
        <v/>
      </c>
      <c r="H596" s="7" t="str">
        <f t="shared" si="120"/>
        <v/>
      </c>
      <c r="J596" s="16" t="str">
        <f t="shared" si="121"/>
        <v>Química, Caucho y PlásticoMuy Grandes</v>
      </c>
      <c r="K596" s="16" t="str">
        <f t="shared" si="122"/>
        <v>Química, Caucho y PlásticoResiduos de Biomasa</v>
      </c>
      <c r="L596" s="16" t="str">
        <f t="shared" si="123"/>
        <v>Química, Caucho y PlásticoGeneración de Vapor</v>
      </c>
      <c r="M596" s="16" t="str">
        <f t="shared" si="124"/>
        <v>Muy GrandesResiduos de Biomasa</v>
      </c>
      <c r="N596" s="16" t="str">
        <f t="shared" si="125"/>
        <v>Muy GrandesGeneración de Vapor</v>
      </c>
      <c r="O596" s="16" t="str">
        <f t="shared" si="126"/>
        <v>Generación de VaporResiduos de Biomasa</v>
      </c>
      <c r="P596" s="16" t="str">
        <f t="shared" si="117"/>
        <v>Muy GrandesGeneración de VaporResiduos de Biomasa</v>
      </c>
      <c r="Q596" s="16" t="str">
        <f t="shared" si="118"/>
        <v>Química, Caucho y PlásticoGeneración de VaporResiduos de Biomasa</v>
      </c>
      <c r="R596" s="16" t="str">
        <f t="shared" si="119"/>
        <v>Química, Caucho y PlásticoMuy GrandesGeneración de VaporResiduos de Biomasa</v>
      </c>
      <c r="S596" s="13" t="str">
        <f t="shared" si="127"/>
        <v/>
      </c>
      <c r="T596" s="13" t="str">
        <f t="shared" si="128"/>
        <v/>
      </c>
      <c r="U596" s="14" t="e">
        <f t="shared" si="129"/>
        <v>#VALUE!</v>
      </c>
    </row>
    <row r="597" spans="2:21" x14ac:dyDescent="0.25">
      <c r="B597" s="3" t="s">
        <v>43</v>
      </c>
      <c r="C597" s="3" t="s">
        <v>24</v>
      </c>
      <c r="D597" s="3" t="s">
        <v>21</v>
      </c>
      <c r="E597" s="3" t="s">
        <v>9</v>
      </c>
      <c r="F597" s="4" t="str">
        <f>IF($B$3="Con plantas de celulosa",Auxiliar!F594,IF($B$3="Sin plantas de celulosa",Auxiliar!M594,""))</f>
        <v/>
      </c>
      <c r="G597" s="4" t="str">
        <f>IF($B$3="Con plantas de celulosa",Auxiliar!G594,IF($B$3="Sin plantas de celulosa",Auxiliar!N594,""))</f>
        <v/>
      </c>
      <c r="H597" s="7" t="str">
        <f t="shared" si="120"/>
        <v/>
      </c>
      <c r="J597" s="16" t="str">
        <f t="shared" si="121"/>
        <v>Química, Caucho y PlásticoMuy Grandes</v>
      </c>
      <c r="K597" s="16" t="str">
        <f t="shared" si="122"/>
        <v>Química, Caucho y PlásticoSupergás</v>
      </c>
      <c r="L597" s="16" t="str">
        <f t="shared" si="123"/>
        <v>Química, Caucho y PlásticoCalor Directo</v>
      </c>
      <c r="M597" s="16" t="str">
        <f t="shared" si="124"/>
        <v>Muy GrandesSupergás</v>
      </c>
      <c r="N597" s="16" t="str">
        <f t="shared" si="125"/>
        <v>Muy GrandesCalor Directo</v>
      </c>
      <c r="O597" s="16" t="str">
        <f t="shared" si="126"/>
        <v>Calor DirectoSupergás</v>
      </c>
      <c r="P597" s="16" t="str">
        <f t="shared" si="117"/>
        <v>Muy GrandesCalor DirectoSupergás</v>
      </c>
      <c r="Q597" s="16" t="str">
        <f t="shared" si="118"/>
        <v>Química, Caucho y PlásticoCalor DirectoSupergás</v>
      </c>
      <c r="R597" s="16" t="str">
        <f t="shared" si="119"/>
        <v>Química, Caucho y PlásticoMuy GrandesCalor DirectoSupergás</v>
      </c>
      <c r="S597" s="13" t="str">
        <f t="shared" si="127"/>
        <v/>
      </c>
      <c r="T597" s="13" t="str">
        <f t="shared" si="128"/>
        <v/>
      </c>
      <c r="U597" s="14" t="e">
        <f t="shared" si="129"/>
        <v>#VALUE!</v>
      </c>
    </row>
    <row r="598" spans="2:21" x14ac:dyDescent="0.25">
      <c r="B598" s="3" t="s">
        <v>43</v>
      </c>
      <c r="C598" s="3" t="s">
        <v>24</v>
      </c>
      <c r="D598" s="3" t="s">
        <v>21</v>
      </c>
      <c r="E598" s="3" t="s">
        <v>13</v>
      </c>
      <c r="F598" s="4" t="str">
        <f>IF($B$3="Con plantas de celulosa",Auxiliar!F595,IF($B$3="Sin plantas de celulosa",Auxiliar!M595,""))</f>
        <v/>
      </c>
      <c r="G598" s="4" t="str">
        <f>IF($B$3="Con plantas de celulosa",Auxiliar!G595,IF($B$3="Sin plantas de celulosa",Auxiliar!N595,""))</f>
        <v/>
      </c>
      <c r="H598" s="7" t="str">
        <f t="shared" si="120"/>
        <v/>
      </c>
      <c r="J598" s="16" t="str">
        <f t="shared" si="121"/>
        <v>Química, Caucho y PlásticoMuy Grandes</v>
      </c>
      <c r="K598" s="16" t="str">
        <f t="shared" si="122"/>
        <v>Química, Caucho y PlásticoSupergás</v>
      </c>
      <c r="L598" s="16" t="str">
        <f t="shared" si="123"/>
        <v>Química, Caucho y PlásticoOtros Equipos de Calor</v>
      </c>
      <c r="M598" s="16" t="str">
        <f t="shared" si="124"/>
        <v>Muy GrandesSupergás</v>
      </c>
      <c r="N598" s="16" t="str">
        <f t="shared" si="125"/>
        <v>Muy GrandesOtros Equipos de Calor</v>
      </c>
      <c r="O598" s="16" t="str">
        <f t="shared" si="126"/>
        <v>Otros Equipos de CalorSupergás</v>
      </c>
      <c r="P598" s="16" t="str">
        <f t="shared" si="117"/>
        <v>Muy GrandesOtros Equipos de CalorSupergás</v>
      </c>
      <c r="Q598" s="16" t="str">
        <f t="shared" si="118"/>
        <v>Química, Caucho y PlásticoOtros Equipos de CalorSupergás</v>
      </c>
      <c r="R598" s="16" t="str">
        <f t="shared" si="119"/>
        <v>Química, Caucho y PlásticoMuy GrandesOtros Equipos de CalorSupergás</v>
      </c>
      <c r="S598" s="13" t="str">
        <f t="shared" si="127"/>
        <v/>
      </c>
      <c r="T598" s="13" t="str">
        <f t="shared" si="128"/>
        <v/>
      </c>
      <c r="U598" s="14" t="e">
        <f t="shared" si="129"/>
        <v>#VALUE!</v>
      </c>
    </row>
    <row r="599" spans="2:21" x14ac:dyDescent="0.25">
      <c r="B599" s="3" t="s">
        <v>43</v>
      </c>
      <c r="C599" s="3" t="s">
        <v>24</v>
      </c>
      <c r="D599" s="3" t="s">
        <v>21</v>
      </c>
      <c r="E599" s="3" t="s">
        <v>14</v>
      </c>
      <c r="F599" s="4" t="str">
        <f>IF($B$3="Con plantas de celulosa",Auxiliar!F596,IF($B$3="Sin plantas de celulosa",Auxiliar!M596,""))</f>
        <v/>
      </c>
      <c r="G599" s="4" t="str">
        <f>IF($B$3="Con plantas de celulosa",Auxiliar!G596,IF($B$3="Sin plantas de celulosa",Auxiliar!N596,""))</f>
        <v/>
      </c>
      <c r="H599" s="7" t="str">
        <f t="shared" si="120"/>
        <v/>
      </c>
      <c r="J599" s="16" t="str">
        <f t="shared" si="121"/>
        <v>Química, Caucho y PlásticoMuy Grandes</v>
      </c>
      <c r="K599" s="16" t="str">
        <f t="shared" si="122"/>
        <v>Química, Caucho y PlásticoSupergás</v>
      </c>
      <c r="L599" s="16" t="str">
        <f t="shared" si="123"/>
        <v>Química, Caucho y PlásticoTransporte Interno</v>
      </c>
      <c r="M599" s="16" t="str">
        <f t="shared" si="124"/>
        <v>Muy GrandesSupergás</v>
      </c>
      <c r="N599" s="16" t="str">
        <f t="shared" si="125"/>
        <v>Muy GrandesTransporte Interno</v>
      </c>
      <c r="O599" s="16" t="str">
        <f t="shared" si="126"/>
        <v>Transporte InternoSupergás</v>
      </c>
      <c r="P599" s="16" t="str">
        <f t="shared" si="117"/>
        <v>Muy GrandesTransporte InternoSupergás</v>
      </c>
      <c r="Q599" s="16" t="str">
        <f t="shared" si="118"/>
        <v>Química, Caucho y PlásticoTransporte InternoSupergás</v>
      </c>
      <c r="R599" s="16" t="str">
        <f t="shared" si="119"/>
        <v>Química, Caucho y PlásticoMuy GrandesTransporte InternoSupergás</v>
      </c>
      <c r="S599" s="13" t="str">
        <f t="shared" si="127"/>
        <v/>
      </c>
      <c r="T599" s="13" t="str">
        <f t="shared" si="128"/>
        <v/>
      </c>
      <c r="U599" s="14" t="e">
        <f t="shared" si="129"/>
        <v>#VALUE!</v>
      </c>
    </row>
    <row r="600" spans="2:21" x14ac:dyDescent="0.25">
      <c r="B600" s="3" t="s">
        <v>43</v>
      </c>
      <c r="C600" s="3" t="s">
        <v>24</v>
      </c>
      <c r="D600" s="3" t="s">
        <v>21</v>
      </c>
      <c r="E600" s="3" t="s">
        <v>15</v>
      </c>
      <c r="F600" s="4" t="str">
        <f>IF($B$3="Con plantas de celulosa",Auxiliar!F597,IF($B$3="Sin plantas de celulosa",Auxiliar!M597,""))</f>
        <v/>
      </c>
      <c r="G600" s="4" t="str">
        <f>IF($B$3="Con plantas de celulosa",Auxiliar!G597,IF($B$3="Sin plantas de celulosa",Auxiliar!N597,""))</f>
        <v/>
      </c>
      <c r="H600" s="7" t="str">
        <f t="shared" si="120"/>
        <v/>
      </c>
      <c r="J600" s="16" t="str">
        <f t="shared" si="121"/>
        <v>Química, Caucho y PlásticoMuy Grandes</v>
      </c>
      <c r="K600" s="16" t="str">
        <f t="shared" si="122"/>
        <v>Química, Caucho y PlásticoSupergás</v>
      </c>
      <c r="L600" s="16" t="str">
        <f t="shared" si="123"/>
        <v>Química, Caucho y PlásticoUsos No Productivos</v>
      </c>
      <c r="M600" s="16" t="str">
        <f t="shared" si="124"/>
        <v>Muy GrandesSupergás</v>
      </c>
      <c r="N600" s="16" t="str">
        <f t="shared" si="125"/>
        <v>Muy GrandesUsos No Productivos</v>
      </c>
      <c r="O600" s="16" t="str">
        <f t="shared" si="126"/>
        <v>Usos No ProductivosSupergás</v>
      </c>
      <c r="P600" s="16" t="str">
        <f t="shared" si="117"/>
        <v>Muy GrandesUsos No ProductivosSupergás</v>
      </c>
      <c r="Q600" s="16" t="str">
        <f t="shared" si="118"/>
        <v>Química, Caucho y PlásticoUsos No ProductivosSupergás</v>
      </c>
      <c r="R600" s="16" t="str">
        <f t="shared" si="119"/>
        <v>Química, Caucho y PlásticoMuy GrandesUsos No ProductivosSupergás</v>
      </c>
      <c r="S600" s="13" t="str">
        <f t="shared" si="127"/>
        <v/>
      </c>
      <c r="T600" s="13" t="str">
        <f t="shared" si="128"/>
        <v/>
      </c>
      <c r="U600" s="14" t="e">
        <f t="shared" si="129"/>
        <v>#VALUE!</v>
      </c>
    </row>
    <row r="601" spans="2:21" x14ac:dyDescent="0.25">
      <c r="B601" s="3" t="s">
        <v>43</v>
      </c>
      <c r="C601" s="3" t="s">
        <v>24</v>
      </c>
      <c r="D601" s="3" t="s">
        <v>27</v>
      </c>
      <c r="E601" s="3" t="s">
        <v>15</v>
      </c>
      <c r="F601" s="4" t="str">
        <f>IF($B$3="Con plantas de celulosa",Auxiliar!F598,IF($B$3="Sin plantas de celulosa",Auxiliar!M598,""))</f>
        <v/>
      </c>
      <c r="G601" s="4" t="str">
        <f>IF($B$3="Con plantas de celulosa",Auxiliar!G598,IF($B$3="Sin plantas de celulosa",Auxiliar!N598,""))</f>
        <v/>
      </c>
      <c r="H601" s="7" t="str">
        <f t="shared" si="120"/>
        <v/>
      </c>
      <c r="J601" s="16" t="str">
        <f t="shared" si="121"/>
        <v>Química, Caucho y PlásticoMuy Grandes</v>
      </c>
      <c r="K601" s="16" t="str">
        <f t="shared" si="122"/>
        <v>Química, Caucho y PlásticoSolar Térmica</v>
      </c>
      <c r="L601" s="16" t="str">
        <f t="shared" si="123"/>
        <v>Química, Caucho y PlásticoUsos No Productivos</v>
      </c>
      <c r="M601" s="16" t="str">
        <f t="shared" si="124"/>
        <v>Muy GrandesSolar Térmica</v>
      </c>
      <c r="N601" s="16" t="str">
        <f t="shared" si="125"/>
        <v>Muy GrandesUsos No Productivos</v>
      </c>
      <c r="O601" s="16" t="str">
        <f t="shared" si="126"/>
        <v>Usos No ProductivosSolar Térmica</v>
      </c>
      <c r="P601" s="16" t="str">
        <f t="shared" si="117"/>
        <v>Muy GrandesUsos No ProductivosSolar Térmica</v>
      </c>
      <c r="Q601" s="16" t="str">
        <f t="shared" si="118"/>
        <v>Química, Caucho y PlásticoUsos No ProductivosSolar Térmica</v>
      </c>
      <c r="R601" s="16" t="str">
        <f t="shared" si="119"/>
        <v>Química, Caucho y PlásticoMuy GrandesUsos No ProductivosSolar Térmica</v>
      </c>
      <c r="S601" s="13" t="str">
        <f t="shared" si="127"/>
        <v/>
      </c>
      <c r="T601" s="13" t="str">
        <f t="shared" si="128"/>
        <v/>
      </c>
      <c r="U601" s="14" t="e">
        <f t="shared" si="129"/>
        <v>#VALUE!</v>
      </c>
    </row>
    <row r="602" spans="2:21" x14ac:dyDescent="0.25">
      <c r="B602" s="3" t="s">
        <v>43</v>
      </c>
      <c r="C602" s="3" t="s">
        <v>28</v>
      </c>
      <c r="D602" s="3" t="s">
        <v>8</v>
      </c>
      <c r="E602" s="3" t="s">
        <v>9</v>
      </c>
      <c r="F602" s="4" t="str">
        <f>IF($B$3="Con plantas de celulosa",Auxiliar!F599,IF($B$3="Sin plantas de celulosa",Auxiliar!M599,""))</f>
        <v/>
      </c>
      <c r="G602" s="4" t="str">
        <f>IF($B$3="Con plantas de celulosa",Auxiliar!G599,IF($B$3="Sin plantas de celulosa",Auxiliar!N599,""))</f>
        <v/>
      </c>
      <c r="H602" s="7" t="str">
        <f t="shared" si="120"/>
        <v/>
      </c>
      <c r="J602" s="16" t="str">
        <f t="shared" si="121"/>
        <v>Química, Caucho y PlásticoPequeños</v>
      </c>
      <c r="K602" s="16" t="str">
        <f t="shared" si="122"/>
        <v>Química, Caucho y PlásticoElectricidad</v>
      </c>
      <c r="L602" s="16" t="str">
        <f t="shared" si="123"/>
        <v>Química, Caucho y PlásticoCalor Directo</v>
      </c>
      <c r="M602" s="16" t="str">
        <f t="shared" si="124"/>
        <v>PequeñosElectricidad</v>
      </c>
      <c r="N602" s="16" t="str">
        <f t="shared" si="125"/>
        <v>PequeñosCalor Directo</v>
      </c>
      <c r="O602" s="16" t="str">
        <f t="shared" si="126"/>
        <v>Calor DirectoElectricidad</v>
      </c>
      <c r="P602" s="16" t="str">
        <f t="shared" si="117"/>
        <v>PequeñosCalor DirectoElectricidad</v>
      </c>
      <c r="Q602" s="16" t="str">
        <f t="shared" si="118"/>
        <v>Química, Caucho y PlásticoCalor DirectoElectricidad</v>
      </c>
      <c r="R602" s="16" t="str">
        <f t="shared" si="119"/>
        <v>Química, Caucho y PlásticoPequeñosCalor DirectoElectricidad</v>
      </c>
      <c r="S602" s="13" t="str">
        <f t="shared" si="127"/>
        <v/>
      </c>
      <c r="T602" s="13" t="str">
        <f t="shared" si="128"/>
        <v/>
      </c>
      <c r="U602" s="14" t="e">
        <f t="shared" si="129"/>
        <v>#VALUE!</v>
      </c>
    </row>
    <row r="603" spans="2:21" x14ac:dyDescent="0.25">
      <c r="B603" s="3" t="s">
        <v>43</v>
      </c>
      <c r="C603" s="3" t="s">
        <v>28</v>
      </c>
      <c r="D603" s="3" t="s">
        <v>8</v>
      </c>
      <c r="E603" s="3" t="s">
        <v>10</v>
      </c>
      <c r="F603" s="4" t="str">
        <f>IF($B$3="Con plantas de celulosa",Auxiliar!F600,IF($B$3="Sin plantas de celulosa",Auxiliar!M600,""))</f>
        <v/>
      </c>
      <c r="G603" s="4" t="str">
        <f>IF($B$3="Con plantas de celulosa",Auxiliar!G600,IF($B$3="Sin plantas de celulosa",Auxiliar!N600,""))</f>
        <v/>
      </c>
      <c r="H603" s="7" t="str">
        <f t="shared" si="120"/>
        <v/>
      </c>
      <c r="J603" s="16" t="str">
        <f t="shared" si="121"/>
        <v>Química, Caucho y PlásticoPequeños</v>
      </c>
      <c r="K603" s="16" t="str">
        <f t="shared" si="122"/>
        <v>Química, Caucho y PlásticoElectricidad</v>
      </c>
      <c r="L603" s="16" t="str">
        <f t="shared" si="123"/>
        <v>Química, Caucho y PlásticoFrío de Proceso</v>
      </c>
      <c r="M603" s="16" t="str">
        <f t="shared" si="124"/>
        <v>PequeñosElectricidad</v>
      </c>
      <c r="N603" s="16" t="str">
        <f t="shared" si="125"/>
        <v>PequeñosFrío de Proceso</v>
      </c>
      <c r="O603" s="16" t="str">
        <f t="shared" si="126"/>
        <v>Frío de ProcesoElectricidad</v>
      </c>
      <c r="P603" s="16" t="str">
        <f t="shared" si="117"/>
        <v>PequeñosFrío de ProcesoElectricidad</v>
      </c>
      <c r="Q603" s="16" t="str">
        <f t="shared" si="118"/>
        <v>Química, Caucho y PlásticoFrío de ProcesoElectricidad</v>
      </c>
      <c r="R603" s="16" t="str">
        <f t="shared" si="119"/>
        <v>Química, Caucho y PlásticoPequeñosFrío de ProcesoElectricidad</v>
      </c>
      <c r="S603" s="13" t="str">
        <f t="shared" si="127"/>
        <v/>
      </c>
      <c r="T603" s="13" t="str">
        <f t="shared" si="128"/>
        <v/>
      </c>
      <c r="U603" s="14" t="e">
        <f t="shared" si="129"/>
        <v>#VALUE!</v>
      </c>
    </row>
    <row r="604" spans="2:21" x14ac:dyDescent="0.25">
      <c r="B604" s="3" t="s">
        <v>43</v>
      </c>
      <c r="C604" s="3" t="s">
        <v>28</v>
      </c>
      <c r="D604" s="3" t="s">
        <v>8</v>
      </c>
      <c r="E604" s="3" t="s">
        <v>11</v>
      </c>
      <c r="F604" s="4" t="str">
        <f>IF($B$3="Con plantas de celulosa",Auxiliar!F601,IF($B$3="Sin plantas de celulosa",Auxiliar!M601,""))</f>
        <v/>
      </c>
      <c r="G604" s="4" t="str">
        <f>IF($B$3="Con plantas de celulosa",Auxiliar!G601,IF($B$3="Sin plantas de celulosa",Auxiliar!N601,""))</f>
        <v/>
      </c>
      <c r="H604" s="7" t="str">
        <f t="shared" si="120"/>
        <v/>
      </c>
      <c r="J604" s="16" t="str">
        <f t="shared" si="121"/>
        <v>Química, Caucho y PlásticoPequeños</v>
      </c>
      <c r="K604" s="16" t="str">
        <f t="shared" si="122"/>
        <v>Química, Caucho y PlásticoElectricidad</v>
      </c>
      <c r="L604" s="16" t="str">
        <f t="shared" si="123"/>
        <v>Química, Caucho y PlásticoFuerza Motriz</v>
      </c>
      <c r="M604" s="16" t="str">
        <f t="shared" si="124"/>
        <v>PequeñosElectricidad</v>
      </c>
      <c r="N604" s="16" t="str">
        <f t="shared" si="125"/>
        <v>PequeñosFuerza Motriz</v>
      </c>
      <c r="O604" s="16" t="str">
        <f t="shared" si="126"/>
        <v>Fuerza MotrizElectricidad</v>
      </c>
      <c r="P604" s="16" t="str">
        <f t="shared" si="117"/>
        <v>PequeñosFuerza MotrizElectricidad</v>
      </c>
      <c r="Q604" s="16" t="str">
        <f t="shared" si="118"/>
        <v>Química, Caucho y PlásticoFuerza MotrizElectricidad</v>
      </c>
      <c r="R604" s="16" t="str">
        <f t="shared" si="119"/>
        <v>Química, Caucho y PlásticoPequeñosFuerza MotrizElectricidad</v>
      </c>
      <c r="S604" s="13" t="str">
        <f t="shared" si="127"/>
        <v/>
      </c>
      <c r="T604" s="13" t="str">
        <f t="shared" si="128"/>
        <v/>
      </c>
      <c r="U604" s="14" t="e">
        <f t="shared" si="129"/>
        <v>#VALUE!</v>
      </c>
    </row>
    <row r="605" spans="2:21" x14ac:dyDescent="0.25">
      <c r="B605" s="3" t="s">
        <v>43</v>
      </c>
      <c r="C605" s="3" t="s">
        <v>28</v>
      </c>
      <c r="D605" s="3" t="s">
        <v>8</v>
      </c>
      <c r="E605" s="3" t="s">
        <v>12</v>
      </c>
      <c r="F605" s="4" t="str">
        <f>IF($B$3="Con plantas de celulosa",Auxiliar!F602,IF($B$3="Sin plantas de celulosa",Auxiliar!M602,""))</f>
        <v/>
      </c>
      <c r="G605" s="4" t="str">
        <f>IF($B$3="Con plantas de celulosa",Auxiliar!G602,IF($B$3="Sin plantas de celulosa",Auxiliar!N602,""))</f>
        <v/>
      </c>
      <c r="H605" s="7" t="str">
        <f t="shared" si="120"/>
        <v/>
      </c>
      <c r="J605" s="16" t="str">
        <f t="shared" si="121"/>
        <v>Química, Caucho y PlásticoPequeños</v>
      </c>
      <c r="K605" s="16" t="str">
        <f t="shared" si="122"/>
        <v>Química, Caucho y PlásticoElectricidad</v>
      </c>
      <c r="L605" s="16" t="str">
        <f t="shared" si="123"/>
        <v>Química, Caucho y PlásticoIluminación</v>
      </c>
      <c r="M605" s="16" t="str">
        <f t="shared" si="124"/>
        <v>PequeñosElectricidad</v>
      </c>
      <c r="N605" s="16" t="str">
        <f t="shared" si="125"/>
        <v>PequeñosIluminación</v>
      </c>
      <c r="O605" s="16" t="str">
        <f t="shared" si="126"/>
        <v>IluminaciónElectricidad</v>
      </c>
      <c r="P605" s="16" t="str">
        <f t="shared" si="117"/>
        <v>PequeñosIluminaciónElectricidad</v>
      </c>
      <c r="Q605" s="16" t="str">
        <f t="shared" si="118"/>
        <v>Química, Caucho y PlásticoIluminaciónElectricidad</v>
      </c>
      <c r="R605" s="16" t="str">
        <f t="shared" si="119"/>
        <v>Química, Caucho y PlásticoPequeñosIluminaciónElectricidad</v>
      </c>
      <c r="S605" s="13" t="str">
        <f t="shared" si="127"/>
        <v/>
      </c>
      <c r="T605" s="13" t="str">
        <f t="shared" si="128"/>
        <v/>
      </c>
      <c r="U605" s="14" t="e">
        <f t="shared" si="129"/>
        <v>#VALUE!</v>
      </c>
    </row>
    <row r="606" spans="2:21" x14ac:dyDescent="0.25">
      <c r="B606" s="3" t="s">
        <v>43</v>
      </c>
      <c r="C606" s="3" t="s">
        <v>28</v>
      </c>
      <c r="D606" s="3" t="s">
        <v>8</v>
      </c>
      <c r="E606" s="3" t="s">
        <v>15</v>
      </c>
      <c r="F606" s="4" t="str">
        <f>IF($B$3="Con plantas de celulosa",Auxiliar!F603,IF($B$3="Sin plantas de celulosa",Auxiliar!M603,""))</f>
        <v/>
      </c>
      <c r="G606" s="4" t="str">
        <f>IF($B$3="Con plantas de celulosa",Auxiliar!G603,IF($B$3="Sin plantas de celulosa",Auxiliar!N603,""))</f>
        <v/>
      </c>
      <c r="H606" s="7" t="str">
        <f t="shared" si="120"/>
        <v/>
      </c>
      <c r="J606" s="16" t="str">
        <f t="shared" si="121"/>
        <v>Química, Caucho y PlásticoPequeños</v>
      </c>
      <c r="K606" s="16" t="str">
        <f t="shared" si="122"/>
        <v>Química, Caucho y PlásticoElectricidad</v>
      </c>
      <c r="L606" s="16" t="str">
        <f t="shared" si="123"/>
        <v>Química, Caucho y PlásticoUsos No Productivos</v>
      </c>
      <c r="M606" s="16" t="str">
        <f t="shared" si="124"/>
        <v>PequeñosElectricidad</v>
      </c>
      <c r="N606" s="16" t="str">
        <f t="shared" si="125"/>
        <v>PequeñosUsos No Productivos</v>
      </c>
      <c r="O606" s="16" t="str">
        <f t="shared" si="126"/>
        <v>Usos No ProductivosElectricidad</v>
      </c>
      <c r="P606" s="16" t="str">
        <f t="shared" si="117"/>
        <v>PequeñosUsos No ProductivosElectricidad</v>
      </c>
      <c r="Q606" s="16" t="str">
        <f t="shared" si="118"/>
        <v>Química, Caucho y PlásticoUsos No ProductivosElectricidad</v>
      </c>
      <c r="R606" s="16" t="str">
        <f t="shared" si="119"/>
        <v>Química, Caucho y PlásticoPequeñosUsos No ProductivosElectricidad</v>
      </c>
      <c r="S606" s="13" t="str">
        <f t="shared" si="127"/>
        <v/>
      </c>
      <c r="T606" s="13" t="str">
        <f t="shared" si="128"/>
        <v/>
      </c>
      <c r="U606" s="14" t="e">
        <f t="shared" si="129"/>
        <v>#VALUE!</v>
      </c>
    </row>
    <row r="607" spans="2:21" x14ac:dyDescent="0.25">
      <c r="B607" s="3" t="s">
        <v>43</v>
      </c>
      <c r="C607" s="3" t="s">
        <v>28</v>
      </c>
      <c r="D607" s="3" t="s">
        <v>21</v>
      </c>
      <c r="E607" s="3" t="s">
        <v>15</v>
      </c>
      <c r="F607" s="4" t="str">
        <f>IF($B$3="Con plantas de celulosa",Auxiliar!F604,IF($B$3="Sin plantas de celulosa",Auxiliar!M604,""))</f>
        <v/>
      </c>
      <c r="G607" s="4" t="str">
        <f>IF($B$3="Con plantas de celulosa",Auxiliar!G604,IF($B$3="Sin plantas de celulosa",Auxiliar!N604,""))</f>
        <v/>
      </c>
      <c r="H607" s="7" t="str">
        <f t="shared" si="120"/>
        <v/>
      </c>
      <c r="J607" s="16" t="str">
        <f t="shared" si="121"/>
        <v>Química, Caucho y PlásticoPequeños</v>
      </c>
      <c r="K607" s="16" t="str">
        <f t="shared" si="122"/>
        <v>Química, Caucho y PlásticoSupergás</v>
      </c>
      <c r="L607" s="16" t="str">
        <f t="shared" si="123"/>
        <v>Química, Caucho y PlásticoUsos No Productivos</v>
      </c>
      <c r="M607" s="16" t="str">
        <f t="shared" si="124"/>
        <v>PequeñosSupergás</v>
      </c>
      <c r="N607" s="16" t="str">
        <f t="shared" si="125"/>
        <v>PequeñosUsos No Productivos</v>
      </c>
      <c r="O607" s="16" t="str">
        <f t="shared" si="126"/>
        <v>Usos No ProductivosSupergás</v>
      </c>
      <c r="P607" s="16" t="str">
        <f t="shared" si="117"/>
        <v>PequeñosUsos No ProductivosSupergás</v>
      </c>
      <c r="Q607" s="16" t="str">
        <f t="shared" si="118"/>
        <v>Química, Caucho y PlásticoUsos No ProductivosSupergás</v>
      </c>
      <c r="R607" s="16" t="str">
        <f t="shared" si="119"/>
        <v>Química, Caucho y PlásticoPequeñosUsos No ProductivosSupergás</v>
      </c>
      <c r="S607" s="13" t="str">
        <f t="shared" si="127"/>
        <v/>
      </c>
      <c r="T607" s="13" t="str">
        <f t="shared" si="128"/>
        <v/>
      </c>
      <c r="U607" s="14" t="e">
        <f t="shared" si="129"/>
        <v>#VALUE!</v>
      </c>
    </row>
    <row r="608" spans="2:21" x14ac:dyDescent="0.25">
      <c r="B608" s="3" t="s">
        <v>45</v>
      </c>
      <c r="C608" s="3" t="s">
        <v>7</v>
      </c>
      <c r="D608" s="3" t="s">
        <v>8</v>
      </c>
      <c r="E608" s="3" t="s">
        <v>9</v>
      </c>
      <c r="F608" s="4" t="str">
        <f>IF($B$3="Con plantas de celulosa",Auxiliar!F605,IF($B$3="Sin plantas de celulosa",Auxiliar!M605,""))</f>
        <v/>
      </c>
      <c r="G608" s="4" t="str">
        <f>IF($B$3="Con plantas de celulosa",Auxiliar!G605,IF($B$3="Sin plantas de celulosa",Auxiliar!N605,""))</f>
        <v/>
      </c>
      <c r="H608" s="7" t="str">
        <f t="shared" si="120"/>
        <v/>
      </c>
      <c r="J608" s="16" t="str">
        <f t="shared" si="121"/>
        <v>TextilGrandes</v>
      </c>
      <c r="K608" s="16" t="str">
        <f t="shared" si="122"/>
        <v>TextilElectricidad</v>
      </c>
      <c r="L608" s="16" t="str">
        <f t="shared" si="123"/>
        <v>TextilCalor Directo</v>
      </c>
      <c r="M608" s="16" t="str">
        <f t="shared" si="124"/>
        <v>GrandesElectricidad</v>
      </c>
      <c r="N608" s="16" t="str">
        <f t="shared" si="125"/>
        <v>GrandesCalor Directo</v>
      </c>
      <c r="O608" s="16" t="str">
        <f t="shared" si="126"/>
        <v>Calor DirectoElectricidad</v>
      </c>
      <c r="P608" s="16" t="str">
        <f t="shared" si="117"/>
        <v>GrandesCalor DirectoElectricidad</v>
      </c>
      <c r="Q608" s="16" t="str">
        <f t="shared" si="118"/>
        <v>TextilCalor DirectoElectricidad</v>
      </c>
      <c r="R608" s="16" t="str">
        <f t="shared" si="119"/>
        <v>TextilGrandesCalor DirectoElectricidad</v>
      </c>
      <c r="S608" s="13" t="str">
        <f t="shared" si="127"/>
        <v/>
      </c>
      <c r="T608" s="13" t="str">
        <f t="shared" si="128"/>
        <v/>
      </c>
      <c r="U608" s="14" t="e">
        <f t="shared" si="129"/>
        <v>#VALUE!</v>
      </c>
    </row>
    <row r="609" spans="2:21" x14ac:dyDescent="0.25">
      <c r="B609" s="3" t="s">
        <v>45</v>
      </c>
      <c r="C609" s="3" t="s">
        <v>7</v>
      </c>
      <c r="D609" s="3" t="s">
        <v>8</v>
      </c>
      <c r="E609" s="3" t="s">
        <v>10</v>
      </c>
      <c r="F609" s="4" t="str">
        <f>IF($B$3="Con plantas de celulosa",Auxiliar!F606,IF($B$3="Sin plantas de celulosa",Auxiliar!M606,""))</f>
        <v/>
      </c>
      <c r="G609" s="4" t="str">
        <f>IF($B$3="Con plantas de celulosa",Auxiliar!G606,IF($B$3="Sin plantas de celulosa",Auxiliar!N606,""))</f>
        <v/>
      </c>
      <c r="H609" s="7" t="str">
        <f t="shared" si="120"/>
        <v/>
      </c>
      <c r="J609" s="16" t="str">
        <f t="shared" si="121"/>
        <v>TextilGrandes</v>
      </c>
      <c r="K609" s="16" t="str">
        <f t="shared" si="122"/>
        <v>TextilElectricidad</v>
      </c>
      <c r="L609" s="16" t="str">
        <f t="shared" si="123"/>
        <v>TextilFrío de Proceso</v>
      </c>
      <c r="M609" s="16" t="str">
        <f t="shared" si="124"/>
        <v>GrandesElectricidad</v>
      </c>
      <c r="N609" s="16" t="str">
        <f t="shared" si="125"/>
        <v>GrandesFrío de Proceso</v>
      </c>
      <c r="O609" s="16" t="str">
        <f t="shared" si="126"/>
        <v>Frío de ProcesoElectricidad</v>
      </c>
      <c r="P609" s="16" t="str">
        <f t="shared" si="117"/>
        <v>GrandesFrío de ProcesoElectricidad</v>
      </c>
      <c r="Q609" s="16" t="str">
        <f t="shared" si="118"/>
        <v>TextilFrío de ProcesoElectricidad</v>
      </c>
      <c r="R609" s="16" t="str">
        <f t="shared" si="119"/>
        <v>TextilGrandesFrío de ProcesoElectricidad</v>
      </c>
      <c r="S609" s="13" t="str">
        <f t="shared" si="127"/>
        <v/>
      </c>
      <c r="T609" s="13" t="str">
        <f t="shared" si="128"/>
        <v/>
      </c>
      <c r="U609" s="14" t="e">
        <f t="shared" si="129"/>
        <v>#VALUE!</v>
      </c>
    </row>
    <row r="610" spans="2:21" x14ac:dyDescent="0.25">
      <c r="B610" s="3" t="s">
        <v>45</v>
      </c>
      <c r="C610" s="3" t="s">
        <v>7</v>
      </c>
      <c r="D610" s="3" t="s">
        <v>8</v>
      </c>
      <c r="E610" s="3" t="s">
        <v>11</v>
      </c>
      <c r="F610" s="4" t="str">
        <f>IF($B$3="Con plantas de celulosa",Auxiliar!F607,IF($B$3="Sin plantas de celulosa",Auxiliar!M607,""))</f>
        <v/>
      </c>
      <c r="G610" s="4" t="str">
        <f>IF($B$3="Con plantas de celulosa",Auxiliar!G607,IF($B$3="Sin plantas de celulosa",Auxiliar!N607,""))</f>
        <v/>
      </c>
      <c r="H610" s="7" t="str">
        <f t="shared" si="120"/>
        <v/>
      </c>
      <c r="J610" s="16" t="str">
        <f t="shared" si="121"/>
        <v>TextilGrandes</v>
      </c>
      <c r="K610" s="16" t="str">
        <f t="shared" si="122"/>
        <v>TextilElectricidad</v>
      </c>
      <c r="L610" s="16" t="str">
        <f t="shared" si="123"/>
        <v>TextilFuerza Motriz</v>
      </c>
      <c r="M610" s="16" t="str">
        <f t="shared" si="124"/>
        <v>GrandesElectricidad</v>
      </c>
      <c r="N610" s="16" t="str">
        <f t="shared" si="125"/>
        <v>GrandesFuerza Motriz</v>
      </c>
      <c r="O610" s="16" t="str">
        <f t="shared" si="126"/>
        <v>Fuerza MotrizElectricidad</v>
      </c>
      <c r="P610" s="16" t="str">
        <f t="shared" si="117"/>
        <v>GrandesFuerza MotrizElectricidad</v>
      </c>
      <c r="Q610" s="16" t="str">
        <f t="shared" si="118"/>
        <v>TextilFuerza MotrizElectricidad</v>
      </c>
      <c r="R610" s="16" t="str">
        <f t="shared" si="119"/>
        <v>TextilGrandesFuerza MotrizElectricidad</v>
      </c>
      <c r="S610" s="13" t="str">
        <f t="shared" si="127"/>
        <v/>
      </c>
      <c r="T610" s="13" t="str">
        <f t="shared" si="128"/>
        <v/>
      </c>
      <c r="U610" s="14" t="e">
        <f t="shared" si="129"/>
        <v>#VALUE!</v>
      </c>
    </row>
    <row r="611" spans="2:21" x14ac:dyDescent="0.25">
      <c r="B611" s="3" t="s">
        <v>45</v>
      </c>
      <c r="C611" s="3" t="s">
        <v>7</v>
      </c>
      <c r="D611" s="3" t="s">
        <v>8</v>
      </c>
      <c r="E611" s="3" t="s">
        <v>12</v>
      </c>
      <c r="F611" s="4" t="str">
        <f>IF($B$3="Con plantas de celulosa",Auxiliar!F608,IF($B$3="Sin plantas de celulosa",Auxiliar!M608,""))</f>
        <v/>
      </c>
      <c r="G611" s="4" t="str">
        <f>IF($B$3="Con plantas de celulosa",Auxiliar!G608,IF($B$3="Sin plantas de celulosa",Auxiliar!N608,""))</f>
        <v/>
      </c>
      <c r="H611" s="7" t="str">
        <f t="shared" si="120"/>
        <v/>
      </c>
      <c r="J611" s="16" t="str">
        <f t="shared" si="121"/>
        <v>TextilGrandes</v>
      </c>
      <c r="K611" s="16" t="str">
        <f t="shared" si="122"/>
        <v>TextilElectricidad</v>
      </c>
      <c r="L611" s="16" t="str">
        <f t="shared" si="123"/>
        <v>TextilIluminación</v>
      </c>
      <c r="M611" s="16" t="str">
        <f t="shared" si="124"/>
        <v>GrandesElectricidad</v>
      </c>
      <c r="N611" s="16" t="str">
        <f t="shared" si="125"/>
        <v>GrandesIluminación</v>
      </c>
      <c r="O611" s="16" t="str">
        <f t="shared" si="126"/>
        <v>IluminaciónElectricidad</v>
      </c>
      <c r="P611" s="16" t="str">
        <f t="shared" si="117"/>
        <v>GrandesIluminaciónElectricidad</v>
      </c>
      <c r="Q611" s="16" t="str">
        <f t="shared" si="118"/>
        <v>TextilIluminaciónElectricidad</v>
      </c>
      <c r="R611" s="16" t="str">
        <f t="shared" si="119"/>
        <v>TextilGrandesIluminaciónElectricidad</v>
      </c>
      <c r="S611" s="13" t="str">
        <f t="shared" si="127"/>
        <v/>
      </c>
      <c r="T611" s="13" t="str">
        <f t="shared" si="128"/>
        <v/>
      </c>
      <c r="U611" s="14" t="e">
        <f t="shared" si="129"/>
        <v>#VALUE!</v>
      </c>
    </row>
    <row r="612" spans="2:21" x14ac:dyDescent="0.25">
      <c r="B612" s="3" t="s">
        <v>45</v>
      </c>
      <c r="C612" s="3" t="s">
        <v>7</v>
      </c>
      <c r="D612" s="3" t="s">
        <v>8</v>
      </c>
      <c r="E612" s="3" t="s">
        <v>14</v>
      </c>
      <c r="F612" s="4" t="str">
        <f>IF($B$3="Con plantas de celulosa",Auxiliar!F609,IF($B$3="Sin plantas de celulosa",Auxiliar!M609,""))</f>
        <v/>
      </c>
      <c r="G612" s="4" t="str">
        <f>IF($B$3="Con plantas de celulosa",Auxiliar!G609,IF($B$3="Sin plantas de celulosa",Auxiliar!N609,""))</f>
        <v/>
      </c>
      <c r="H612" s="7" t="str">
        <f t="shared" si="120"/>
        <v/>
      </c>
      <c r="J612" s="16" t="str">
        <f t="shared" si="121"/>
        <v>TextilGrandes</v>
      </c>
      <c r="K612" s="16" t="str">
        <f t="shared" si="122"/>
        <v>TextilElectricidad</v>
      </c>
      <c r="L612" s="16" t="str">
        <f t="shared" si="123"/>
        <v>TextilTransporte Interno</v>
      </c>
      <c r="M612" s="16" t="str">
        <f t="shared" si="124"/>
        <v>GrandesElectricidad</v>
      </c>
      <c r="N612" s="16" t="str">
        <f t="shared" si="125"/>
        <v>GrandesTransporte Interno</v>
      </c>
      <c r="O612" s="16" t="str">
        <f t="shared" si="126"/>
        <v>Transporte InternoElectricidad</v>
      </c>
      <c r="P612" s="16" t="str">
        <f t="shared" si="117"/>
        <v>GrandesTransporte InternoElectricidad</v>
      </c>
      <c r="Q612" s="16" t="str">
        <f t="shared" si="118"/>
        <v>TextilTransporte InternoElectricidad</v>
      </c>
      <c r="R612" s="16" t="str">
        <f t="shared" si="119"/>
        <v>TextilGrandesTransporte InternoElectricidad</v>
      </c>
      <c r="S612" s="13" t="str">
        <f t="shared" si="127"/>
        <v/>
      </c>
      <c r="T612" s="13" t="str">
        <f t="shared" si="128"/>
        <v/>
      </c>
      <c r="U612" s="14" t="e">
        <f t="shared" si="129"/>
        <v>#VALUE!</v>
      </c>
    </row>
    <row r="613" spans="2:21" x14ac:dyDescent="0.25">
      <c r="B613" s="3" t="s">
        <v>45</v>
      </c>
      <c r="C613" s="3" t="s">
        <v>7</v>
      </c>
      <c r="D613" s="3" t="s">
        <v>8</v>
      </c>
      <c r="E613" s="3" t="s">
        <v>15</v>
      </c>
      <c r="F613" s="4" t="str">
        <f>IF($B$3="Con plantas de celulosa",Auxiliar!F610,IF($B$3="Sin plantas de celulosa",Auxiliar!M610,""))</f>
        <v/>
      </c>
      <c r="G613" s="4" t="str">
        <f>IF($B$3="Con plantas de celulosa",Auxiliar!G610,IF($B$3="Sin plantas de celulosa",Auxiliar!N610,""))</f>
        <v/>
      </c>
      <c r="H613" s="7" t="str">
        <f t="shared" si="120"/>
        <v/>
      </c>
      <c r="J613" s="16" t="str">
        <f t="shared" si="121"/>
        <v>TextilGrandes</v>
      </c>
      <c r="K613" s="16" t="str">
        <f t="shared" si="122"/>
        <v>TextilElectricidad</v>
      </c>
      <c r="L613" s="16" t="str">
        <f t="shared" si="123"/>
        <v>TextilUsos No Productivos</v>
      </c>
      <c r="M613" s="16" t="str">
        <f t="shared" si="124"/>
        <v>GrandesElectricidad</v>
      </c>
      <c r="N613" s="16" t="str">
        <f t="shared" si="125"/>
        <v>GrandesUsos No Productivos</v>
      </c>
      <c r="O613" s="16" t="str">
        <f t="shared" si="126"/>
        <v>Usos No ProductivosElectricidad</v>
      </c>
      <c r="P613" s="16" t="str">
        <f t="shared" si="117"/>
        <v>GrandesUsos No ProductivosElectricidad</v>
      </c>
      <c r="Q613" s="16" t="str">
        <f t="shared" si="118"/>
        <v>TextilUsos No ProductivosElectricidad</v>
      </c>
      <c r="R613" s="16" t="str">
        <f t="shared" si="119"/>
        <v>TextilGrandesUsos No ProductivosElectricidad</v>
      </c>
      <c r="S613" s="13" t="str">
        <f t="shared" si="127"/>
        <v/>
      </c>
      <c r="T613" s="13" t="str">
        <f t="shared" si="128"/>
        <v/>
      </c>
      <c r="U613" s="14" t="e">
        <f t="shared" si="129"/>
        <v>#VALUE!</v>
      </c>
    </row>
    <row r="614" spans="2:21" x14ac:dyDescent="0.25">
      <c r="B614" s="3" t="s">
        <v>45</v>
      </c>
      <c r="C614" s="3" t="s">
        <v>7</v>
      </c>
      <c r="D614" s="3" t="s">
        <v>16</v>
      </c>
      <c r="E614" s="3" t="s">
        <v>17</v>
      </c>
      <c r="F614" s="4" t="str">
        <f>IF($B$3="Con plantas de celulosa",Auxiliar!F611,IF($B$3="Sin plantas de celulosa",Auxiliar!M611,""))</f>
        <v/>
      </c>
      <c r="G614" s="4" t="str">
        <f>IF($B$3="Con plantas de celulosa",Auxiliar!G611,IF($B$3="Sin plantas de celulosa",Auxiliar!N611,""))</f>
        <v/>
      </c>
      <c r="H614" s="7" t="str">
        <f t="shared" si="120"/>
        <v/>
      </c>
      <c r="J614" s="16" t="str">
        <f t="shared" si="121"/>
        <v>TextilGrandes</v>
      </c>
      <c r="K614" s="16" t="str">
        <f t="shared" si="122"/>
        <v>TextilFuel Oil</v>
      </c>
      <c r="L614" s="16" t="str">
        <f t="shared" si="123"/>
        <v>TextilGeneración de Vapor</v>
      </c>
      <c r="M614" s="16" t="str">
        <f t="shared" si="124"/>
        <v>GrandesFuel Oil</v>
      </c>
      <c r="N614" s="16" t="str">
        <f t="shared" si="125"/>
        <v>GrandesGeneración de Vapor</v>
      </c>
      <c r="O614" s="16" t="str">
        <f t="shared" si="126"/>
        <v>Generación de VaporFuel Oil</v>
      </c>
      <c r="P614" s="16" t="str">
        <f t="shared" si="117"/>
        <v>GrandesGeneración de VaporFuel Oil</v>
      </c>
      <c r="Q614" s="16" t="str">
        <f t="shared" si="118"/>
        <v>TextilGeneración de VaporFuel Oil</v>
      </c>
      <c r="R614" s="16" t="str">
        <f t="shared" si="119"/>
        <v>TextilGrandesGeneración de VaporFuel Oil</v>
      </c>
      <c r="S614" s="13" t="str">
        <f t="shared" si="127"/>
        <v/>
      </c>
      <c r="T614" s="13" t="str">
        <f t="shared" si="128"/>
        <v/>
      </c>
      <c r="U614" s="14" t="e">
        <f t="shared" si="129"/>
        <v>#VALUE!</v>
      </c>
    </row>
    <row r="615" spans="2:21" x14ac:dyDescent="0.25">
      <c r="B615" s="3" t="s">
        <v>45</v>
      </c>
      <c r="C615" s="3" t="s">
        <v>7</v>
      </c>
      <c r="D615" s="3" t="s">
        <v>25</v>
      </c>
      <c r="E615" s="3" t="s">
        <v>9</v>
      </c>
      <c r="F615" s="4" t="str">
        <f>IF($B$3="Con plantas de celulosa",Auxiliar!F612,IF($B$3="Sin plantas de celulosa",Auxiliar!M612,""))</f>
        <v/>
      </c>
      <c r="G615" s="4" t="str">
        <f>IF($B$3="Con plantas de celulosa",Auxiliar!G612,IF($B$3="Sin plantas de celulosa",Auxiliar!N612,""))</f>
        <v/>
      </c>
      <c r="H615" s="7" t="str">
        <f t="shared" si="120"/>
        <v/>
      </c>
      <c r="J615" s="16" t="str">
        <f t="shared" si="121"/>
        <v>TextilGrandes</v>
      </c>
      <c r="K615" s="16" t="str">
        <f t="shared" si="122"/>
        <v>TextilGas Natural</v>
      </c>
      <c r="L615" s="16" t="str">
        <f t="shared" si="123"/>
        <v>TextilCalor Directo</v>
      </c>
      <c r="M615" s="16" t="str">
        <f t="shared" si="124"/>
        <v>GrandesGas Natural</v>
      </c>
      <c r="N615" s="16" t="str">
        <f t="shared" si="125"/>
        <v>GrandesCalor Directo</v>
      </c>
      <c r="O615" s="16" t="str">
        <f t="shared" si="126"/>
        <v>Calor DirectoGas Natural</v>
      </c>
      <c r="P615" s="16" t="str">
        <f t="shared" si="117"/>
        <v>GrandesCalor DirectoGas Natural</v>
      </c>
      <c r="Q615" s="16" t="str">
        <f t="shared" si="118"/>
        <v>TextilCalor DirectoGas Natural</v>
      </c>
      <c r="R615" s="16" t="str">
        <f t="shared" si="119"/>
        <v>TextilGrandesCalor DirectoGas Natural</v>
      </c>
      <c r="S615" s="13" t="str">
        <f t="shared" si="127"/>
        <v/>
      </c>
      <c r="T615" s="13" t="str">
        <f t="shared" si="128"/>
        <v/>
      </c>
      <c r="U615" s="14" t="e">
        <f t="shared" si="129"/>
        <v>#VALUE!</v>
      </c>
    </row>
    <row r="616" spans="2:21" x14ac:dyDescent="0.25">
      <c r="B616" s="3" t="s">
        <v>45</v>
      </c>
      <c r="C616" s="3" t="s">
        <v>7</v>
      </c>
      <c r="D616" s="3" t="s">
        <v>25</v>
      </c>
      <c r="E616" s="3" t="s">
        <v>17</v>
      </c>
      <c r="F616" s="4" t="str">
        <f>IF($B$3="Con plantas de celulosa",Auxiliar!F613,IF($B$3="Sin plantas de celulosa",Auxiliar!M613,""))</f>
        <v/>
      </c>
      <c r="G616" s="4" t="str">
        <f>IF($B$3="Con plantas de celulosa",Auxiliar!G613,IF($B$3="Sin plantas de celulosa",Auxiliar!N613,""))</f>
        <v/>
      </c>
      <c r="H616" s="7" t="str">
        <f t="shared" si="120"/>
        <v/>
      </c>
      <c r="J616" s="16" t="str">
        <f t="shared" si="121"/>
        <v>TextilGrandes</v>
      </c>
      <c r="K616" s="16" t="str">
        <f t="shared" si="122"/>
        <v>TextilGas Natural</v>
      </c>
      <c r="L616" s="16" t="str">
        <f t="shared" si="123"/>
        <v>TextilGeneración de Vapor</v>
      </c>
      <c r="M616" s="16" t="str">
        <f t="shared" si="124"/>
        <v>GrandesGas Natural</v>
      </c>
      <c r="N616" s="16" t="str">
        <f t="shared" si="125"/>
        <v>GrandesGeneración de Vapor</v>
      </c>
      <c r="O616" s="16" t="str">
        <f t="shared" si="126"/>
        <v>Generación de VaporGas Natural</v>
      </c>
      <c r="P616" s="16" t="str">
        <f t="shared" si="117"/>
        <v>GrandesGeneración de VaporGas Natural</v>
      </c>
      <c r="Q616" s="16" t="str">
        <f t="shared" si="118"/>
        <v>TextilGeneración de VaporGas Natural</v>
      </c>
      <c r="R616" s="16" t="str">
        <f t="shared" si="119"/>
        <v>TextilGrandesGeneración de VaporGas Natural</v>
      </c>
      <c r="S616" s="13" t="str">
        <f t="shared" si="127"/>
        <v/>
      </c>
      <c r="T616" s="13" t="str">
        <f t="shared" si="128"/>
        <v/>
      </c>
      <c r="U616" s="14" t="e">
        <f t="shared" si="129"/>
        <v>#VALUE!</v>
      </c>
    </row>
    <row r="617" spans="2:21" x14ac:dyDescent="0.25">
      <c r="B617" s="3" t="s">
        <v>45</v>
      </c>
      <c r="C617" s="3" t="s">
        <v>7</v>
      </c>
      <c r="D617" s="3" t="s">
        <v>19</v>
      </c>
      <c r="E617" s="3" t="s">
        <v>14</v>
      </c>
      <c r="F617" s="4" t="str">
        <f>IF($B$3="Con plantas de celulosa",Auxiliar!F614,IF($B$3="Sin plantas de celulosa",Auxiliar!M614,""))</f>
        <v/>
      </c>
      <c r="G617" s="4" t="str">
        <f>IF($B$3="Con plantas de celulosa",Auxiliar!G614,IF($B$3="Sin plantas de celulosa",Auxiliar!N614,""))</f>
        <v/>
      </c>
      <c r="H617" s="7" t="str">
        <f t="shared" si="120"/>
        <v/>
      </c>
      <c r="J617" s="16" t="str">
        <f t="shared" si="121"/>
        <v>TextilGrandes</v>
      </c>
      <c r="K617" s="16" t="str">
        <f t="shared" si="122"/>
        <v>TextilGas Oil</v>
      </c>
      <c r="L617" s="16" t="str">
        <f t="shared" si="123"/>
        <v>TextilTransporte Interno</v>
      </c>
      <c r="M617" s="16" t="str">
        <f t="shared" si="124"/>
        <v>GrandesGas Oil</v>
      </c>
      <c r="N617" s="16" t="str">
        <f t="shared" si="125"/>
        <v>GrandesTransporte Interno</v>
      </c>
      <c r="O617" s="16" t="str">
        <f t="shared" si="126"/>
        <v>Transporte InternoGas Oil</v>
      </c>
      <c r="P617" s="16" t="str">
        <f t="shared" si="117"/>
        <v>GrandesTransporte InternoGas Oil</v>
      </c>
      <c r="Q617" s="16" t="str">
        <f t="shared" si="118"/>
        <v>TextilTransporte InternoGas Oil</v>
      </c>
      <c r="R617" s="16" t="str">
        <f t="shared" si="119"/>
        <v>TextilGrandesTransporte InternoGas Oil</v>
      </c>
      <c r="S617" s="13" t="str">
        <f t="shared" si="127"/>
        <v/>
      </c>
      <c r="T617" s="13" t="str">
        <f t="shared" si="128"/>
        <v/>
      </c>
      <c r="U617" s="14" t="e">
        <f t="shared" si="129"/>
        <v>#VALUE!</v>
      </c>
    </row>
    <row r="618" spans="2:21" x14ac:dyDescent="0.25">
      <c r="B618" s="3" t="s">
        <v>45</v>
      </c>
      <c r="C618" s="3" t="s">
        <v>7</v>
      </c>
      <c r="D618" s="3" t="s">
        <v>23</v>
      </c>
      <c r="E618" s="3" t="s">
        <v>17</v>
      </c>
      <c r="F618" s="4" t="str">
        <f>IF($B$3="Con plantas de celulosa",Auxiliar!F615,IF($B$3="Sin plantas de celulosa",Auxiliar!M615,""))</f>
        <v/>
      </c>
      <c r="G618" s="4" t="str">
        <f>IF($B$3="Con plantas de celulosa",Auxiliar!G615,IF($B$3="Sin plantas de celulosa",Auxiliar!N615,""))</f>
        <v/>
      </c>
      <c r="H618" s="7" t="str">
        <f t="shared" si="120"/>
        <v/>
      </c>
      <c r="J618" s="16" t="str">
        <f t="shared" si="121"/>
        <v>TextilGrandes</v>
      </c>
      <c r="K618" s="16" t="str">
        <f t="shared" si="122"/>
        <v>TextilLeña</v>
      </c>
      <c r="L618" s="16" t="str">
        <f t="shared" si="123"/>
        <v>TextilGeneración de Vapor</v>
      </c>
      <c r="M618" s="16" t="str">
        <f t="shared" si="124"/>
        <v>GrandesLeña</v>
      </c>
      <c r="N618" s="16" t="str">
        <f t="shared" si="125"/>
        <v>GrandesGeneración de Vapor</v>
      </c>
      <c r="O618" s="16" t="str">
        <f t="shared" si="126"/>
        <v>Generación de VaporLeña</v>
      </c>
      <c r="P618" s="16" t="str">
        <f t="shared" si="117"/>
        <v>GrandesGeneración de VaporLeña</v>
      </c>
      <c r="Q618" s="16" t="str">
        <f t="shared" si="118"/>
        <v>TextilGeneración de VaporLeña</v>
      </c>
      <c r="R618" s="16" t="str">
        <f t="shared" si="119"/>
        <v>TextilGrandesGeneración de VaporLeña</v>
      </c>
      <c r="S618" s="13" t="str">
        <f t="shared" si="127"/>
        <v/>
      </c>
      <c r="T618" s="13" t="str">
        <f t="shared" si="128"/>
        <v/>
      </c>
      <c r="U618" s="14" t="e">
        <f t="shared" si="129"/>
        <v>#VALUE!</v>
      </c>
    </row>
    <row r="619" spans="2:21" x14ac:dyDescent="0.25">
      <c r="B619" s="3" t="s">
        <v>45</v>
      </c>
      <c r="C619" s="3" t="s">
        <v>7</v>
      </c>
      <c r="D619" s="3" t="s">
        <v>21</v>
      </c>
      <c r="E619" s="3" t="s">
        <v>9</v>
      </c>
      <c r="F619" s="4" t="str">
        <f>IF($B$3="Con plantas de celulosa",Auxiliar!F616,IF($B$3="Sin plantas de celulosa",Auxiliar!M616,""))</f>
        <v/>
      </c>
      <c r="G619" s="4" t="str">
        <f>IF($B$3="Con plantas de celulosa",Auxiliar!G616,IF($B$3="Sin plantas de celulosa",Auxiliar!N616,""))</f>
        <v/>
      </c>
      <c r="H619" s="7" t="str">
        <f t="shared" si="120"/>
        <v/>
      </c>
      <c r="J619" s="16" t="str">
        <f t="shared" si="121"/>
        <v>TextilGrandes</v>
      </c>
      <c r="K619" s="16" t="str">
        <f t="shared" si="122"/>
        <v>TextilSupergás</v>
      </c>
      <c r="L619" s="16" t="str">
        <f t="shared" si="123"/>
        <v>TextilCalor Directo</v>
      </c>
      <c r="M619" s="16" t="str">
        <f t="shared" si="124"/>
        <v>GrandesSupergás</v>
      </c>
      <c r="N619" s="16" t="str">
        <f t="shared" si="125"/>
        <v>GrandesCalor Directo</v>
      </c>
      <c r="O619" s="16" t="str">
        <f t="shared" si="126"/>
        <v>Calor DirectoSupergás</v>
      </c>
      <c r="P619" s="16" t="str">
        <f t="shared" si="117"/>
        <v>GrandesCalor DirectoSupergás</v>
      </c>
      <c r="Q619" s="16" t="str">
        <f t="shared" si="118"/>
        <v>TextilCalor DirectoSupergás</v>
      </c>
      <c r="R619" s="16" t="str">
        <f t="shared" si="119"/>
        <v>TextilGrandesCalor DirectoSupergás</v>
      </c>
      <c r="S619" s="13" t="str">
        <f t="shared" si="127"/>
        <v/>
      </c>
      <c r="T619" s="13" t="str">
        <f t="shared" si="128"/>
        <v/>
      </c>
      <c r="U619" s="14" t="e">
        <f t="shared" si="129"/>
        <v>#VALUE!</v>
      </c>
    </row>
    <row r="620" spans="2:21" x14ac:dyDescent="0.25">
      <c r="B620" s="3" t="s">
        <v>45</v>
      </c>
      <c r="C620" s="3" t="s">
        <v>7</v>
      </c>
      <c r="D620" s="3" t="s">
        <v>21</v>
      </c>
      <c r="E620" s="3" t="s">
        <v>15</v>
      </c>
      <c r="F620" s="4" t="str">
        <f>IF($B$3="Con plantas de celulosa",Auxiliar!F617,IF($B$3="Sin plantas de celulosa",Auxiliar!M617,""))</f>
        <v/>
      </c>
      <c r="G620" s="4" t="str">
        <f>IF($B$3="Con plantas de celulosa",Auxiliar!G617,IF($B$3="Sin plantas de celulosa",Auxiliar!N617,""))</f>
        <v/>
      </c>
      <c r="H620" s="7" t="str">
        <f t="shared" si="120"/>
        <v/>
      </c>
      <c r="J620" s="16" t="str">
        <f t="shared" si="121"/>
        <v>TextilGrandes</v>
      </c>
      <c r="K620" s="16" t="str">
        <f t="shared" si="122"/>
        <v>TextilSupergás</v>
      </c>
      <c r="L620" s="16" t="str">
        <f t="shared" si="123"/>
        <v>TextilUsos No Productivos</v>
      </c>
      <c r="M620" s="16" t="str">
        <f t="shared" si="124"/>
        <v>GrandesSupergás</v>
      </c>
      <c r="N620" s="16" t="str">
        <f t="shared" si="125"/>
        <v>GrandesUsos No Productivos</v>
      </c>
      <c r="O620" s="16" t="str">
        <f t="shared" si="126"/>
        <v>Usos No ProductivosSupergás</v>
      </c>
      <c r="P620" s="16" t="str">
        <f t="shared" si="117"/>
        <v>GrandesUsos No ProductivosSupergás</v>
      </c>
      <c r="Q620" s="16" t="str">
        <f t="shared" si="118"/>
        <v>TextilUsos No ProductivosSupergás</v>
      </c>
      <c r="R620" s="16" t="str">
        <f t="shared" si="119"/>
        <v>TextilGrandesUsos No ProductivosSupergás</v>
      </c>
      <c r="S620" s="13" t="str">
        <f t="shared" si="127"/>
        <v/>
      </c>
      <c r="T620" s="13" t="str">
        <f t="shared" si="128"/>
        <v/>
      </c>
      <c r="U620" s="14" t="e">
        <f t="shared" si="129"/>
        <v>#VALUE!</v>
      </c>
    </row>
    <row r="621" spans="2:21" x14ac:dyDescent="0.25">
      <c r="B621" s="3" t="s">
        <v>45</v>
      </c>
      <c r="C621" s="3" t="s">
        <v>22</v>
      </c>
      <c r="D621" s="3" t="s">
        <v>8</v>
      </c>
      <c r="E621" s="3" t="s">
        <v>9</v>
      </c>
      <c r="F621" s="4" t="str">
        <f>IF($B$3="Con plantas de celulosa",Auxiliar!F618,IF($B$3="Sin plantas de celulosa",Auxiliar!M618,""))</f>
        <v/>
      </c>
      <c r="G621" s="4" t="str">
        <f>IF($B$3="Con plantas de celulosa",Auxiliar!G618,IF($B$3="Sin plantas de celulosa",Auxiliar!N618,""))</f>
        <v/>
      </c>
      <c r="H621" s="7" t="str">
        <f t="shared" si="120"/>
        <v/>
      </c>
      <c r="J621" s="16" t="str">
        <f t="shared" si="121"/>
        <v>TextilMedianos</v>
      </c>
      <c r="K621" s="16" t="str">
        <f t="shared" si="122"/>
        <v>TextilElectricidad</v>
      </c>
      <c r="L621" s="16" t="str">
        <f t="shared" si="123"/>
        <v>TextilCalor Directo</v>
      </c>
      <c r="M621" s="16" t="str">
        <f t="shared" si="124"/>
        <v>MedianosElectricidad</v>
      </c>
      <c r="N621" s="16" t="str">
        <f t="shared" si="125"/>
        <v>MedianosCalor Directo</v>
      </c>
      <c r="O621" s="16" t="str">
        <f t="shared" si="126"/>
        <v>Calor DirectoElectricidad</v>
      </c>
      <c r="P621" s="16" t="str">
        <f t="shared" si="117"/>
        <v>MedianosCalor DirectoElectricidad</v>
      </c>
      <c r="Q621" s="16" t="str">
        <f t="shared" si="118"/>
        <v>TextilCalor DirectoElectricidad</v>
      </c>
      <c r="R621" s="16" t="str">
        <f t="shared" si="119"/>
        <v>TextilMedianosCalor DirectoElectricidad</v>
      </c>
      <c r="S621" s="13" t="str">
        <f t="shared" si="127"/>
        <v/>
      </c>
      <c r="T621" s="13" t="str">
        <f t="shared" si="128"/>
        <v/>
      </c>
      <c r="U621" s="14" t="e">
        <f t="shared" si="129"/>
        <v>#VALUE!</v>
      </c>
    </row>
    <row r="622" spans="2:21" x14ac:dyDescent="0.25">
      <c r="B622" s="3" t="s">
        <v>45</v>
      </c>
      <c r="C622" s="3" t="s">
        <v>22</v>
      </c>
      <c r="D622" s="3" t="s">
        <v>8</v>
      </c>
      <c r="E622" s="3" t="s">
        <v>11</v>
      </c>
      <c r="F622" s="4" t="str">
        <f>IF($B$3="Con plantas de celulosa",Auxiliar!F619,IF($B$3="Sin plantas de celulosa",Auxiliar!M619,""))</f>
        <v/>
      </c>
      <c r="G622" s="4" t="str">
        <f>IF($B$3="Con plantas de celulosa",Auxiliar!G619,IF($B$3="Sin plantas de celulosa",Auxiliar!N619,""))</f>
        <v/>
      </c>
      <c r="H622" s="7" t="str">
        <f t="shared" si="120"/>
        <v/>
      </c>
      <c r="J622" s="16" t="str">
        <f t="shared" si="121"/>
        <v>TextilMedianos</v>
      </c>
      <c r="K622" s="16" t="str">
        <f t="shared" si="122"/>
        <v>TextilElectricidad</v>
      </c>
      <c r="L622" s="16" t="str">
        <f t="shared" si="123"/>
        <v>TextilFuerza Motriz</v>
      </c>
      <c r="M622" s="16" t="str">
        <f t="shared" si="124"/>
        <v>MedianosElectricidad</v>
      </c>
      <c r="N622" s="16" t="str">
        <f t="shared" si="125"/>
        <v>MedianosFuerza Motriz</v>
      </c>
      <c r="O622" s="16" t="str">
        <f t="shared" si="126"/>
        <v>Fuerza MotrizElectricidad</v>
      </c>
      <c r="P622" s="16" t="str">
        <f t="shared" si="117"/>
        <v>MedianosFuerza MotrizElectricidad</v>
      </c>
      <c r="Q622" s="16" t="str">
        <f t="shared" si="118"/>
        <v>TextilFuerza MotrizElectricidad</v>
      </c>
      <c r="R622" s="16" t="str">
        <f t="shared" si="119"/>
        <v>TextilMedianosFuerza MotrizElectricidad</v>
      </c>
      <c r="S622" s="13" t="str">
        <f t="shared" si="127"/>
        <v/>
      </c>
      <c r="T622" s="13" t="str">
        <f t="shared" si="128"/>
        <v/>
      </c>
      <c r="U622" s="14" t="e">
        <f t="shared" si="129"/>
        <v>#VALUE!</v>
      </c>
    </row>
    <row r="623" spans="2:21" x14ac:dyDescent="0.25">
      <c r="B623" s="3" t="s">
        <v>45</v>
      </c>
      <c r="C623" s="3" t="s">
        <v>22</v>
      </c>
      <c r="D623" s="3" t="s">
        <v>8</v>
      </c>
      <c r="E623" s="3" t="s">
        <v>17</v>
      </c>
      <c r="F623" s="4" t="str">
        <f>IF($B$3="Con plantas de celulosa",Auxiliar!F620,IF($B$3="Sin plantas de celulosa",Auxiliar!M620,""))</f>
        <v/>
      </c>
      <c r="G623" s="4" t="str">
        <f>IF($B$3="Con plantas de celulosa",Auxiliar!G620,IF($B$3="Sin plantas de celulosa",Auxiliar!N620,""))</f>
        <v/>
      </c>
      <c r="H623" s="7" t="str">
        <f t="shared" si="120"/>
        <v/>
      </c>
      <c r="J623" s="16" t="str">
        <f t="shared" si="121"/>
        <v>TextilMedianos</v>
      </c>
      <c r="K623" s="16" t="str">
        <f t="shared" si="122"/>
        <v>TextilElectricidad</v>
      </c>
      <c r="L623" s="16" t="str">
        <f t="shared" si="123"/>
        <v>TextilGeneración de Vapor</v>
      </c>
      <c r="M623" s="16" t="str">
        <f t="shared" si="124"/>
        <v>MedianosElectricidad</v>
      </c>
      <c r="N623" s="16" t="str">
        <f t="shared" si="125"/>
        <v>MedianosGeneración de Vapor</v>
      </c>
      <c r="O623" s="16" t="str">
        <f t="shared" si="126"/>
        <v>Generación de VaporElectricidad</v>
      </c>
      <c r="P623" s="16" t="str">
        <f t="shared" si="117"/>
        <v>MedianosGeneración de VaporElectricidad</v>
      </c>
      <c r="Q623" s="16" t="str">
        <f t="shared" si="118"/>
        <v>TextilGeneración de VaporElectricidad</v>
      </c>
      <c r="R623" s="16" t="str">
        <f t="shared" si="119"/>
        <v>TextilMedianosGeneración de VaporElectricidad</v>
      </c>
      <c r="S623" s="13" t="str">
        <f t="shared" si="127"/>
        <v/>
      </c>
      <c r="T623" s="13" t="str">
        <f t="shared" si="128"/>
        <v/>
      </c>
      <c r="U623" s="14" t="e">
        <f t="shared" si="129"/>
        <v>#VALUE!</v>
      </c>
    </row>
    <row r="624" spans="2:21" x14ac:dyDescent="0.25">
      <c r="B624" s="3" t="s">
        <v>45</v>
      </c>
      <c r="C624" s="3" t="s">
        <v>22</v>
      </c>
      <c r="D624" s="3" t="s">
        <v>8</v>
      </c>
      <c r="E624" s="3" t="s">
        <v>12</v>
      </c>
      <c r="F624" s="4" t="str">
        <f>IF($B$3="Con plantas de celulosa",Auxiliar!F621,IF($B$3="Sin plantas de celulosa",Auxiliar!M621,""))</f>
        <v/>
      </c>
      <c r="G624" s="4" t="str">
        <f>IF($B$3="Con plantas de celulosa",Auxiliar!G621,IF($B$3="Sin plantas de celulosa",Auxiliar!N621,""))</f>
        <v/>
      </c>
      <c r="H624" s="7" t="str">
        <f t="shared" si="120"/>
        <v/>
      </c>
      <c r="J624" s="16" t="str">
        <f t="shared" si="121"/>
        <v>TextilMedianos</v>
      </c>
      <c r="K624" s="16" t="str">
        <f t="shared" si="122"/>
        <v>TextilElectricidad</v>
      </c>
      <c r="L624" s="16" t="str">
        <f t="shared" si="123"/>
        <v>TextilIluminación</v>
      </c>
      <c r="M624" s="16" t="str">
        <f t="shared" si="124"/>
        <v>MedianosElectricidad</v>
      </c>
      <c r="N624" s="16" t="str">
        <f t="shared" si="125"/>
        <v>MedianosIluminación</v>
      </c>
      <c r="O624" s="16" t="str">
        <f t="shared" si="126"/>
        <v>IluminaciónElectricidad</v>
      </c>
      <c r="P624" s="16" t="str">
        <f t="shared" si="117"/>
        <v>MedianosIluminaciónElectricidad</v>
      </c>
      <c r="Q624" s="16" t="str">
        <f t="shared" si="118"/>
        <v>TextilIluminaciónElectricidad</v>
      </c>
      <c r="R624" s="16" t="str">
        <f t="shared" si="119"/>
        <v>TextilMedianosIluminaciónElectricidad</v>
      </c>
      <c r="S624" s="13" t="str">
        <f t="shared" si="127"/>
        <v/>
      </c>
      <c r="T624" s="13" t="str">
        <f t="shared" si="128"/>
        <v/>
      </c>
      <c r="U624" s="14" t="e">
        <f t="shared" si="129"/>
        <v>#VALUE!</v>
      </c>
    </row>
    <row r="625" spans="2:21" x14ac:dyDescent="0.25">
      <c r="B625" s="3" t="s">
        <v>45</v>
      </c>
      <c r="C625" s="3" t="s">
        <v>22</v>
      </c>
      <c r="D625" s="3" t="s">
        <v>8</v>
      </c>
      <c r="E625" s="3" t="s">
        <v>15</v>
      </c>
      <c r="F625" s="4" t="str">
        <f>IF($B$3="Con plantas de celulosa",Auxiliar!F622,IF($B$3="Sin plantas de celulosa",Auxiliar!M622,""))</f>
        <v/>
      </c>
      <c r="G625" s="4" t="str">
        <f>IF($B$3="Con plantas de celulosa",Auxiliar!G622,IF($B$3="Sin plantas de celulosa",Auxiliar!N622,""))</f>
        <v/>
      </c>
      <c r="H625" s="7" t="str">
        <f t="shared" si="120"/>
        <v/>
      </c>
      <c r="J625" s="16" t="str">
        <f t="shared" si="121"/>
        <v>TextilMedianos</v>
      </c>
      <c r="K625" s="16" t="str">
        <f t="shared" si="122"/>
        <v>TextilElectricidad</v>
      </c>
      <c r="L625" s="16" t="str">
        <f t="shared" si="123"/>
        <v>TextilUsos No Productivos</v>
      </c>
      <c r="M625" s="16" t="str">
        <f t="shared" si="124"/>
        <v>MedianosElectricidad</v>
      </c>
      <c r="N625" s="16" t="str">
        <f t="shared" si="125"/>
        <v>MedianosUsos No Productivos</v>
      </c>
      <c r="O625" s="16" t="str">
        <f t="shared" si="126"/>
        <v>Usos No ProductivosElectricidad</v>
      </c>
      <c r="P625" s="16" t="str">
        <f t="shared" si="117"/>
        <v>MedianosUsos No ProductivosElectricidad</v>
      </c>
      <c r="Q625" s="16" t="str">
        <f t="shared" si="118"/>
        <v>TextilUsos No ProductivosElectricidad</v>
      </c>
      <c r="R625" s="16" t="str">
        <f t="shared" si="119"/>
        <v>TextilMedianosUsos No ProductivosElectricidad</v>
      </c>
      <c r="S625" s="13" t="str">
        <f t="shared" si="127"/>
        <v/>
      </c>
      <c r="T625" s="13" t="str">
        <f t="shared" si="128"/>
        <v/>
      </c>
      <c r="U625" s="14" t="e">
        <f t="shared" si="129"/>
        <v>#VALUE!</v>
      </c>
    </row>
    <row r="626" spans="2:21" x14ac:dyDescent="0.25">
      <c r="B626" s="3" t="s">
        <v>45</v>
      </c>
      <c r="C626" s="3" t="s">
        <v>22</v>
      </c>
      <c r="D626" s="3" t="s">
        <v>21</v>
      </c>
      <c r="E626" s="3" t="s">
        <v>15</v>
      </c>
      <c r="F626" s="4" t="str">
        <f>IF($B$3="Con plantas de celulosa",Auxiliar!F623,IF($B$3="Sin plantas de celulosa",Auxiliar!M623,""))</f>
        <v/>
      </c>
      <c r="G626" s="4" t="str">
        <f>IF($B$3="Con plantas de celulosa",Auxiliar!G623,IF($B$3="Sin plantas de celulosa",Auxiliar!N623,""))</f>
        <v/>
      </c>
      <c r="H626" s="7" t="str">
        <f t="shared" si="120"/>
        <v/>
      </c>
      <c r="J626" s="16" t="str">
        <f t="shared" si="121"/>
        <v>TextilMedianos</v>
      </c>
      <c r="K626" s="16" t="str">
        <f t="shared" si="122"/>
        <v>TextilSupergás</v>
      </c>
      <c r="L626" s="16" t="str">
        <f t="shared" si="123"/>
        <v>TextilUsos No Productivos</v>
      </c>
      <c r="M626" s="16" t="str">
        <f t="shared" si="124"/>
        <v>MedianosSupergás</v>
      </c>
      <c r="N626" s="16" t="str">
        <f t="shared" si="125"/>
        <v>MedianosUsos No Productivos</v>
      </c>
      <c r="O626" s="16" t="str">
        <f t="shared" si="126"/>
        <v>Usos No ProductivosSupergás</v>
      </c>
      <c r="P626" s="16" t="str">
        <f t="shared" si="117"/>
        <v>MedianosUsos No ProductivosSupergás</v>
      </c>
      <c r="Q626" s="16" t="str">
        <f t="shared" si="118"/>
        <v>TextilUsos No ProductivosSupergás</v>
      </c>
      <c r="R626" s="16" t="str">
        <f t="shared" si="119"/>
        <v>TextilMedianosUsos No ProductivosSupergás</v>
      </c>
      <c r="S626" s="13" t="str">
        <f t="shared" si="127"/>
        <v/>
      </c>
      <c r="T626" s="13" t="str">
        <f t="shared" si="128"/>
        <v/>
      </c>
      <c r="U626" s="14" t="e">
        <f t="shared" si="129"/>
        <v>#VALUE!</v>
      </c>
    </row>
    <row r="627" spans="2:21" x14ac:dyDescent="0.25">
      <c r="B627" s="3" t="s">
        <v>45</v>
      </c>
      <c r="C627" s="3" t="s">
        <v>24</v>
      </c>
      <c r="D627" s="3" t="s">
        <v>8</v>
      </c>
      <c r="E627" s="3" t="s">
        <v>10</v>
      </c>
      <c r="F627" s="4" t="str">
        <f>IF($B$3="Con plantas de celulosa",Auxiliar!F624,IF($B$3="Sin plantas de celulosa",Auxiliar!M624,""))</f>
        <v/>
      </c>
      <c r="G627" s="4" t="str">
        <f>IF($B$3="Con plantas de celulosa",Auxiliar!G624,IF($B$3="Sin plantas de celulosa",Auxiliar!N624,""))</f>
        <v/>
      </c>
      <c r="H627" s="7" t="str">
        <f t="shared" si="120"/>
        <v/>
      </c>
      <c r="J627" s="16" t="str">
        <f t="shared" si="121"/>
        <v>TextilMuy Grandes</v>
      </c>
      <c r="K627" s="16" t="str">
        <f t="shared" si="122"/>
        <v>TextilElectricidad</v>
      </c>
      <c r="L627" s="16" t="str">
        <f t="shared" si="123"/>
        <v>TextilFrío de Proceso</v>
      </c>
      <c r="M627" s="16" t="str">
        <f t="shared" si="124"/>
        <v>Muy GrandesElectricidad</v>
      </c>
      <c r="N627" s="16" t="str">
        <f t="shared" si="125"/>
        <v>Muy GrandesFrío de Proceso</v>
      </c>
      <c r="O627" s="16" t="str">
        <f t="shared" si="126"/>
        <v>Frío de ProcesoElectricidad</v>
      </c>
      <c r="P627" s="16" t="str">
        <f t="shared" si="117"/>
        <v>Muy GrandesFrío de ProcesoElectricidad</v>
      </c>
      <c r="Q627" s="16" t="str">
        <f t="shared" si="118"/>
        <v>TextilFrío de ProcesoElectricidad</v>
      </c>
      <c r="R627" s="16" t="str">
        <f t="shared" si="119"/>
        <v>TextilMuy GrandesFrío de ProcesoElectricidad</v>
      </c>
      <c r="S627" s="13" t="str">
        <f t="shared" si="127"/>
        <v/>
      </c>
      <c r="T627" s="13" t="str">
        <f t="shared" si="128"/>
        <v/>
      </c>
      <c r="U627" s="14" t="e">
        <f t="shared" si="129"/>
        <v>#VALUE!</v>
      </c>
    </row>
    <row r="628" spans="2:21" x14ac:dyDescent="0.25">
      <c r="B628" s="3" t="s">
        <v>45</v>
      </c>
      <c r="C628" s="3" t="s">
        <v>24</v>
      </c>
      <c r="D628" s="3" t="s">
        <v>8</v>
      </c>
      <c r="E628" s="3" t="s">
        <v>11</v>
      </c>
      <c r="F628" s="4" t="str">
        <f>IF($B$3="Con plantas de celulosa",Auxiliar!F625,IF($B$3="Sin plantas de celulosa",Auxiliar!M625,""))</f>
        <v/>
      </c>
      <c r="G628" s="4" t="str">
        <f>IF($B$3="Con plantas de celulosa",Auxiliar!G625,IF($B$3="Sin plantas de celulosa",Auxiliar!N625,""))</f>
        <v/>
      </c>
      <c r="H628" s="7" t="str">
        <f t="shared" si="120"/>
        <v/>
      </c>
      <c r="J628" s="16" t="str">
        <f t="shared" si="121"/>
        <v>TextilMuy Grandes</v>
      </c>
      <c r="K628" s="16" t="str">
        <f t="shared" si="122"/>
        <v>TextilElectricidad</v>
      </c>
      <c r="L628" s="16" t="str">
        <f t="shared" si="123"/>
        <v>TextilFuerza Motriz</v>
      </c>
      <c r="M628" s="16" t="str">
        <f t="shared" si="124"/>
        <v>Muy GrandesElectricidad</v>
      </c>
      <c r="N628" s="16" t="str">
        <f t="shared" si="125"/>
        <v>Muy GrandesFuerza Motriz</v>
      </c>
      <c r="O628" s="16" t="str">
        <f t="shared" si="126"/>
        <v>Fuerza MotrizElectricidad</v>
      </c>
      <c r="P628" s="16" t="str">
        <f t="shared" si="117"/>
        <v>Muy GrandesFuerza MotrizElectricidad</v>
      </c>
      <c r="Q628" s="16" t="str">
        <f t="shared" si="118"/>
        <v>TextilFuerza MotrizElectricidad</v>
      </c>
      <c r="R628" s="16" t="str">
        <f t="shared" si="119"/>
        <v>TextilMuy GrandesFuerza MotrizElectricidad</v>
      </c>
      <c r="S628" s="13" t="str">
        <f t="shared" si="127"/>
        <v/>
      </c>
      <c r="T628" s="13" t="str">
        <f t="shared" si="128"/>
        <v/>
      </c>
      <c r="U628" s="14" t="e">
        <f t="shared" si="129"/>
        <v>#VALUE!</v>
      </c>
    </row>
    <row r="629" spans="2:21" x14ac:dyDescent="0.25">
      <c r="B629" s="3" t="s">
        <v>45</v>
      </c>
      <c r="C629" s="3" t="s">
        <v>24</v>
      </c>
      <c r="D629" s="3" t="s">
        <v>8</v>
      </c>
      <c r="E629" s="3" t="s">
        <v>12</v>
      </c>
      <c r="F629" s="4" t="str">
        <f>IF($B$3="Con plantas de celulosa",Auxiliar!F626,IF($B$3="Sin plantas de celulosa",Auxiliar!M626,""))</f>
        <v/>
      </c>
      <c r="G629" s="4" t="str">
        <f>IF($B$3="Con plantas de celulosa",Auxiliar!G626,IF($B$3="Sin plantas de celulosa",Auxiliar!N626,""))</f>
        <v/>
      </c>
      <c r="H629" s="7" t="str">
        <f t="shared" si="120"/>
        <v/>
      </c>
      <c r="J629" s="16" t="str">
        <f t="shared" si="121"/>
        <v>TextilMuy Grandes</v>
      </c>
      <c r="K629" s="16" t="str">
        <f t="shared" si="122"/>
        <v>TextilElectricidad</v>
      </c>
      <c r="L629" s="16" t="str">
        <f t="shared" si="123"/>
        <v>TextilIluminación</v>
      </c>
      <c r="M629" s="16" t="str">
        <f t="shared" si="124"/>
        <v>Muy GrandesElectricidad</v>
      </c>
      <c r="N629" s="16" t="str">
        <f t="shared" si="125"/>
        <v>Muy GrandesIluminación</v>
      </c>
      <c r="O629" s="16" t="str">
        <f t="shared" si="126"/>
        <v>IluminaciónElectricidad</v>
      </c>
      <c r="P629" s="16" t="str">
        <f t="shared" si="117"/>
        <v>Muy GrandesIluminaciónElectricidad</v>
      </c>
      <c r="Q629" s="16" t="str">
        <f t="shared" si="118"/>
        <v>TextilIluminaciónElectricidad</v>
      </c>
      <c r="R629" s="16" t="str">
        <f t="shared" si="119"/>
        <v>TextilMuy GrandesIluminaciónElectricidad</v>
      </c>
      <c r="S629" s="13" t="str">
        <f t="shared" si="127"/>
        <v/>
      </c>
      <c r="T629" s="13" t="str">
        <f t="shared" si="128"/>
        <v/>
      </c>
      <c r="U629" s="14" t="e">
        <f t="shared" si="129"/>
        <v>#VALUE!</v>
      </c>
    </row>
    <row r="630" spans="2:21" x14ac:dyDescent="0.25">
      <c r="B630" s="3" t="s">
        <v>45</v>
      </c>
      <c r="C630" s="3" t="s">
        <v>24</v>
      </c>
      <c r="D630" s="3" t="s">
        <v>8</v>
      </c>
      <c r="E630" s="3" t="s">
        <v>14</v>
      </c>
      <c r="F630" s="4" t="str">
        <f>IF($B$3="Con plantas de celulosa",Auxiliar!F627,IF($B$3="Sin plantas de celulosa",Auxiliar!M627,""))</f>
        <v/>
      </c>
      <c r="G630" s="4" t="str">
        <f>IF($B$3="Con plantas de celulosa",Auxiliar!G627,IF($B$3="Sin plantas de celulosa",Auxiliar!N627,""))</f>
        <v/>
      </c>
      <c r="H630" s="7" t="str">
        <f t="shared" si="120"/>
        <v/>
      </c>
      <c r="J630" s="16" t="str">
        <f t="shared" si="121"/>
        <v>TextilMuy Grandes</v>
      </c>
      <c r="K630" s="16" t="str">
        <f t="shared" si="122"/>
        <v>TextilElectricidad</v>
      </c>
      <c r="L630" s="16" t="str">
        <f t="shared" si="123"/>
        <v>TextilTransporte Interno</v>
      </c>
      <c r="M630" s="16" t="str">
        <f t="shared" si="124"/>
        <v>Muy GrandesElectricidad</v>
      </c>
      <c r="N630" s="16" t="str">
        <f t="shared" si="125"/>
        <v>Muy GrandesTransporte Interno</v>
      </c>
      <c r="O630" s="16" t="str">
        <f t="shared" si="126"/>
        <v>Transporte InternoElectricidad</v>
      </c>
      <c r="P630" s="16" t="str">
        <f t="shared" si="117"/>
        <v>Muy GrandesTransporte InternoElectricidad</v>
      </c>
      <c r="Q630" s="16" t="str">
        <f t="shared" si="118"/>
        <v>TextilTransporte InternoElectricidad</v>
      </c>
      <c r="R630" s="16" t="str">
        <f t="shared" si="119"/>
        <v>TextilMuy GrandesTransporte InternoElectricidad</v>
      </c>
      <c r="S630" s="13" t="str">
        <f t="shared" si="127"/>
        <v/>
      </c>
      <c r="T630" s="13" t="str">
        <f t="shared" si="128"/>
        <v/>
      </c>
      <c r="U630" s="14" t="e">
        <f t="shared" si="129"/>
        <v>#VALUE!</v>
      </c>
    </row>
    <row r="631" spans="2:21" x14ac:dyDescent="0.25">
      <c r="B631" s="3" t="s">
        <v>45</v>
      </c>
      <c r="C631" s="3" t="s">
        <v>24</v>
      </c>
      <c r="D631" s="3" t="s">
        <v>8</v>
      </c>
      <c r="E631" s="3" t="s">
        <v>15</v>
      </c>
      <c r="F631" s="4" t="str">
        <f>IF($B$3="Con plantas de celulosa",Auxiliar!F628,IF($B$3="Sin plantas de celulosa",Auxiliar!M628,""))</f>
        <v/>
      </c>
      <c r="G631" s="4" t="str">
        <f>IF($B$3="Con plantas de celulosa",Auxiliar!G628,IF($B$3="Sin plantas de celulosa",Auxiliar!N628,""))</f>
        <v/>
      </c>
      <c r="H631" s="7" t="str">
        <f t="shared" si="120"/>
        <v/>
      </c>
      <c r="J631" s="16" t="str">
        <f t="shared" si="121"/>
        <v>TextilMuy Grandes</v>
      </c>
      <c r="K631" s="16" t="str">
        <f t="shared" si="122"/>
        <v>TextilElectricidad</v>
      </c>
      <c r="L631" s="16" t="str">
        <f t="shared" si="123"/>
        <v>TextilUsos No Productivos</v>
      </c>
      <c r="M631" s="16" t="str">
        <f t="shared" si="124"/>
        <v>Muy GrandesElectricidad</v>
      </c>
      <c r="N631" s="16" t="str">
        <f t="shared" si="125"/>
        <v>Muy GrandesUsos No Productivos</v>
      </c>
      <c r="O631" s="16" t="str">
        <f t="shared" si="126"/>
        <v>Usos No ProductivosElectricidad</v>
      </c>
      <c r="P631" s="16" t="str">
        <f t="shared" si="117"/>
        <v>Muy GrandesUsos No ProductivosElectricidad</v>
      </c>
      <c r="Q631" s="16" t="str">
        <f t="shared" si="118"/>
        <v>TextilUsos No ProductivosElectricidad</v>
      </c>
      <c r="R631" s="16" t="str">
        <f t="shared" si="119"/>
        <v>TextilMuy GrandesUsos No ProductivosElectricidad</v>
      </c>
      <c r="S631" s="13" t="str">
        <f t="shared" si="127"/>
        <v/>
      </c>
      <c r="T631" s="13" t="str">
        <f t="shared" si="128"/>
        <v/>
      </c>
      <c r="U631" s="14" t="e">
        <f t="shared" si="129"/>
        <v>#VALUE!</v>
      </c>
    </row>
    <row r="632" spans="2:21" x14ac:dyDescent="0.25">
      <c r="B632" s="3" t="s">
        <v>45</v>
      </c>
      <c r="C632" s="3" t="s">
        <v>24</v>
      </c>
      <c r="D632" s="3" t="s">
        <v>16</v>
      </c>
      <c r="E632" s="3" t="s">
        <v>17</v>
      </c>
      <c r="F632" s="4" t="str">
        <f>IF($B$3="Con plantas de celulosa",Auxiliar!F629,IF($B$3="Sin plantas de celulosa",Auxiliar!M629,""))</f>
        <v/>
      </c>
      <c r="G632" s="4" t="str">
        <f>IF($B$3="Con plantas de celulosa",Auxiliar!G629,IF($B$3="Sin plantas de celulosa",Auxiliar!N629,""))</f>
        <v/>
      </c>
      <c r="H632" s="7" t="str">
        <f t="shared" si="120"/>
        <v/>
      </c>
      <c r="J632" s="16" t="str">
        <f t="shared" si="121"/>
        <v>TextilMuy Grandes</v>
      </c>
      <c r="K632" s="16" t="str">
        <f t="shared" si="122"/>
        <v>TextilFuel Oil</v>
      </c>
      <c r="L632" s="16" t="str">
        <f t="shared" si="123"/>
        <v>TextilGeneración de Vapor</v>
      </c>
      <c r="M632" s="16" t="str">
        <f t="shared" si="124"/>
        <v>Muy GrandesFuel Oil</v>
      </c>
      <c r="N632" s="16" t="str">
        <f t="shared" si="125"/>
        <v>Muy GrandesGeneración de Vapor</v>
      </c>
      <c r="O632" s="16" t="str">
        <f t="shared" si="126"/>
        <v>Generación de VaporFuel Oil</v>
      </c>
      <c r="P632" s="16" t="str">
        <f t="shared" si="117"/>
        <v>Muy GrandesGeneración de VaporFuel Oil</v>
      </c>
      <c r="Q632" s="16" t="str">
        <f t="shared" si="118"/>
        <v>TextilGeneración de VaporFuel Oil</v>
      </c>
      <c r="R632" s="16" t="str">
        <f t="shared" si="119"/>
        <v>TextilMuy GrandesGeneración de VaporFuel Oil</v>
      </c>
      <c r="S632" s="13" t="str">
        <f t="shared" si="127"/>
        <v/>
      </c>
      <c r="T632" s="13" t="str">
        <f t="shared" si="128"/>
        <v/>
      </c>
      <c r="U632" s="14" t="e">
        <f t="shared" si="129"/>
        <v>#VALUE!</v>
      </c>
    </row>
    <row r="633" spans="2:21" x14ac:dyDescent="0.25">
      <c r="B633" s="3" t="s">
        <v>45</v>
      </c>
      <c r="C633" s="3" t="s">
        <v>24</v>
      </c>
      <c r="D633" s="3" t="s">
        <v>19</v>
      </c>
      <c r="E633" s="3" t="s">
        <v>14</v>
      </c>
      <c r="F633" s="4" t="str">
        <f>IF($B$3="Con plantas de celulosa",Auxiliar!F630,IF($B$3="Sin plantas de celulosa",Auxiliar!M630,""))</f>
        <v/>
      </c>
      <c r="G633" s="4" t="str">
        <f>IF($B$3="Con plantas de celulosa",Auxiliar!G630,IF($B$3="Sin plantas de celulosa",Auxiliar!N630,""))</f>
        <v/>
      </c>
      <c r="H633" s="7" t="str">
        <f t="shared" si="120"/>
        <v/>
      </c>
      <c r="J633" s="16" t="str">
        <f t="shared" si="121"/>
        <v>TextilMuy Grandes</v>
      </c>
      <c r="K633" s="16" t="str">
        <f t="shared" si="122"/>
        <v>TextilGas Oil</v>
      </c>
      <c r="L633" s="16" t="str">
        <f t="shared" si="123"/>
        <v>TextilTransporte Interno</v>
      </c>
      <c r="M633" s="16" t="str">
        <f t="shared" si="124"/>
        <v>Muy GrandesGas Oil</v>
      </c>
      <c r="N633" s="16" t="str">
        <f t="shared" si="125"/>
        <v>Muy GrandesTransporte Interno</v>
      </c>
      <c r="O633" s="16" t="str">
        <f t="shared" si="126"/>
        <v>Transporte InternoGas Oil</v>
      </c>
      <c r="P633" s="16" t="str">
        <f t="shared" si="117"/>
        <v>Muy GrandesTransporte InternoGas Oil</v>
      </c>
      <c r="Q633" s="16" t="str">
        <f t="shared" si="118"/>
        <v>TextilTransporte InternoGas Oil</v>
      </c>
      <c r="R633" s="16" t="str">
        <f t="shared" si="119"/>
        <v>TextilMuy GrandesTransporte InternoGas Oil</v>
      </c>
      <c r="S633" s="13" t="str">
        <f t="shared" si="127"/>
        <v/>
      </c>
      <c r="T633" s="13" t="str">
        <f t="shared" si="128"/>
        <v/>
      </c>
      <c r="U633" s="14" t="e">
        <f t="shared" si="129"/>
        <v>#VALUE!</v>
      </c>
    </row>
    <row r="634" spans="2:21" x14ac:dyDescent="0.25">
      <c r="B634" s="3" t="s">
        <v>45</v>
      </c>
      <c r="C634" s="3" t="s">
        <v>24</v>
      </c>
      <c r="D634" s="3" t="s">
        <v>23</v>
      </c>
      <c r="E634" s="3" t="s">
        <v>17</v>
      </c>
      <c r="F634" s="4" t="str">
        <f>IF($B$3="Con plantas de celulosa",Auxiliar!F631,IF($B$3="Sin plantas de celulosa",Auxiliar!M631,""))</f>
        <v/>
      </c>
      <c r="G634" s="4" t="str">
        <f>IF($B$3="Con plantas de celulosa",Auxiliar!G631,IF($B$3="Sin plantas de celulosa",Auxiliar!N631,""))</f>
        <v/>
      </c>
      <c r="H634" s="7" t="str">
        <f t="shared" si="120"/>
        <v/>
      </c>
      <c r="J634" s="16" t="str">
        <f t="shared" si="121"/>
        <v>TextilMuy Grandes</v>
      </c>
      <c r="K634" s="16" t="str">
        <f t="shared" si="122"/>
        <v>TextilLeña</v>
      </c>
      <c r="L634" s="16" t="str">
        <f t="shared" si="123"/>
        <v>TextilGeneración de Vapor</v>
      </c>
      <c r="M634" s="16" t="str">
        <f t="shared" si="124"/>
        <v>Muy GrandesLeña</v>
      </c>
      <c r="N634" s="16" t="str">
        <f t="shared" si="125"/>
        <v>Muy GrandesGeneración de Vapor</v>
      </c>
      <c r="O634" s="16" t="str">
        <f t="shared" si="126"/>
        <v>Generación de VaporLeña</v>
      </c>
      <c r="P634" s="16" t="str">
        <f t="shared" si="117"/>
        <v>Muy GrandesGeneración de VaporLeña</v>
      </c>
      <c r="Q634" s="16" t="str">
        <f t="shared" si="118"/>
        <v>TextilGeneración de VaporLeña</v>
      </c>
      <c r="R634" s="16" t="str">
        <f t="shared" si="119"/>
        <v>TextilMuy GrandesGeneración de VaporLeña</v>
      </c>
      <c r="S634" s="13" t="str">
        <f t="shared" si="127"/>
        <v/>
      </c>
      <c r="T634" s="13" t="str">
        <f t="shared" si="128"/>
        <v/>
      </c>
      <c r="U634" s="14" t="e">
        <f t="shared" si="129"/>
        <v>#VALUE!</v>
      </c>
    </row>
    <row r="635" spans="2:21" x14ac:dyDescent="0.25">
      <c r="B635" s="3" t="s">
        <v>45</v>
      </c>
      <c r="C635" s="3" t="s">
        <v>24</v>
      </c>
      <c r="D635" s="3" t="s">
        <v>21</v>
      </c>
      <c r="E635" s="3" t="s">
        <v>9</v>
      </c>
      <c r="F635" s="4" t="str">
        <f>IF($B$3="Con plantas de celulosa",Auxiliar!F632,IF($B$3="Sin plantas de celulosa",Auxiliar!M632,""))</f>
        <v/>
      </c>
      <c r="G635" s="4" t="str">
        <f>IF($B$3="Con plantas de celulosa",Auxiliar!G632,IF($B$3="Sin plantas de celulosa",Auxiliar!N632,""))</f>
        <v/>
      </c>
      <c r="H635" s="7" t="str">
        <f t="shared" si="120"/>
        <v/>
      </c>
      <c r="J635" s="16" t="str">
        <f t="shared" si="121"/>
        <v>TextilMuy Grandes</v>
      </c>
      <c r="K635" s="16" t="str">
        <f t="shared" si="122"/>
        <v>TextilSupergás</v>
      </c>
      <c r="L635" s="16" t="str">
        <f t="shared" si="123"/>
        <v>TextilCalor Directo</v>
      </c>
      <c r="M635" s="16" t="str">
        <f t="shared" si="124"/>
        <v>Muy GrandesSupergás</v>
      </c>
      <c r="N635" s="16" t="str">
        <f t="shared" si="125"/>
        <v>Muy GrandesCalor Directo</v>
      </c>
      <c r="O635" s="16" t="str">
        <f t="shared" si="126"/>
        <v>Calor DirectoSupergás</v>
      </c>
      <c r="P635" s="16" t="str">
        <f t="shared" si="117"/>
        <v>Muy GrandesCalor DirectoSupergás</v>
      </c>
      <c r="Q635" s="16" t="str">
        <f t="shared" si="118"/>
        <v>TextilCalor DirectoSupergás</v>
      </c>
      <c r="R635" s="16" t="str">
        <f t="shared" si="119"/>
        <v>TextilMuy GrandesCalor DirectoSupergás</v>
      </c>
      <c r="S635" s="13" t="str">
        <f t="shared" si="127"/>
        <v/>
      </c>
      <c r="T635" s="13" t="str">
        <f t="shared" si="128"/>
        <v/>
      </c>
      <c r="U635" s="14" t="e">
        <f t="shared" si="129"/>
        <v>#VALUE!</v>
      </c>
    </row>
    <row r="636" spans="2:21" x14ac:dyDescent="0.25">
      <c r="B636" s="3" t="s">
        <v>45</v>
      </c>
      <c r="C636" s="3" t="s">
        <v>24</v>
      </c>
      <c r="D636" s="3" t="s">
        <v>21</v>
      </c>
      <c r="E636" s="3" t="s">
        <v>15</v>
      </c>
      <c r="F636" s="4" t="str">
        <f>IF($B$3="Con plantas de celulosa",Auxiliar!F633,IF($B$3="Sin plantas de celulosa",Auxiliar!M633,""))</f>
        <v/>
      </c>
      <c r="G636" s="4" t="str">
        <f>IF($B$3="Con plantas de celulosa",Auxiliar!G633,IF($B$3="Sin plantas de celulosa",Auxiliar!N633,""))</f>
        <v/>
      </c>
      <c r="H636" s="7" t="str">
        <f t="shared" si="120"/>
        <v/>
      </c>
      <c r="J636" s="16" t="str">
        <f t="shared" si="121"/>
        <v>TextilMuy Grandes</v>
      </c>
      <c r="K636" s="16" t="str">
        <f t="shared" si="122"/>
        <v>TextilSupergás</v>
      </c>
      <c r="L636" s="16" t="str">
        <f t="shared" si="123"/>
        <v>TextilUsos No Productivos</v>
      </c>
      <c r="M636" s="16" t="str">
        <f t="shared" si="124"/>
        <v>Muy GrandesSupergás</v>
      </c>
      <c r="N636" s="16" t="str">
        <f t="shared" si="125"/>
        <v>Muy GrandesUsos No Productivos</v>
      </c>
      <c r="O636" s="16" t="str">
        <f t="shared" si="126"/>
        <v>Usos No ProductivosSupergás</v>
      </c>
      <c r="P636" s="16" t="str">
        <f t="shared" si="117"/>
        <v>Muy GrandesUsos No ProductivosSupergás</v>
      </c>
      <c r="Q636" s="16" t="str">
        <f t="shared" si="118"/>
        <v>TextilUsos No ProductivosSupergás</v>
      </c>
      <c r="R636" s="16" t="str">
        <f t="shared" si="119"/>
        <v>TextilMuy GrandesUsos No ProductivosSupergás</v>
      </c>
      <c r="S636" s="13" t="str">
        <f t="shared" si="127"/>
        <v/>
      </c>
      <c r="T636" s="13" t="str">
        <f t="shared" si="128"/>
        <v/>
      </c>
      <c r="U636" s="14" t="e">
        <f t="shared" si="129"/>
        <v>#VALUE!</v>
      </c>
    </row>
    <row r="637" spans="2:21" x14ac:dyDescent="0.25">
      <c r="B637" s="3" t="s">
        <v>45</v>
      </c>
      <c r="C637" s="3" t="s">
        <v>24</v>
      </c>
      <c r="D637" s="3" t="s">
        <v>27</v>
      </c>
      <c r="E637" s="3" t="s">
        <v>15</v>
      </c>
      <c r="F637" s="4" t="str">
        <f>IF($B$3="Con plantas de celulosa",Auxiliar!F634,IF($B$3="Sin plantas de celulosa",Auxiliar!M634,""))</f>
        <v/>
      </c>
      <c r="G637" s="4" t="str">
        <f>IF($B$3="Con plantas de celulosa",Auxiliar!G634,IF($B$3="Sin plantas de celulosa",Auxiliar!N634,""))</f>
        <v/>
      </c>
      <c r="H637" s="7" t="str">
        <f t="shared" si="120"/>
        <v/>
      </c>
      <c r="J637" s="16" t="str">
        <f t="shared" si="121"/>
        <v>TextilMuy Grandes</v>
      </c>
      <c r="K637" s="16" t="str">
        <f t="shared" si="122"/>
        <v>TextilSolar Térmica</v>
      </c>
      <c r="L637" s="16" t="str">
        <f t="shared" si="123"/>
        <v>TextilUsos No Productivos</v>
      </c>
      <c r="M637" s="16" t="str">
        <f t="shared" si="124"/>
        <v>Muy GrandesSolar Térmica</v>
      </c>
      <c r="N637" s="16" t="str">
        <f t="shared" si="125"/>
        <v>Muy GrandesUsos No Productivos</v>
      </c>
      <c r="O637" s="16" t="str">
        <f t="shared" si="126"/>
        <v>Usos No ProductivosSolar Térmica</v>
      </c>
      <c r="P637" s="16" t="str">
        <f t="shared" si="117"/>
        <v>Muy GrandesUsos No ProductivosSolar Térmica</v>
      </c>
      <c r="Q637" s="16" t="str">
        <f t="shared" si="118"/>
        <v>TextilUsos No ProductivosSolar Térmica</v>
      </c>
      <c r="R637" s="16" t="str">
        <f t="shared" si="119"/>
        <v>TextilMuy GrandesUsos No ProductivosSolar Térmica</v>
      </c>
      <c r="S637" s="13" t="str">
        <f t="shared" si="127"/>
        <v/>
      </c>
      <c r="T637" s="13" t="str">
        <f t="shared" si="128"/>
        <v/>
      </c>
      <c r="U637" s="14" t="e">
        <f t="shared" si="129"/>
        <v>#VALUE!</v>
      </c>
    </row>
    <row r="638" spans="2:21" x14ac:dyDescent="0.25">
      <c r="B638" s="3" t="s">
        <v>45</v>
      </c>
      <c r="C638" s="3" t="s">
        <v>28</v>
      </c>
      <c r="D638" s="3" t="s">
        <v>8</v>
      </c>
      <c r="E638" s="3" t="s">
        <v>9</v>
      </c>
      <c r="F638" s="4" t="str">
        <f>IF($B$3="Con plantas de celulosa",Auxiliar!F635,IF($B$3="Sin plantas de celulosa",Auxiliar!M635,""))</f>
        <v/>
      </c>
      <c r="G638" s="4" t="str">
        <f>IF($B$3="Con plantas de celulosa",Auxiliar!G635,IF($B$3="Sin plantas de celulosa",Auxiliar!N635,""))</f>
        <v/>
      </c>
      <c r="H638" s="7" t="str">
        <f t="shared" si="120"/>
        <v/>
      </c>
      <c r="J638" s="16" t="str">
        <f t="shared" si="121"/>
        <v>TextilPequeños</v>
      </c>
      <c r="K638" s="16" t="str">
        <f t="shared" si="122"/>
        <v>TextilElectricidad</v>
      </c>
      <c r="L638" s="16" t="str">
        <f t="shared" si="123"/>
        <v>TextilCalor Directo</v>
      </c>
      <c r="M638" s="16" t="str">
        <f t="shared" si="124"/>
        <v>PequeñosElectricidad</v>
      </c>
      <c r="N638" s="16" t="str">
        <f t="shared" si="125"/>
        <v>PequeñosCalor Directo</v>
      </c>
      <c r="O638" s="16" t="str">
        <f t="shared" si="126"/>
        <v>Calor DirectoElectricidad</v>
      </c>
      <c r="P638" s="16" t="str">
        <f t="shared" si="117"/>
        <v>PequeñosCalor DirectoElectricidad</v>
      </c>
      <c r="Q638" s="16" t="str">
        <f t="shared" si="118"/>
        <v>TextilCalor DirectoElectricidad</v>
      </c>
      <c r="R638" s="16" t="str">
        <f t="shared" si="119"/>
        <v>TextilPequeñosCalor DirectoElectricidad</v>
      </c>
      <c r="S638" s="13" t="str">
        <f t="shared" si="127"/>
        <v/>
      </c>
      <c r="T638" s="13" t="str">
        <f t="shared" si="128"/>
        <v/>
      </c>
      <c r="U638" s="14" t="e">
        <f t="shared" si="129"/>
        <v>#VALUE!</v>
      </c>
    </row>
    <row r="639" spans="2:21" x14ac:dyDescent="0.25">
      <c r="B639" s="3" t="s">
        <v>45</v>
      </c>
      <c r="C639" s="3" t="s">
        <v>28</v>
      </c>
      <c r="D639" s="3" t="s">
        <v>8</v>
      </c>
      <c r="E639" s="3" t="s">
        <v>11</v>
      </c>
      <c r="F639" s="4" t="str">
        <f>IF($B$3="Con plantas de celulosa",Auxiliar!F636,IF($B$3="Sin plantas de celulosa",Auxiliar!M636,""))</f>
        <v/>
      </c>
      <c r="G639" s="4" t="str">
        <f>IF($B$3="Con plantas de celulosa",Auxiliar!G636,IF($B$3="Sin plantas de celulosa",Auxiliar!N636,""))</f>
        <v/>
      </c>
      <c r="H639" s="7" t="str">
        <f t="shared" si="120"/>
        <v/>
      </c>
      <c r="J639" s="16" t="str">
        <f t="shared" si="121"/>
        <v>TextilPequeños</v>
      </c>
      <c r="K639" s="16" t="str">
        <f t="shared" si="122"/>
        <v>TextilElectricidad</v>
      </c>
      <c r="L639" s="16" t="str">
        <f t="shared" si="123"/>
        <v>TextilFuerza Motriz</v>
      </c>
      <c r="M639" s="16" t="str">
        <f t="shared" si="124"/>
        <v>PequeñosElectricidad</v>
      </c>
      <c r="N639" s="16" t="str">
        <f t="shared" si="125"/>
        <v>PequeñosFuerza Motriz</v>
      </c>
      <c r="O639" s="16" t="str">
        <f t="shared" si="126"/>
        <v>Fuerza MotrizElectricidad</v>
      </c>
      <c r="P639" s="16" t="str">
        <f t="shared" si="117"/>
        <v>PequeñosFuerza MotrizElectricidad</v>
      </c>
      <c r="Q639" s="16" t="str">
        <f t="shared" si="118"/>
        <v>TextilFuerza MotrizElectricidad</v>
      </c>
      <c r="R639" s="16" t="str">
        <f t="shared" si="119"/>
        <v>TextilPequeñosFuerza MotrizElectricidad</v>
      </c>
      <c r="S639" s="13" t="str">
        <f t="shared" si="127"/>
        <v/>
      </c>
      <c r="T639" s="13" t="str">
        <f t="shared" si="128"/>
        <v/>
      </c>
      <c r="U639" s="14" t="e">
        <f t="shared" si="129"/>
        <v>#VALUE!</v>
      </c>
    </row>
    <row r="640" spans="2:21" x14ac:dyDescent="0.25">
      <c r="B640" s="3" t="s">
        <v>45</v>
      </c>
      <c r="C640" s="3" t="s">
        <v>28</v>
      </c>
      <c r="D640" s="3" t="s">
        <v>8</v>
      </c>
      <c r="E640" s="3" t="s">
        <v>17</v>
      </c>
      <c r="F640" s="4" t="str">
        <f>IF($B$3="Con plantas de celulosa",Auxiliar!F637,IF($B$3="Sin plantas de celulosa",Auxiliar!M637,""))</f>
        <v/>
      </c>
      <c r="G640" s="4" t="str">
        <f>IF($B$3="Con plantas de celulosa",Auxiliar!G637,IF($B$3="Sin plantas de celulosa",Auxiliar!N637,""))</f>
        <v/>
      </c>
      <c r="H640" s="7" t="str">
        <f t="shared" si="120"/>
        <v/>
      </c>
      <c r="J640" s="16" t="str">
        <f t="shared" si="121"/>
        <v>TextilPequeños</v>
      </c>
      <c r="K640" s="16" t="str">
        <f t="shared" si="122"/>
        <v>TextilElectricidad</v>
      </c>
      <c r="L640" s="16" t="str">
        <f t="shared" si="123"/>
        <v>TextilGeneración de Vapor</v>
      </c>
      <c r="M640" s="16" t="str">
        <f t="shared" si="124"/>
        <v>PequeñosElectricidad</v>
      </c>
      <c r="N640" s="16" t="str">
        <f t="shared" si="125"/>
        <v>PequeñosGeneración de Vapor</v>
      </c>
      <c r="O640" s="16" t="str">
        <f t="shared" si="126"/>
        <v>Generación de VaporElectricidad</v>
      </c>
      <c r="P640" s="16" t="str">
        <f t="shared" si="117"/>
        <v>PequeñosGeneración de VaporElectricidad</v>
      </c>
      <c r="Q640" s="16" t="str">
        <f t="shared" si="118"/>
        <v>TextilGeneración de VaporElectricidad</v>
      </c>
      <c r="R640" s="16" t="str">
        <f t="shared" si="119"/>
        <v>TextilPequeñosGeneración de VaporElectricidad</v>
      </c>
      <c r="S640" s="13" t="str">
        <f t="shared" si="127"/>
        <v/>
      </c>
      <c r="T640" s="13" t="str">
        <f t="shared" si="128"/>
        <v/>
      </c>
      <c r="U640" s="14" t="e">
        <f t="shared" si="129"/>
        <v>#VALUE!</v>
      </c>
    </row>
    <row r="641" spans="2:21" x14ac:dyDescent="0.25">
      <c r="B641" s="3" t="s">
        <v>45</v>
      </c>
      <c r="C641" s="3" t="s">
        <v>28</v>
      </c>
      <c r="D641" s="3" t="s">
        <v>8</v>
      </c>
      <c r="E641" s="3" t="s">
        <v>12</v>
      </c>
      <c r="F641" s="4" t="str">
        <f>IF($B$3="Con plantas de celulosa",Auxiliar!F638,IF($B$3="Sin plantas de celulosa",Auxiliar!M638,""))</f>
        <v/>
      </c>
      <c r="G641" s="4" t="str">
        <f>IF($B$3="Con plantas de celulosa",Auxiliar!G638,IF($B$3="Sin plantas de celulosa",Auxiliar!N638,""))</f>
        <v/>
      </c>
      <c r="H641" s="7" t="str">
        <f t="shared" si="120"/>
        <v/>
      </c>
      <c r="J641" s="16" t="str">
        <f t="shared" si="121"/>
        <v>TextilPequeños</v>
      </c>
      <c r="K641" s="16" t="str">
        <f t="shared" si="122"/>
        <v>TextilElectricidad</v>
      </c>
      <c r="L641" s="16" t="str">
        <f t="shared" si="123"/>
        <v>TextilIluminación</v>
      </c>
      <c r="M641" s="16" t="str">
        <f t="shared" si="124"/>
        <v>PequeñosElectricidad</v>
      </c>
      <c r="N641" s="16" t="str">
        <f t="shared" si="125"/>
        <v>PequeñosIluminación</v>
      </c>
      <c r="O641" s="16" t="str">
        <f t="shared" si="126"/>
        <v>IluminaciónElectricidad</v>
      </c>
      <c r="P641" s="16" t="str">
        <f t="shared" si="117"/>
        <v>PequeñosIluminaciónElectricidad</v>
      </c>
      <c r="Q641" s="16" t="str">
        <f t="shared" si="118"/>
        <v>TextilIluminaciónElectricidad</v>
      </c>
      <c r="R641" s="16" t="str">
        <f t="shared" si="119"/>
        <v>TextilPequeñosIluminaciónElectricidad</v>
      </c>
      <c r="S641" s="13" t="str">
        <f t="shared" si="127"/>
        <v/>
      </c>
      <c r="T641" s="13" t="str">
        <f t="shared" si="128"/>
        <v/>
      </c>
      <c r="U641" s="14" t="e">
        <f t="shared" si="129"/>
        <v>#VALUE!</v>
      </c>
    </row>
    <row r="642" spans="2:21" x14ac:dyDescent="0.25">
      <c r="B642" s="3" t="s">
        <v>45</v>
      </c>
      <c r="C642" s="3" t="s">
        <v>28</v>
      </c>
      <c r="D642" s="3" t="s">
        <v>8</v>
      </c>
      <c r="E642" s="3" t="s">
        <v>15</v>
      </c>
      <c r="F642" s="4" t="str">
        <f>IF($B$3="Con plantas de celulosa",Auxiliar!F639,IF($B$3="Sin plantas de celulosa",Auxiliar!M639,""))</f>
        <v/>
      </c>
      <c r="G642" s="4" t="str">
        <f>IF($B$3="Con plantas de celulosa",Auxiliar!G639,IF($B$3="Sin plantas de celulosa",Auxiliar!N639,""))</f>
        <v/>
      </c>
      <c r="H642" s="7" t="str">
        <f t="shared" si="120"/>
        <v/>
      </c>
      <c r="J642" s="16" t="str">
        <f t="shared" si="121"/>
        <v>TextilPequeños</v>
      </c>
      <c r="K642" s="16" t="str">
        <f t="shared" si="122"/>
        <v>TextilElectricidad</v>
      </c>
      <c r="L642" s="16" t="str">
        <f t="shared" si="123"/>
        <v>TextilUsos No Productivos</v>
      </c>
      <c r="M642" s="16" t="str">
        <f t="shared" si="124"/>
        <v>PequeñosElectricidad</v>
      </c>
      <c r="N642" s="16" t="str">
        <f t="shared" si="125"/>
        <v>PequeñosUsos No Productivos</v>
      </c>
      <c r="O642" s="16" t="str">
        <f t="shared" si="126"/>
        <v>Usos No ProductivosElectricidad</v>
      </c>
      <c r="P642" s="16" t="str">
        <f t="shared" si="117"/>
        <v>PequeñosUsos No ProductivosElectricidad</v>
      </c>
      <c r="Q642" s="16" t="str">
        <f t="shared" si="118"/>
        <v>TextilUsos No ProductivosElectricidad</v>
      </c>
      <c r="R642" s="16" t="str">
        <f t="shared" si="119"/>
        <v>TextilPequeñosUsos No ProductivosElectricidad</v>
      </c>
      <c r="S642" s="13" t="str">
        <f t="shared" si="127"/>
        <v/>
      </c>
      <c r="T642" s="13" t="str">
        <f t="shared" si="128"/>
        <v/>
      </c>
      <c r="U642" s="14" t="e">
        <f t="shared" si="129"/>
        <v>#VALUE!</v>
      </c>
    </row>
    <row r="643" spans="2:21" x14ac:dyDescent="0.25">
      <c r="B643" s="3" t="s">
        <v>45</v>
      </c>
      <c r="C643" s="3" t="s">
        <v>28</v>
      </c>
      <c r="D643" s="3" t="s">
        <v>21</v>
      </c>
      <c r="E643" s="3" t="s">
        <v>15</v>
      </c>
      <c r="F643" s="4" t="str">
        <f>IF($B$3="Con plantas de celulosa",Auxiliar!F640,IF($B$3="Sin plantas de celulosa",Auxiliar!M640,""))</f>
        <v/>
      </c>
      <c r="G643" s="4" t="str">
        <f>IF($B$3="Con plantas de celulosa",Auxiliar!G640,IF($B$3="Sin plantas de celulosa",Auxiliar!N640,""))</f>
        <v/>
      </c>
      <c r="H643" s="7" t="str">
        <f t="shared" si="120"/>
        <v/>
      </c>
      <c r="J643" s="16" t="str">
        <f t="shared" si="121"/>
        <v>TextilPequeños</v>
      </c>
      <c r="K643" s="16" t="str">
        <f t="shared" si="122"/>
        <v>TextilSupergás</v>
      </c>
      <c r="L643" s="16" t="str">
        <f t="shared" si="123"/>
        <v>TextilUsos No Productivos</v>
      </c>
      <c r="M643" s="16" t="str">
        <f t="shared" si="124"/>
        <v>PequeñosSupergás</v>
      </c>
      <c r="N643" s="16" t="str">
        <f t="shared" si="125"/>
        <v>PequeñosUsos No Productivos</v>
      </c>
      <c r="O643" s="16" t="str">
        <f t="shared" si="126"/>
        <v>Usos No ProductivosSupergás</v>
      </c>
      <c r="P643" s="16" t="str">
        <f t="shared" si="117"/>
        <v>PequeñosUsos No ProductivosSupergás</v>
      </c>
      <c r="Q643" s="16" t="str">
        <f t="shared" si="118"/>
        <v>TextilUsos No ProductivosSupergás</v>
      </c>
      <c r="R643" s="16" t="str">
        <f t="shared" si="119"/>
        <v>TextilPequeñosUsos No ProductivosSupergás</v>
      </c>
      <c r="S643" s="13" t="str">
        <f t="shared" si="127"/>
        <v/>
      </c>
      <c r="T643" s="13" t="str">
        <f t="shared" si="128"/>
        <v/>
      </c>
      <c r="U643" s="14" t="e">
        <f t="shared" si="129"/>
        <v>#VALUE!</v>
      </c>
    </row>
    <row r="644" spans="2:21" x14ac:dyDescent="0.25">
      <c r="F644" s="6">
        <f>SUM(F7:F643)</f>
        <v>0</v>
      </c>
      <c r="G644" s="6">
        <f>SUM(G7:G643)</f>
        <v>0</v>
      </c>
      <c r="H644" s="8" t="str">
        <f t="shared" si="120"/>
        <v/>
      </c>
      <c r="S644" s="6">
        <f>SUM(S7:S643)</f>
        <v>0</v>
      </c>
      <c r="T644" s="6">
        <f>SUM(T7:T643)</f>
        <v>0</v>
      </c>
      <c r="U644" s="8" t="e">
        <f t="shared" si="129"/>
        <v>#DIV/0!</v>
      </c>
    </row>
  </sheetData>
  <autoFilter ref="B6:H6"/>
  <mergeCells count="2">
    <mergeCell ref="B5:G5"/>
    <mergeCell ref="J5:U5"/>
  </mergeCells>
  <dataValidations count="1">
    <dataValidation type="list" allowBlank="1" showInputMessage="1" showErrorMessage="1" sqref="B3">
      <formula1>"Con plantas de celulosa,Sin plantas de celulosa"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640"/>
  <sheetViews>
    <sheetView workbookViewId="0">
      <selection activeCell="B2" sqref="B2:G2"/>
    </sheetView>
  </sheetViews>
  <sheetFormatPr baseColWidth="10" defaultRowHeight="15" x14ac:dyDescent="0.25"/>
  <sheetData>
    <row r="2" spans="2:14" x14ac:dyDescent="0.25">
      <c r="B2" s="42" t="s">
        <v>84</v>
      </c>
      <c r="C2" s="42"/>
      <c r="D2" s="42"/>
      <c r="E2" s="42"/>
      <c r="F2" s="42"/>
      <c r="G2" s="42"/>
      <c r="I2" s="42" t="s">
        <v>85</v>
      </c>
      <c r="J2" s="42"/>
      <c r="K2" s="42"/>
      <c r="L2" s="42"/>
      <c r="M2" s="42"/>
      <c r="N2" s="42"/>
    </row>
    <row r="3" spans="2:14" x14ac:dyDescent="0.25">
      <c r="B3" s="5" t="s">
        <v>0</v>
      </c>
      <c r="C3" s="5" t="s">
        <v>1</v>
      </c>
      <c r="D3" s="5" t="s">
        <v>2</v>
      </c>
      <c r="E3" s="5" t="s">
        <v>3</v>
      </c>
      <c r="F3" s="5" t="s">
        <v>4</v>
      </c>
      <c r="G3" s="5" t="s">
        <v>5</v>
      </c>
      <c r="I3" s="5" t="s">
        <v>0</v>
      </c>
      <c r="J3" s="5" t="s">
        <v>1</v>
      </c>
      <c r="K3" s="5" t="s">
        <v>2</v>
      </c>
      <c r="L3" s="5" t="s">
        <v>3</v>
      </c>
      <c r="M3" s="5" t="s">
        <v>4</v>
      </c>
      <c r="N3" s="5" t="s">
        <v>5</v>
      </c>
    </row>
    <row r="4" spans="2:14" x14ac:dyDescent="0.25">
      <c r="B4" s="3" t="s">
        <v>6</v>
      </c>
      <c r="C4" s="3" t="s">
        <v>7</v>
      </c>
      <c r="D4" s="3" t="s">
        <v>8</v>
      </c>
      <c r="E4" s="3" t="s">
        <v>9</v>
      </c>
      <c r="F4" s="4">
        <v>4.9913043694096872</v>
      </c>
      <c r="G4" s="4">
        <v>2.9937402929264638</v>
      </c>
      <c r="I4" s="3" t="s">
        <v>6</v>
      </c>
      <c r="J4" s="3" t="s">
        <v>7</v>
      </c>
      <c r="K4" s="3" t="s">
        <v>8</v>
      </c>
      <c r="L4" s="3" t="s">
        <v>9</v>
      </c>
      <c r="M4" s="4">
        <v>4.9913043694096872</v>
      </c>
      <c r="N4" s="4">
        <v>2.9937402929264638</v>
      </c>
    </row>
    <row r="5" spans="2:14" x14ac:dyDescent="0.25">
      <c r="B5" s="3" t="s">
        <v>6</v>
      </c>
      <c r="C5" s="3" t="s">
        <v>7</v>
      </c>
      <c r="D5" s="3" t="s">
        <v>8</v>
      </c>
      <c r="E5" s="3" t="s">
        <v>10</v>
      </c>
      <c r="F5" s="4">
        <v>129.11240313731543</v>
      </c>
      <c r="G5" s="4">
        <v>81.989711669354278</v>
      </c>
      <c r="I5" s="3" t="s">
        <v>6</v>
      </c>
      <c r="J5" s="3" t="s">
        <v>7</v>
      </c>
      <c r="K5" s="3" t="s">
        <v>8</v>
      </c>
      <c r="L5" s="3" t="s">
        <v>10</v>
      </c>
      <c r="M5" s="4">
        <v>129.11240313731543</v>
      </c>
      <c r="N5" s="4">
        <v>81.989711669354278</v>
      </c>
    </row>
    <row r="6" spans="2:14" x14ac:dyDescent="0.25">
      <c r="B6" s="3" t="s">
        <v>6</v>
      </c>
      <c r="C6" s="3" t="s">
        <v>7</v>
      </c>
      <c r="D6" s="3" t="s">
        <v>8</v>
      </c>
      <c r="E6" s="3" t="s">
        <v>11</v>
      </c>
      <c r="F6" s="4">
        <v>214.04154283852307</v>
      </c>
      <c r="G6" s="4">
        <v>184.41666487886576</v>
      </c>
      <c r="I6" s="3" t="s">
        <v>6</v>
      </c>
      <c r="J6" s="3" t="s">
        <v>7</v>
      </c>
      <c r="K6" s="3" t="s">
        <v>8</v>
      </c>
      <c r="L6" s="3" t="s">
        <v>11</v>
      </c>
      <c r="M6" s="4">
        <v>214.04154283852307</v>
      </c>
      <c r="N6" s="4">
        <v>184.41666487886576</v>
      </c>
    </row>
    <row r="7" spans="2:14" x14ac:dyDescent="0.25">
      <c r="B7" s="3" t="s">
        <v>6</v>
      </c>
      <c r="C7" s="3" t="s">
        <v>7</v>
      </c>
      <c r="D7" s="3" t="s">
        <v>8</v>
      </c>
      <c r="E7" s="3" t="s">
        <v>12</v>
      </c>
      <c r="F7" s="4">
        <v>22.851614029110621</v>
      </c>
      <c r="G7" s="4">
        <v>5.7211076409571309</v>
      </c>
      <c r="I7" s="3" t="s">
        <v>6</v>
      </c>
      <c r="J7" s="3" t="s">
        <v>7</v>
      </c>
      <c r="K7" s="3" t="s">
        <v>8</v>
      </c>
      <c r="L7" s="3" t="s">
        <v>12</v>
      </c>
      <c r="M7" s="4">
        <v>22.851614029110621</v>
      </c>
      <c r="N7" s="4">
        <v>5.7211076409571309</v>
      </c>
    </row>
    <row r="8" spans="2:14" x14ac:dyDescent="0.25">
      <c r="B8" s="3" t="s">
        <v>6</v>
      </c>
      <c r="C8" s="3" t="s">
        <v>7</v>
      </c>
      <c r="D8" s="3" t="s">
        <v>8</v>
      </c>
      <c r="E8" s="3" t="s">
        <v>13</v>
      </c>
      <c r="F8" s="4">
        <v>7.709754541370649</v>
      </c>
      <c r="G8" s="4">
        <v>6.9363640576192376</v>
      </c>
      <c r="I8" s="3" t="s">
        <v>6</v>
      </c>
      <c r="J8" s="3" t="s">
        <v>7</v>
      </c>
      <c r="K8" s="3" t="s">
        <v>8</v>
      </c>
      <c r="L8" s="3" t="s">
        <v>13</v>
      </c>
      <c r="M8" s="4">
        <v>7.709754541370649</v>
      </c>
      <c r="N8" s="4">
        <v>6.9363640576192376</v>
      </c>
    </row>
    <row r="9" spans="2:14" x14ac:dyDescent="0.25">
      <c r="B9" s="3" t="s">
        <v>6</v>
      </c>
      <c r="C9" s="3" t="s">
        <v>7</v>
      </c>
      <c r="D9" s="3" t="s">
        <v>8</v>
      </c>
      <c r="E9" s="3" t="s">
        <v>14</v>
      </c>
      <c r="F9" s="4">
        <v>12.665532492162574</v>
      </c>
      <c r="G9" s="4">
        <v>10.939211374721845</v>
      </c>
      <c r="I9" s="3" t="s">
        <v>6</v>
      </c>
      <c r="J9" s="3" t="s">
        <v>7</v>
      </c>
      <c r="K9" s="3" t="s">
        <v>8</v>
      </c>
      <c r="L9" s="3" t="s">
        <v>14</v>
      </c>
      <c r="M9" s="4">
        <v>12.665532492162574</v>
      </c>
      <c r="N9" s="4">
        <v>10.939211374721845</v>
      </c>
    </row>
    <row r="10" spans="2:14" x14ac:dyDescent="0.25">
      <c r="B10" s="3" t="s">
        <v>6</v>
      </c>
      <c r="C10" s="3" t="s">
        <v>7</v>
      </c>
      <c r="D10" s="3" t="s">
        <v>8</v>
      </c>
      <c r="E10" s="3" t="s">
        <v>15</v>
      </c>
      <c r="F10" s="4">
        <v>28.609057228467751</v>
      </c>
      <c r="G10" s="4">
        <v>21.969945075734497</v>
      </c>
      <c r="I10" s="3" t="s">
        <v>6</v>
      </c>
      <c r="J10" s="3" t="s">
        <v>7</v>
      </c>
      <c r="K10" s="3" t="s">
        <v>8</v>
      </c>
      <c r="L10" s="3" t="s">
        <v>15</v>
      </c>
      <c r="M10" s="4">
        <v>28.609057228467751</v>
      </c>
      <c r="N10" s="4">
        <v>21.969945075734497</v>
      </c>
    </row>
    <row r="11" spans="2:14" x14ac:dyDescent="0.25">
      <c r="B11" s="3" t="s">
        <v>6</v>
      </c>
      <c r="C11" s="3" t="s">
        <v>7</v>
      </c>
      <c r="D11" s="3" t="s">
        <v>16</v>
      </c>
      <c r="E11" s="3" t="s">
        <v>17</v>
      </c>
      <c r="F11" s="4">
        <v>126.67621772052485</v>
      </c>
      <c r="G11" s="4">
        <v>108.7462390457632</v>
      </c>
      <c r="I11" s="3" t="s">
        <v>6</v>
      </c>
      <c r="J11" s="3" t="s">
        <v>7</v>
      </c>
      <c r="K11" s="3" t="s">
        <v>16</v>
      </c>
      <c r="L11" s="3" t="s">
        <v>17</v>
      </c>
      <c r="M11" s="4">
        <v>126.67621772052485</v>
      </c>
      <c r="N11" s="4">
        <v>108.7462390457632</v>
      </c>
    </row>
    <row r="12" spans="2:14" x14ac:dyDescent="0.25">
      <c r="B12" s="3" t="s">
        <v>6</v>
      </c>
      <c r="C12" s="3" t="s">
        <v>7</v>
      </c>
      <c r="D12" s="3" t="s">
        <v>18</v>
      </c>
      <c r="E12" s="3" t="s">
        <v>14</v>
      </c>
      <c r="F12" s="4">
        <v>1.5525936317196116</v>
      </c>
      <c r="G12" s="4">
        <v>0.25919289346662561</v>
      </c>
      <c r="I12" s="3" t="s">
        <v>6</v>
      </c>
      <c r="J12" s="3" t="s">
        <v>7</v>
      </c>
      <c r="K12" s="3" t="s">
        <v>18</v>
      </c>
      <c r="L12" s="3" t="s">
        <v>14</v>
      </c>
      <c r="M12" s="4">
        <v>1.5525936317196116</v>
      </c>
      <c r="N12" s="4">
        <v>0.25919289346662561</v>
      </c>
    </row>
    <row r="13" spans="2:14" x14ac:dyDescent="0.25">
      <c r="B13" s="3" t="s">
        <v>6</v>
      </c>
      <c r="C13" s="3" t="s">
        <v>7</v>
      </c>
      <c r="D13" s="3" t="s">
        <v>19</v>
      </c>
      <c r="E13" s="3" t="s">
        <v>17</v>
      </c>
      <c r="F13" s="4">
        <v>3.4369840360890715</v>
      </c>
      <c r="G13" s="4">
        <v>3.0303648395653084</v>
      </c>
      <c r="I13" s="3" t="s">
        <v>6</v>
      </c>
      <c r="J13" s="3" t="s">
        <v>7</v>
      </c>
      <c r="K13" s="3" t="s">
        <v>19</v>
      </c>
      <c r="L13" s="3" t="s">
        <v>17</v>
      </c>
      <c r="M13" s="4">
        <v>3.4369840360890715</v>
      </c>
      <c r="N13" s="4">
        <v>3.0303648395653084</v>
      </c>
    </row>
    <row r="14" spans="2:14" x14ac:dyDescent="0.25">
      <c r="B14" s="3" t="s">
        <v>6</v>
      </c>
      <c r="C14" s="3" t="s">
        <v>7</v>
      </c>
      <c r="D14" s="3" t="s">
        <v>19</v>
      </c>
      <c r="E14" s="3" t="s">
        <v>13</v>
      </c>
      <c r="F14" s="4">
        <v>45.546557188292091</v>
      </c>
      <c r="G14" s="4">
        <v>44.091067969735342</v>
      </c>
      <c r="I14" s="3" t="s">
        <v>6</v>
      </c>
      <c r="J14" s="3" t="s">
        <v>7</v>
      </c>
      <c r="K14" s="3" t="s">
        <v>19</v>
      </c>
      <c r="L14" s="3" t="s">
        <v>13</v>
      </c>
      <c r="M14" s="4">
        <v>45.546557188292091</v>
      </c>
      <c r="N14" s="4">
        <v>44.091067969735342</v>
      </c>
    </row>
    <row r="15" spans="2:14" x14ac:dyDescent="0.25">
      <c r="B15" s="3" t="s">
        <v>6</v>
      </c>
      <c r="C15" s="3" t="s">
        <v>7</v>
      </c>
      <c r="D15" s="3" t="s">
        <v>19</v>
      </c>
      <c r="E15" s="3" t="s">
        <v>14</v>
      </c>
      <c r="F15" s="4">
        <v>46.837040366019124</v>
      </c>
      <c r="G15" s="4">
        <v>9.0832233307186279</v>
      </c>
      <c r="I15" s="3" t="s">
        <v>6</v>
      </c>
      <c r="J15" s="3" t="s">
        <v>7</v>
      </c>
      <c r="K15" s="3" t="s">
        <v>19</v>
      </c>
      <c r="L15" s="3" t="s">
        <v>14</v>
      </c>
      <c r="M15" s="4">
        <v>46.837040366019124</v>
      </c>
      <c r="N15" s="4">
        <v>9.0832233307186279</v>
      </c>
    </row>
    <row r="16" spans="2:14" x14ac:dyDescent="0.25">
      <c r="B16" s="3" t="s">
        <v>6</v>
      </c>
      <c r="C16" s="3" t="s">
        <v>7</v>
      </c>
      <c r="D16" s="3" t="s">
        <v>20</v>
      </c>
      <c r="E16" s="3" t="s">
        <v>14</v>
      </c>
      <c r="F16" s="4">
        <v>3.3606740555652048</v>
      </c>
      <c r="G16" s="4">
        <v>0.56103723129110139</v>
      </c>
      <c r="I16" s="3" t="s">
        <v>6</v>
      </c>
      <c r="J16" s="3" t="s">
        <v>7</v>
      </c>
      <c r="K16" s="3" t="s">
        <v>20</v>
      </c>
      <c r="L16" s="3" t="s">
        <v>14</v>
      </c>
      <c r="M16" s="4">
        <v>3.3606740555652048</v>
      </c>
      <c r="N16" s="4">
        <v>0.56103723129110139</v>
      </c>
    </row>
    <row r="17" spans="2:14" x14ac:dyDescent="0.25">
      <c r="B17" s="3" t="s">
        <v>6</v>
      </c>
      <c r="C17" s="3" t="s">
        <v>7</v>
      </c>
      <c r="D17" s="3" t="s">
        <v>21</v>
      </c>
      <c r="E17" s="3" t="s">
        <v>9</v>
      </c>
      <c r="F17" s="4">
        <v>0.31447925880119187</v>
      </c>
      <c r="G17" s="4">
        <v>0.12676432721070188</v>
      </c>
      <c r="I17" s="3" t="s">
        <v>6</v>
      </c>
      <c r="J17" s="3" t="s">
        <v>7</v>
      </c>
      <c r="K17" s="3" t="s">
        <v>21</v>
      </c>
      <c r="L17" s="3" t="s">
        <v>9</v>
      </c>
      <c r="M17" s="4">
        <v>0.31447925880119187</v>
      </c>
      <c r="N17" s="4">
        <v>0.12676432721070188</v>
      </c>
    </row>
    <row r="18" spans="2:14" x14ac:dyDescent="0.25">
      <c r="B18" s="3" t="s">
        <v>6</v>
      </c>
      <c r="C18" s="3" t="s">
        <v>7</v>
      </c>
      <c r="D18" s="3" t="s">
        <v>21</v>
      </c>
      <c r="E18" s="3" t="s">
        <v>15</v>
      </c>
      <c r="F18" s="4">
        <v>0.2716202527807165</v>
      </c>
      <c r="G18" s="4">
        <v>0.12218657212753904</v>
      </c>
      <c r="I18" s="3" t="s">
        <v>6</v>
      </c>
      <c r="J18" s="3" t="s">
        <v>7</v>
      </c>
      <c r="K18" s="3" t="s">
        <v>21</v>
      </c>
      <c r="L18" s="3" t="s">
        <v>15</v>
      </c>
      <c r="M18" s="4">
        <v>0.2716202527807165</v>
      </c>
      <c r="N18" s="4">
        <v>0.12218657212753904</v>
      </c>
    </row>
    <row r="19" spans="2:14" x14ac:dyDescent="0.25">
      <c r="B19" s="3" t="s">
        <v>6</v>
      </c>
      <c r="C19" s="3" t="s">
        <v>22</v>
      </c>
      <c r="D19" s="3" t="s">
        <v>8</v>
      </c>
      <c r="E19" s="3" t="s">
        <v>9</v>
      </c>
      <c r="F19" s="4">
        <v>30.234985566116293</v>
      </c>
      <c r="G19" s="4">
        <v>18.025563313839598</v>
      </c>
      <c r="I19" s="3" t="s">
        <v>6</v>
      </c>
      <c r="J19" s="3" t="s">
        <v>22</v>
      </c>
      <c r="K19" s="3" t="s">
        <v>8</v>
      </c>
      <c r="L19" s="3" t="s">
        <v>9</v>
      </c>
      <c r="M19" s="4">
        <v>30.234985566116293</v>
      </c>
      <c r="N19" s="4">
        <v>18.025563313839598</v>
      </c>
    </row>
    <row r="20" spans="2:14" x14ac:dyDescent="0.25">
      <c r="B20" s="3" t="s">
        <v>6</v>
      </c>
      <c r="C20" s="3" t="s">
        <v>22</v>
      </c>
      <c r="D20" s="3" t="s">
        <v>8</v>
      </c>
      <c r="E20" s="3" t="s">
        <v>10</v>
      </c>
      <c r="F20" s="4">
        <v>59.136197788551442</v>
      </c>
      <c r="G20" s="4">
        <v>39.596788156825021</v>
      </c>
      <c r="I20" s="3" t="s">
        <v>6</v>
      </c>
      <c r="J20" s="3" t="s">
        <v>22</v>
      </c>
      <c r="K20" s="3" t="s">
        <v>8</v>
      </c>
      <c r="L20" s="3" t="s">
        <v>10</v>
      </c>
      <c r="M20" s="4">
        <v>59.136197788551442</v>
      </c>
      <c r="N20" s="4">
        <v>39.596788156825021</v>
      </c>
    </row>
    <row r="21" spans="2:14" x14ac:dyDescent="0.25">
      <c r="B21" s="3" t="s">
        <v>6</v>
      </c>
      <c r="C21" s="3" t="s">
        <v>22</v>
      </c>
      <c r="D21" s="3" t="s">
        <v>8</v>
      </c>
      <c r="E21" s="3" t="s">
        <v>11</v>
      </c>
      <c r="F21" s="4">
        <v>153.94422513765502</v>
      </c>
      <c r="G21" s="4">
        <v>129.07405300378943</v>
      </c>
      <c r="I21" s="3" t="s">
        <v>6</v>
      </c>
      <c r="J21" s="3" t="s">
        <v>22</v>
      </c>
      <c r="K21" s="3" t="s">
        <v>8</v>
      </c>
      <c r="L21" s="3" t="s">
        <v>11</v>
      </c>
      <c r="M21" s="4">
        <v>153.94422513765502</v>
      </c>
      <c r="N21" s="4">
        <v>129.07405300378943</v>
      </c>
    </row>
    <row r="22" spans="2:14" x14ac:dyDescent="0.25">
      <c r="B22" s="3" t="s">
        <v>6</v>
      </c>
      <c r="C22" s="3" t="s">
        <v>22</v>
      </c>
      <c r="D22" s="3" t="s">
        <v>8</v>
      </c>
      <c r="E22" s="3" t="s">
        <v>12</v>
      </c>
      <c r="F22" s="4">
        <v>23.774610472766845</v>
      </c>
      <c r="G22" s="4">
        <v>5.0736835887226732</v>
      </c>
      <c r="I22" s="3" t="s">
        <v>6</v>
      </c>
      <c r="J22" s="3" t="s">
        <v>22</v>
      </c>
      <c r="K22" s="3" t="s">
        <v>8</v>
      </c>
      <c r="L22" s="3" t="s">
        <v>12</v>
      </c>
      <c r="M22" s="4">
        <v>23.774610472766845</v>
      </c>
      <c r="N22" s="4">
        <v>5.0736835887226732</v>
      </c>
    </row>
    <row r="23" spans="2:14" x14ac:dyDescent="0.25">
      <c r="B23" s="3" t="s">
        <v>6</v>
      </c>
      <c r="C23" s="3" t="s">
        <v>22</v>
      </c>
      <c r="D23" s="3" t="s">
        <v>8</v>
      </c>
      <c r="E23" s="3" t="s">
        <v>14</v>
      </c>
      <c r="F23" s="4">
        <v>6.5172651348331669</v>
      </c>
      <c r="G23" s="4">
        <v>5.9612220833403553</v>
      </c>
      <c r="I23" s="3" t="s">
        <v>6</v>
      </c>
      <c r="J23" s="3" t="s">
        <v>22</v>
      </c>
      <c r="K23" s="3" t="s">
        <v>8</v>
      </c>
      <c r="L23" s="3" t="s">
        <v>14</v>
      </c>
      <c r="M23" s="4">
        <v>6.5172651348331669</v>
      </c>
      <c r="N23" s="4">
        <v>5.9612220833403553</v>
      </c>
    </row>
    <row r="24" spans="2:14" x14ac:dyDescent="0.25">
      <c r="B24" s="3" t="s">
        <v>6</v>
      </c>
      <c r="C24" s="3" t="s">
        <v>22</v>
      </c>
      <c r="D24" s="3" t="s">
        <v>8</v>
      </c>
      <c r="E24" s="3" t="s">
        <v>15</v>
      </c>
      <c r="F24" s="4">
        <v>23.873149343209761</v>
      </c>
      <c r="G24" s="4">
        <v>17.389529165164745</v>
      </c>
      <c r="I24" s="3" t="s">
        <v>6</v>
      </c>
      <c r="J24" s="3" t="s">
        <v>22</v>
      </c>
      <c r="K24" s="3" t="s">
        <v>8</v>
      </c>
      <c r="L24" s="3" t="s">
        <v>15</v>
      </c>
      <c r="M24" s="4">
        <v>23.873149343209761</v>
      </c>
      <c r="N24" s="4">
        <v>17.389529165164745</v>
      </c>
    </row>
    <row r="25" spans="2:14" x14ac:dyDescent="0.25">
      <c r="B25" s="3" t="s">
        <v>6</v>
      </c>
      <c r="C25" s="3" t="s">
        <v>22</v>
      </c>
      <c r="D25" s="3" t="s">
        <v>18</v>
      </c>
      <c r="E25" s="3" t="s">
        <v>14</v>
      </c>
      <c r="F25" s="4">
        <v>22.395515954446974</v>
      </c>
      <c r="G25" s="4">
        <v>3.7387494462938857</v>
      </c>
      <c r="I25" s="3" t="s">
        <v>6</v>
      </c>
      <c r="J25" s="3" t="s">
        <v>22</v>
      </c>
      <c r="K25" s="3" t="s">
        <v>18</v>
      </c>
      <c r="L25" s="3" t="s">
        <v>14</v>
      </c>
      <c r="M25" s="4">
        <v>22.395515954446974</v>
      </c>
      <c r="N25" s="4">
        <v>3.7387494462938857</v>
      </c>
    </row>
    <row r="26" spans="2:14" x14ac:dyDescent="0.25">
      <c r="B26" s="3" t="s">
        <v>6</v>
      </c>
      <c r="C26" s="3" t="s">
        <v>22</v>
      </c>
      <c r="D26" s="3" t="s">
        <v>19</v>
      </c>
      <c r="E26" s="3" t="s">
        <v>14</v>
      </c>
      <c r="F26" s="4">
        <v>66.724516709432763</v>
      </c>
      <c r="G26" s="4">
        <v>12.940050912050289</v>
      </c>
      <c r="I26" s="3" t="s">
        <v>6</v>
      </c>
      <c r="J26" s="3" t="s">
        <v>22</v>
      </c>
      <c r="K26" s="3" t="s">
        <v>19</v>
      </c>
      <c r="L26" s="3" t="s">
        <v>14</v>
      </c>
      <c r="M26" s="4">
        <v>66.724516709432763</v>
      </c>
      <c r="N26" s="4">
        <v>12.940050912050289</v>
      </c>
    </row>
    <row r="27" spans="2:14" x14ac:dyDescent="0.25">
      <c r="B27" s="3" t="s">
        <v>6</v>
      </c>
      <c r="C27" s="3" t="s">
        <v>22</v>
      </c>
      <c r="D27" s="3" t="s">
        <v>23</v>
      </c>
      <c r="E27" s="3" t="s">
        <v>17</v>
      </c>
      <c r="F27" s="4">
        <v>566.47183982652462</v>
      </c>
      <c r="G27" s="4">
        <v>471.03336014267677</v>
      </c>
      <c r="I27" s="3" t="s">
        <v>6</v>
      </c>
      <c r="J27" s="3" t="s">
        <v>22</v>
      </c>
      <c r="K27" s="3" t="s">
        <v>23</v>
      </c>
      <c r="L27" s="3" t="s">
        <v>17</v>
      </c>
      <c r="M27" s="4">
        <v>566.47183982652462</v>
      </c>
      <c r="N27" s="4">
        <v>471.03336014267677</v>
      </c>
    </row>
    <row r="28" spans="2:14" x14ac:dyDescent="0.25">
      <c r="B28" s="3" t="s">
        <v>6</v>
      </c>
      <c r="C28" s="3" t="s">
        <v>24</v>
      </c>
      <c r="D28" s="3" t="s">
        <v>8</v>
      </c>
      <c r="E28" s="3" t="s">
        <v>9</v>
      </c>
      <c r="F28" s="4">
        <v>343.65611645230985</v>
      </c>
      <c r="G28" s="4">
        <v>208.6315514113746</v>
      </c>
      <c r="I28" s="3" t="s">
        <v>6</v>
      </c>
      <c r="J28" s="3" t="s">
        <v>24</v>
      </c>
      <c r="K28" s="3" t="s">
        <v>8</v>
      </c>
      <c r="L28" s="3" t="s">
        <v>9</v>
      </c>
      <c r="M28" s="4">
        <v>343.65611645230985</v>
      </c>
      <c r="N28" s="4">
        <v>208.6315514113746</v>
      </c>
    </row>
    <row r="29" spans="2:14" x14ac:dyDescent="0.25">
      <c r="B29" s="3" t="s">
        <v>6</v>
      </c>
      <c r="C29" s="3" t="s">
        <v>24</v>
      </c>
      <c r="D29" s="3" t="s">
        <v>8</v>
      </c>
      <c r="E29" s="3" t="s">
        <v>10</v>
      </c>
      <c r="F29" s="4">
        <v>1093.4653159771253</v>
      </c>
      <c r="G29" s="4">
        <v>714.41063158755526</v>
      </c>
      <c r="I29" s="3" t="s">
        <v>6</v>
      </c>
      <c r="J29" s="3" t="s">
        <v>24</v>
      </c>
      <c r="K29" s="3" t="s">
        <v>8</v>
      </c>
      <c r="L29" s="3" t="s">
        <v>10</v>
      </c>
      <c r="M29" s="4">
        <v>1093.4653159771253</v>
      </c>
      <c r="N29" s="4">
        <v>714.41063158755526</v>
      </c>
    </row>
    <row r="30" spans="2:14" x14ac:dyDescent="0.25">
      <c r="B30" s="3" t="s">
        <v>6</v>
      </c>
      <c r="C30" s="3" t="s">
        <v>24</v>
      </c>
      <c r="D30" s="3" t="s">
        <v>8</v>
      </c>
      <c r="E30" s="3" t="s">
        <v>11</v>
      </c>
      <c r="F30" s="4">
        <v>6337.5124151169457</v>
      </c>
      <c r="G30" s="4">
        <v>5647.1214533979964</v>
      </c>
      <c r="I30" s="3" t="s">
        <v>6</v>
      </c>
      <c r="J30" s="3" t="s">
        <v>24</v>
      </c>
      <c r="K30" s="3" t="s">
        <v>8</v>
      </c>
      <c r="L30" s="3" t="s">
        <v>11</v>
      </c>
      <c r="M30" s="4">
        <v>6337.5124151169457</v>
      </c>
      <c r="N30" s="4">
        <v>5647.1214533979964</v>
      </c>
    </row>
    <row r="31" spans="2:14" x14ac:dyDescent="0.25">
      <c r="B31" s="3" t="s">
        <v>6</v>
      </c>
      <c r="C31" s="3" t="s">
        <v>24</v>
      </c>
      <c r="D31" s="3" t="s">
        <v>8</v>
      </c>
      <c r="E31" s="3" t="s">
        <v>12</v>
      </c>
      <c r="F31" s="4">
        <v>286.65524689663323</v>
      </c>
      <c r="G31" s="4">
        <v>83.160368174032243</v>
      </c>
      <c r="I31" s="3" t="s">
        <v>6</v>
      </c>
      <c r="J31" s="3" t="s">
        <v>24</v>
      </c>
      <c r="K31" s="3" t="s">
        <v>8</v>
      </c>
      <c r="L31" s="3" t="s">
        <v>12</v>
      </c>
      <c r="M31" s="4">
        <v>286.65524689663323</v>
      </c>
      <c r="N31" s="4">
        <v>83.160368174032243</v>
      </c>
    </row>
    <row r="32" spans="2:14" x14ac:dyDescent="0.25">
      <c r="B32" s="3" t="s">
        <v>6</v>
      </c>
      <c r="C32" s="3" t="s">
        <v>24</v>
      </c>
      <c r="D32" s="3" t="s">
        <v>8</v>
      </c>
      <c r="E32" s="3" t="s">
        <v>13</v>
      </c>
      <c r="F32" s="4">
        <v>1.8759989980237035</v>
      </c>
      <c r="G32" s="4">
        <v>1.6878114539438906</v>
      </c>
      <c r="I32" s="3" t="s">
        <v>6</v>
      </c>
      <c r="J32" s="3" t="s">
        <v>24</v>
      </c>
      <c r="K32" s="3" t="s">
        <v>8</v>
      </c>
      <c r="L32" s="3" t="s">
        <v>13</v>
      </c>
      <c r="M32" s="4">
        <v>1.8759989980237035</v>
      </c>
      <c r="N32" s="4">
        <v>1.6878114539438906</v>
      </c>
    </row>
    <row r="33" spans="2:14" x14ac:dyDescent="0.25">
      <c r="B33" s="3" t="s">
        <v>6</v>
      </c>
      <c r="C33" s="3" t="s">
        <v>24</v>
      </c>
      <c r="D33" s="3" t="s">
        <v>8</v>
      </c>
      <c r="E33" s="3" t="s">
        <v>14</v>
      </c>
      <c r="F33" s="4">
        <v>370.61500205349284</v>
      </c>
      <c r="G33" s="4">
        <v>328.04724012191014</v>
      </c>
      <c r="I33" s="3" t="s">
        <v>6</v>
      </c>
      <c r="J33" s="3" t="s">
        <v>24</v>
      </c>
      <c r="K33" s="3" t="s">
        <v>8</v>
      </c>
      <c r="L33" s="3" t="s">
        <v>14</v>
      </c>
      <c r="M33" s="4">
        <v>370.61500205349284</v>
      </c>
      <c r="N33" s="4">
        <v>328.04724012191014</v>
      </c>
    </row>
    <row r="34" spans="2:14" x14ac:dyDescent="0.25">
      <c r="B34" s="3" t="s">
        <v>6</v>
      </c>
      <c r="C34" s="3" t="s">
        <v>24</v>
      </c>
      <c r="D34" s="3" t="s">
        <v>8</v>
      </c>
      <c r="E34" s="3" t="s">
        <v>15</v>
      </c>
      <c r="F34" s="4">
        <v>175.30750636777196</v>
      </c>
      <c r="G34" s="4">
        <v>121.43755457847779</v>
      </c>
      <c r="I34" s="3" t="s">
        <v>6</v>
      </c>
      <c r="J34" s="3" t="s">
        <v>24</v>
      </c>
      <c r="K34" s="3" t="s">
        <v>8</v>
      </c>
      <c r="L34" s="3" t="s">
        <v>15</v>
      </c>
      <c r="M34" s="4">
        <v>175.30750636777196</v>
      </c>
      <c r="N34" s="4">
        <v>121.43755457847779</v>
      </c>
    </row>
    <row r="35" spans="2:14" x14ac:dyDescent="0.25">
      <c r="B35" s="3" t="s">
        <v>6</v>
      </c>
      <c r="C35" s="3" t="s">
        <v>24</v>
      </c>
      <c r="D35" s="3" t="s">
        <v>16</v>
      </c>
      <c r="E35" s="3" t="s">
        <v>17</v>
      </c>
      <c r="F35" s="4">
        <v>3557.9676996795292</v>
      </c>
      <c r="G35" s="4">
        <v>3224.7154876597469</v>
      </c>
      <c r="I35" s="3" t="s">
        <v>6</v>
      </c>
      <c r="J35" s="3" t="s">
        <v>24</v>
      </c>
      <c r="K35" s="3" t="s">
        <v>16</v>
      </c>
      <c r="L35" s="3" t="s">
        <v>17</v>
      </c>
      <c r="M35" s="4">
        <v>3557.9676996795292</v>
      </c>
      <c r="N35" s="4">
        <v>3224.7154876597469</v>
      </c>
    </row>
    <row r="36" spans="2:14" x14ac:dyDescent="0.25">
      <c r="B36" s="3" t="s">
        <v>6</v>
      </c>
      <c r="C36" s="3" t="s">
        <v>24</v>
      </c>
      <c r="D36" s="3" t="s">
        <v>16</v>
      </c>
      <c r="E36" s="3" t="s">
        <v>13</v>
      </c>
      <c r="F36" s="4">
        <v>61.162667332848812</v>
      </c>
      <c r="G36" s="4">
        <v>57.778603888507838</v>
      </c>
      <c r="I36" s="3" t="s">
        <v>6</v>
      </c>
      <c r="J36" s="3" t="s">
        <v>24</v>
      </c>
      <c r="K36" s="3" t="s">
        <v>16</v>
      </c>
      <c r="L36" s="3" t="s">
        <v>13</v>
      </c>
      <c r="M36" s="4">
        <v>61.162667332848812</v>
      </c>
      <c r="N36" s="4">
        <v>57.778603888507838</v>
      </c>
    </row>
    <row r="37" spans="2:14" x14ac:dyDescent="0.25">
      <c r="B37" s="3" t="s">
        <v>6</v>
      </c>
      <c r="C37" s="3" t="s">
        <v>24</v>
      </c>
      <c r="D37" s="3" t="s">
        <v>25</v>
      </c>
      <c r="E37" s="3" t="s">
        <v>9</v>
      </c>
      <c r="F37" s="4">
        <v>150.38691967792681</v>
      </c>
      <c r="G37" s="4">
        <v>58.630485334317321</v>
      </c>
      <c r="I37" s="3" t="s">
        <v>6</v>
      </c>
      <c r="J37" s="3" t="s">
        <v>24</v>
      </c>
      <c r="K37" s="3" t="s">
        <v>25</v>
      </c>
      <c r="L37" s="3" t="s">
        <v>9</v>
      </c>
      <c r="M37" s="4">
        <v>150.38691967792681</v>
      </c>
      <c r="N37" s="4">
        <v>58.630485334317321</v>
      </c>
    </row>
    <row r="38" spans="2:14" x14ac:dyDescent="0.25">
      <c r="B38" s="3" t="s">
        <v>6</v>
      </c>
      <c r="C38" s="3" t="s">
        <v>24</v>
      </c>
      <c r="D38" s="3" t="s">
        <v>25</v>
      </c>
      <c r="E38" s="3" t="s">
        <v>17</v>
      </c>
      <c r="F38" s="4">
        <v>2.1409988564865401</v>
      </c>
      <c r="G38" s="4">
        <v>2.1167108951326923</v>
      </c>
      <c r="I38" s="3" t="s">
        <v>6</v>
      </c>
      <c r="J38" s="3" t="s">
        <v>24</v>
      </c>
      <c r="K38" s="3" t="s">
        <v>25</v>
      </c>
      <c r="L38" s="3" t="s">
        <v>17</v>
      </c>
      <c r="M38" s="4">
        <v>2.1409988564865401</v>
      </c>
      <c r="N38" s="4">
        <v>2.1167108951326923</v>
      </c>
    </row>
    <row r="39" spans="2:14" x14ac:dyDescent="0.25">
      <c r="B39" s="3" t="s">
        <v>6</v>
      </c>
      <c r="C39" s="3" t="s">
        <v>24</v>
      </c>
      <c r="D39" s="3" t="s">
        <v>25</v>
      </c>
      <c r="E39" s="3" t="s">
        <v>15</v>
      </c>
      <c r="F39" s="4">
        <v>3.1087983395821372</v>
      </c>
      <c r="G39" s="4">
        <v>1.553858163948344</v>
      </c>
      <c r="I39" s="3" t="s">
        <v>6</v>
      </c>
      <c r="J39" s="3" t="s">
        <v>24</v>
      </c>
      <c r="K39" s="3" t="s">
        <v>25</v>
      </c>
      <c r="L39" s="3" t="s">
        <v>15</v>
      </c>
      <c r="M39" s="4">
        <v>3.1087983395821372</v>
      </c>
      <c r="N39" s="4">
        <v>1.553858163948344</v>
      </c>
    </row>
    <row r="40" spans="2:14" x14ac:dyDescent="0.25">
      <c r="B40" s="3" t="s">
        <v>6</v>
      </c>
      <c r="C40" s="3" t="s">
        <v>24</v>
      </c>
      <c r="D40" s="3" t="s">
        <v>19</v>
      </c>
      <c r="E40" s="3" t="s">
        <v>14</v>
      </c>
      <c r="F40" s="4">
        <v>226.86607883019462</v>
      </c>
      <c r="G40" s="4">
        <v>44.380553138037698</v>
      </c>
      <c r="I40" s="3" t="s">
        <v>6</v>
      </c>
      <c r="J40" s="3" t="s">
        <v>24</v>
      </c>
      <c r="K40" s="3" t="s">
        <v>19</v>
      </c>
      <c r="L40" s="3" t="s">
        <v>14</v>
      </c>
      <c r="M40" s="4">
        <v>226.86607883019462</v>
      </c>
      <c r="N40" s="4">
        <v>44.380553138037698</v>
      </c>
    </row>
    <row r="41" spans="2:14" x14ac:dyDescent="0.25">
      <c r="B41" s="3" t="s">
        <v>6</v>
      </c>
      <c r="C41" s="3" t="s">
        <v>24</v>
      </c>
      <c r="D41" s="3" t="s">
        <v>23</v>
      </c>
      <c r="E41" s="3" t="s">
        <v>17</v>
      </c>
      <c r="F41" s="4">
        <v>1935.4573662668233</v>
      </c>
      <c r="G41" s="4">
        <v>1582.7153241505412</v>
      </c>
      <c r="I41" s="3" t="s">
        <v>6</v>
      </c>
      <c r="J41" s="3" t="s">
        <v>24</v>
      </c>
      <c r="K41" s="3" t="s">
        <v>23</v>
      </c>
      <c r="L41" s="3" t="s">
        <v>17</v>
      </c>
      <c r="M41" s="4">
        <v>1935.4573662668233</v>
      </c>
      <c r="N41" s="4">
        <v>1582.7153241505412</v>
      </c>
    </row>
    <row r="42" spans="2:14" x14ac:dyDescent="0.25">
      <c r="B42" s="3" t="s">
        <v>6</v>
      </c>
      <c r="C42" s="3" t="s">
        <v>24</v>
      </c>
      <c r="D42" s="3" t="s">
        <v>23</v>
      </c>
      <c r="E42" s="3" t="s">
        <v>13</v>
      </c>
      <c r="F42" s="4">
        <v>11180.523328451311</v>
      </c>
      <c r="G42" s="4">
        <v>9279.5899703780688</v>
      </c>
      <c r="I42" s="3" t="s">
        <v>6</v>
      </c>
      <c r="J42" s="3" t="s">
        <v>24</v>
      </c>
      <c r="K42" s="3" t="s">
        <v>23</v>
      </c>
      <c r="L42" s="3" t="s">
        <v>13</v>
      </c>
      <c r="M42" s="4">
        <v>11180.523328451311</v>
      </c>
      <c r="N42" s="4">
        <v>9279.5899703780688</v>
      </c>
    </row>
    <row r="43" spans="2:14" x14ac:dyDescent="0.25">
      <c r="B43" s="3" t="s">
        <v>6</v>
      </c>
      <c r="C43" s="3" t="s">
        <v>24</v>
      </c>
      <c r="D43" s="3" t="s">
        <v>26</v>
      </c>
      <c r="E43" s="3" t="s">
        <v>17</v>
      </c>
      <c r="F43" s="4">
        <v>10.549094365699281</v>
      </c>
      <c r="G43" s="4">
        <v>5.9054367525039799</v>
      </c>
      <c r="I43" s="3" t="s">
        <v>6</v>
      </c>
      <c r="J43" s="3" t="s">
        <v>24</v>
      </c>
      <c r="K43" s="3" t="s">
        <v>26</v>
      </c>
      <c r="L43" s="3" t="s">
        <v>17</v>
      </c>
      <c r="M43" s="4">
        <v>10.549094365699281</v>
      </c>
      <c r="N43" s="4">
        <v>5.9054367525039799</v>
      </c>
    </row>
    <row r="44" spans="2:14" x14ac:dyDescent="0.25">
      <c r="B44" s="3" t="s">
        <v>6</v>
      </c>
      <c r="C44" s="3" t="s">
        <v>24</v>
      </c>
      <c r="D44" s="3" t="s">
        <v>26</v>
      </c>
      <c r="E44" s="3" t="s">
        <v>13</v>
      </c>
      <c r="F44" s="4">
        <v>19998.820918573976</v>
      </c>
      <c r="G44" s="4">
        <v>14540.61276479713</v>
      </c>
      <c r="I44" s="3" t="s">
        <v>6</v>
      </c>
      <c r="J44" s="3" t="s">
        <v>24</v>
      </c>
      <c r="K44" s="3" t="s">
        <v>26</v>
      </c>
      <c r="L44" s="3" t="s">
        <v>13</v>
      </c>
      <c r="M44" s="4">
        <v>19998.820918573976</v>
      </c>
      <c r="N44" s="4">
        <v>14540.61276479713</v>
      </c>
    </row>
    <row r="45" spans="2:14" x14ac:dyDescent="0.25">
      <c r="B45" s="3" t="s">
        <v>6</v>
      </c>
      <c r="C45" s="3" t="s">
        <v>24</v>
      </c>
      <c r="D45" s="3" t="s">
        <v>21</v>
      </c>
      <c r="E45" s="3" t="s">
        <v>17</v>
      </c>
      <c r="F45" s="4">
        <v>63.990065822727395</v>
      </c>
      <c r="G45" s="4">
        <v>57.717056050465132</v>
      </c>
      <c r="I45" s="3" t="s">
        <v>6</v>
      </c>
      <c r="J45" s="3" t="s">
        <v>24</v>
      </c>
      <c r="K45" s="3" t="s">
        <v>21</v>
      </c>
      <c r="L45" s="3" t="s">
        <v>17</v>
      </c>
      <c r="M45" s="4">
        <v>63.990065822727395</v>
      </c>
      <c r="N45" s="4">
        <v>57.717056050465132</v>
      </c>
    </row>
    <row r="46" spans="2:14" x14ac:dyDescent="0.25">
      <c r="B46" s="3" t="s">
        <v>6</v>
      </c>
      <c r="C46" s="3" t="s">
        <v>24</v>
      </c>
      <c r="D46" s="3" t="s">
        <v>21</v>
      </c>
      <c r="E46" s="3" t="s">
        <v>14</v>
      </c>
      <c r="F46" s="4">
        <v>149.51222014510628</v>
      </c>
      <c r="G46" s="4">
        <v>24.959850508408962</v>
      </c>
      <c r="I46" s="3" t="s">
        <v>6</v>
      </c>
      <c r="J46" s="3" t="s">
        <v>24</v>
      </c>
      <c r="K46" s="3" t="s">
        <v>21</v>
      </c>
      <c r="L46" s="3" t="s">
        <v>14</v>
      </c>
      <c r="M46" s="4">
        <v>149.51222014510628</v>
      </c>
      <c r="N46" s="4">
        <v>24.959850508408962</v>
      </c>
    </row>
    <row r="47" spans="2:14" x14ac:dyDescent="0.25">
      <c r="B47" s="3" t="s">
        <v>6</v>
      </c>
      <c r="C47" s="3" t="s">
        <v>24</v>
      </c>
      <c r="D47" s="3" t="s">
        <v>21</v>
      </c>
      <c r="E47" s="3" t="s">
        <v>15</v>
      </c>
      <c r="F47" s="4">
        <v>3.7695979866472031</v>
      </c>
      <c r="G47" s="4">
        <v>1.6957286931734783</v>
      </c>
      <c r="I47" s="3" t="s">
        <v>6</v>
      </c>
      <c r="J47" s="3" t="s">
        <v>24</v>
      </c>
      <c r="K47" s="3" t="s">
        <v>21</v>
      </c>
      <c r="L47" s="3" t="s">
        <v>15</v>
      </c>
      <c r="M47" s="4">
        <v>3.7695979866472031</v>
      </c>
      <c r="N47" s="4">
        <v>1.6957286931734783</v>
      </c>
    </row>
    <row r="48" spans="2:14" x14ac:dyDescent="0.25">
      <c r="B48" s="3" t="s">
        <v>6</v>
      </c>
      <c r="C48" s="3" t="s">
        <v>24</v>
      </c>
      <c r="D48" s="3" t="s">
        <v>27</v>
      </c>
      <c r="E48" s="3" t="s">
        <v>15</v>
      </c>
      <c r="F48" s="4">
        <v>0.80539956983384375</v>
      </c>
      <c r="G48" s="4">
        <v>0.52654799078073433</v>
      </c>
      <c r="I48" s="3" t="s">
        <v>6</v>
      </c>
      <c r="J48" s="3" t="s">
        <v>24</v>
      </c>
      <c r="K48" s="3" t="s">
        <v>27</v>
      </c>
      <c r="L48" s="3" t="s">
        <v>15</v>
      </c>
      <c r="M48" s="4">
        <v>0.80539956983384375</v>
      </c>
      <c r="N48" s="4">
        <v>0.52654799078073433</v>
      </c>
    </row>
    <row r="49" spans="2:14" x14ac:dyDescent="0.25">
      <c r="B49" s="3" t="s">
        <v>6</v>
      </c>
      <c r="C49" s="3" t="s">
        <v>28</v>
      </c>
      <c r="D49" s="3" t="s">
        <v>8</v>
      </c>
      <c r="E49" s="3" t="s">
        <v>9</v>
      </c>
      <c r="F49" s="4">
        <v>10.49227809050301</v>
      </c>
      <c r="G49" s="4">
        <v>6.2931757631609573</v>
      </c>
      <c r="I49" s="3" t="s">
        <v>6</v>
      </c>
      <c r="J49" s="3" t="s">
        <v>28</v>
      </c>
      <c r="K49" s="3" t="s">
        <v>8</v>
      </c>
      <c r="L49" s="3" t="s">
        <v>9</v>
      </c>
      <c r="M49" s="4">
        <v>10.49227809050301</v>
      </c>
      <c r="N49" s="4">
        <v>6.2931757631609573</v>
      </c>
    </row>
    <row r="50" spans="2:14" x14ac:dyDescent="0.25">
      <c r="B50" s="3" t="s">
        <v>6</v>
      </c>
      <c r="C50" s="3" t="s">
        <v>28</v>
      </c>
      <c r="D50" s="3" t="s">
        <v>8</v>
      </c>
      <c r="E50" s="3" t="s">
        <v>10</v>
      </c>
      <c r="F50" s="4">
        <v>16.620590089494982</v>
      </c>
      <c r="G50" s="4">
        <v>9.4422466839582562</v>
      </c>
      <c r="I50" s="3" t="s">
        <v>6</v>
      </c>
      <c r="J50" s="3" t="s">
        <v>28</v>
      </c>
      <c r="K50" s="3" t="s">
        <v>8</v>
      </c>
      <c r="L50" s="3" t="s">
        <v>10</v>
      </c>
      <c r="M50" s="4">
        <v>16.620590089494982</v>
      </c>
      <c r="N50" s="4">
        <v>9.4422466839582562</v>
      </c>
    </row>
    <row r="51" spans="2:14" x14ac:dyDescent="0.25">
      <c r="B51" s="3" t="s">
        <v>6</v>
      </c>
      <c r="C51" s="3" t="s">
        <v>28</v>
      </c>
      <c r="D51" s="3" t="s">
        <v>8</v>
      </c>
      <c r="E51" s="3" t="s">
        <v>11</v>
      </c>
      <c r="F51" s="4">
        <v>67.980242431873535</v>
      </c>
      <c r="G51" s="4">
        <v>50.530699071398693</v>
      </c>
      <c r="I51" s="3" t="s">
        <v>6</v>
      </c>
      <c r="J51" s="3" t="s">
        <v>28</v>
      </c>
      <c r="K51" s="3" t="s">
        <v>8</v>
      </c>
      <c r="L51" s="3" t="s">
        <v>11</v>
      </c>
      <c r="M51" s="4">
        <v>67.980242431873535</v>
      </c>
      <c r="N51" s="4">
        <v>50.530699071398693</v>
      </c>
    </row>
    <row r="52" spans="2:14" x14ac:dyDescent="0.25">
      <c r="B52" s="3" t="s">
        <v>6</v>
      </c>
      <c r="C52" s="3" t="s">
        <v>28</v>
      </c>
      <c r="D52" s="3" t="s">
        <v>8</v>
      </c>
      <c r="E52" s="3" t="s">
        <v>12</v>
      </c>
      <c r="F52" s="4">
        <v>41.460561141702577</v>
      </c>
      <c r="G52" s="4">
        <v>10.447651681186491</v>
      </c>
      <c r="I52" s="3" t="s">
        <v>6</v>
      </c>
      <c r="J52" s="3" t="s">
        <v>28</v>
      </c>
      <c r="K52" s="3" t="s">
        <v>8</v>
      </c>
      <c r="L52" s="3" t="s">
        <v>12</v>
      </c>
      <c r="M52" s="4">
        <v>41.460561141702577</v>
      </c>
      <c r="N52" s="4">
        <v>10.447651681186491</v>
      </c>
    </row>
    <row r="53" spans="2:14" x14ac:dyDescent="0.25">
      <c r="B53" s="3" t="s">
        <v>6</v>
      </c>
      <c r="C53" s="3" t="s">
        <v>28</v>
      </c>
      <c r="D53" s="3" t="s">
        <v>8</v>
      </c>
      <c r="E53" s="3" t="s">
        <v>15</v>
      </c>
      <c r="F53" s="4">
        <v>46.08231044056258</v>
      </c>
      <c r="G53" s="4">
        <v>40.570820676405312</v>
      </c>
      <c r="I53" s="3" t="s">
        <v>6</v>
      </c>
      <c r="J53" s="3" t="s">
        <v>28</v>
      </c>
      <c r="K53" s="3" t="s">
        <v>8</v>
      </c>
      <c r="L53" s="3" t="s">
        <v>15</v>
      </c>
      <c r="M53" s="4">
        <v>46.08231044056258</v>
      </c>
      <c r="N53" s="4">
        <v>40.570820676405312</v>
      </c>
    </row>
    <row r="54" spans="2:14" x14ac:dyDescent="0.25">
      <c r="B54" s="3" t="s">
        <v>6</v>
      </c>
      <c r="C54" s="3" t="s">
        <v>28</v>
      </c>
      <c r="D54" s="3" t="s">
        <v>19</v>
      </c>
      <c r="E54" s="3" t="s">
        <v>14</v>
      </c>
      <c r="F54" s="4">
        <v>30.925146815922645</v>
      </c>
      <c r="G54" s="4">
        <v>5.997390374565259</v>
      </c>
      <c r="I54" s="3" t="s">
        <v>6</v>
      </c>
      <c r="J54" s="3" t="s">
        <v>28</v>
      </c>
      <c r="K54" s="3" t="s">
        <v>19</v>
      </c>
      <c r="L54" s="3" t="s">
        <v>14</v>
      </c>
      <c r="M54" s="4">
        <v>30.925146815922645</v>
      </c>
      <c r="N54" s="4">
        <v>5.997390374565259</v>
      </c>
    </row>
    <row r="55" spans="2:14" x14ac:dyDescent="0.25">
      <c r="B55" s="3" t="s">
        <v>6</v>
      </c>
      <c r="C55" s="3" t="s">
        <v>28</v>
      </c>
      <c r="D55" s="3" t="s">
        <v>21</v>
      </c>
      <c r="E55" s="3" t="s">
        <v>9</v>
      </c>
      <c r="F55" s="4">
        <v>5.7927182836564803</v>
      </c>
      <c r="G55" s="4">
        <v>2.6058159623020396</v>
      </c>
      <c r="I55" s="3" t="s">
        <v>6</v>
      </c>
      <c r="J55" s="3" t="s">
        <v>28</v>
      </c>
      <c r="K55" s="3" t="s">
        <v>21</v>
      </c>
      <c r="L55" s="3" t="s">
        <v>9</v>
      </c>
      <c r="M55" s="4">
        <v>5.7927182836564803</v>
      </c>
      <c r="N55" s="4">
        <v>2.6058159623020396</v>
      </c>
    </row>
    <row r="56" spans="2:14" x14ac:dyDescent="0.25">
      <c r="B56" s="3" t="s">
        <v>29</v>
      </c>
      <c r="C56" s="3" t="s">
        <v>7</v>
      </c>
      <c r="D56" s="3" t="s">
        <v>8</v>
      </c>
      <c r="E56" s="3" t="s">
        <v>11</v>
      </c>
      <c r="F56" s="4">
        <v>73.392670858266825</v>
      </c>
      <c r="G56" s="4">
        <v>62.138806832904699</v>
      </c>
      <c r="I56" s="3" t="s">
        <v>29</v>
      </c>
      <c r="J56" s="3" t="s">
        <v>7</v>
      </c>
      <c r="K56" s="3" t="s">
        <v>8</v>
      </c>
      <c r="L56" s="3" t="s">
        <v>11</v>
      </c>
      <c r="M56" s="4">
        <v>73.392670858266825</v>
      </c>
      <c r="N56" s="4">
        <v>62.138806832904699</v>
      </c>
    </row>
    <row r="57" spans="2:14" x14ac:dyDescent="0.25">
      <c r="B57" s="3" t="s">
        <v>29</v>
      </c>
      <c r="C57" s="3" t="s">
        <v>7</v>
      </c>
      <c r="D57" s="3" t="s">
        <v>8</v>
      </c>
      <c r="E57" s="3" t="s">
        <v>12</v>
      </c>
      <c r="F57" s="4">
        <v>19.305088856921902</v>
      </c>
      <c r="G57" s="4">
        <v>3.8186413334377738</v>
      </c>
      <c r="I57" s="3" t="s">
        <v>29</v>
      </c>
      <c r="J57" s="3" t="s">
        <v>7</v>
      </c>
      <c r="K57" s="3" t="s">
        <v>8</v>
      </c>
      <c r="L57" s="3" t="s">
        <v>12</v>
      </c>
      <c r="M57" s="4">
        <v>19.305088856921902</v>
      </c>
      <c r="N57" s="4">
        <v>3.8186413334377738</v>
      </c>
    </row>
    <row r="58" spans="2:14" x14ac:dyDescent="0.25">
      <c r="B58" s="3" t="s">
        <v>29</v>
      </c>
      <c r="C58" s="3" t="s">
        <v>7</v>
      </c>
      <c r="D58" s="3" t="s">
        <v>8</v>
      </c>
      <c r="E58" s="3" t="s">
        <v>15</v>
      </c>
      <c r="F58" s="4">
        <v>14.889569879661105</v>
      </c>
      <c r="G58" s="4">
        <v>12.761660116971658</v>
      </c>
      <c r="I58" s="3" t="s">
        <v>29</v>
      </c>
      <c r="J58" s="3" t="s">
        <v>7</v>
      </c>
      <c r="K58" s="3" t="s">
        <v>8</v>
      </c>
      <c r="L58" s="3" t="s">
        <v>15</v>
      </c>
      <c r="M58" s="4">
        <v>14.889569879661105</v>
      </c>
      <c r="N58" s="4">
        <v>12.761660116971658</v>
      </c>
    </row>
    <row r="59" spans="2:14" x14ac:dyDescent="0.25">
      <c r="B59" s="3" t="s">
        <v>29</v>
      </c>
      <c r="C59" s="3" t="s">
        <v>7</v>
      </c>
      <c r="D59" s="3" t="s">
        <v>16</v>
      </c>
      <c r="E59" s="3" t="s">
        <v>17</v>
      </c>
      <c r="F59" s="4">
        <v>149.5651696564388</v>
      </c>
      <c r="G59" s="4">
        <v>133.81423682185354</v>
      </c>
      <c r="I59" s="3" t="s">
        <v>29</v>
      </c>
      <c r="J59" s="3" t="s">
        <v>7</v>
      </c>
      <c r="K59" s="3" t="s">
        <v>16</v>
      </c>
      <c r="L59" s="3" t="s">
        <v>17</v>
      </c>
      <c r="M59" s="4">
        <v>149.5651696564388</v>
      </c>
      <c r="N59" s="4">
        <v>133.81423682185354</v>
      </c>
    </row>
    <row r="60" spans="2:14" x14ac:dyDescent="0.25">
      <c r="B60" s="3" t="s">
        <v>29</v>
      </c>
      <c r="C60" s="3" t="s">
        <v>7</v>
      </c>
      <c r="D60" s="3" t="s">
        <v>19</v>
      </c>
      <c r="E60" s="3" t="s">
        <v>14</v>
      </c>
      <c r="F60" s="4">
        <v>40.156046294652988</v>
      </c>
      <c r="G60" s="4">
        <v>7.7875615906259732</v>
      </c>
      <c r="I60" s="3" t="s">
        <v>29</v>
      </c>
      <c r="J60" s="3" t="s">
        <v>7</v>
      </c>
      <c r="K60" s="3" t="s">
        <v>19</v>
      </c>
      <c r="L60" s="3" t="s">
        <v>14</v>
      </c>
      <c r="M60" s="4">
        <v>40.156046294652988</v>
      </c>
      <c r="N60" s="4">
        <v>7.7875615906259732</v>
      </c>
    </row>
    <row r="61" spans="2:14" x14ac:dyDescent="0.25">
      <c r="B61" s="3" t="s">
        <v>29</v>
      </c>
      <c r="C61" s="3" t="s">
        <v>22</v>
      </c>
      <c r="D61" s="3" t="s">
        <v>8</v>
      </c>
      <c r="E61" s="3" t="s">
        <v>9</v>
      </c>
      <c r="F61" s="4">
        <v>9.4893658565098224</v>
      </c>
      <c r="G61" s="4">
        <v>5.6916378598474351</v>
      </c>
      <c r="I61" s="3" t="s">
        <v>29</v>
      </c>
      <c r="J61" s="3" t="s">
        <v>22</v>
      </c>
      <c r="K61" s="3" t="s">
        <v>8</v>
      </c>
      <c r="L61" s="3" t="s">
        <v>9</v>
      </c>
      <c r="M61" s="4">
        <v>9.4893658565098224</v>
      </c>
      <c r="N61" s="4">
        <v>5.6916378598474351</v>
      </c>
    </row>
    <row r="62" spans="2:14" x14ac:dyDescent="0.25">
      <c r="B62" s="3" t="s">
        <v>29</v>
      </c>
      <c r="C62" s="3" t="s">
        <v>22</v>
      </c>
      <c r="D62" s="3" t="s">
        <v>8</v>
      </c>
      <c r="E62" s="3" t="s">
        <v>11</v>
      </c>
      <c r="F62" s="4">
        <v>69.689797987281949</v>
      </c>
      <c r="G62" s="4">
        <v>58.610846230272969</v>
      </c>
      <c r="I62" s="3" t="s">
        <v>29</v>
      </c>
      <c r="J62" s="3" t="s">
        <v>22</v>
      </c>
      <c r="K62" s="3" t="s">
        <v>8</v>
      </c>
      <c r="L62" s="3" t="s">
        <v>11</v>
      </c>
      <c r="M62" s="4">
        <v>69.689797987281949</v>
      </c>
      <c r="N62" s="4">
        <v>58.610846230272969</v>
      </c>
    </row>
    <row r="63" spans="2:14" x14ac:dyDescent="0.25">
      <c r="B63" s="3" t="s">
        <v>29</v>
      </c>
      <c r="C63" s="3" t="s">
        <v>22</v>
      </c>
      <c r="D63" s="3" t="s">
        <v>8</v>
      </c>
      <c r="E63" s="3" t="s">
        <v>12</v>
      </c>
      <c r="F63" s="4">
        <v>5.7117110097134516</v>
      </c>
      <c r="G63" s="4">
        <v>1.022656583958647</v>
      </c>
      <c r="I63" s="3" t="s">
        <v>29</v>
      </c>
      <c r="J63" s="3" t="s">
        <v>22</v>
      </c>
      <c r="K63" s="3" t="s">
        <v>8</v>
      </c>
      <c r="L63" s="3" t="s">
        <v>12</v>
      </c>
      <c r="M63" s="4">
        <v>5.7117110097134516</v>
      </c>
      <c r="N63" s="4">
        <v>1.022656583958647</v>
      </c>
    </row>
    <row r="64" spans="2:14" x14ac:dyDescent="0.25">
      <c r="B64" s="3" t="s">
        <v>29</v>
      </c>
      <c r="C64" s="3" t="s">
        <v>22</v>
      </c>
      <c r="D64" s="3" t="s">
        <v>8</v>
      </c>
      <c r="E64" s="3" t="s">
        <v>15</v>
      </c>
      <c r="F64" s="4">
        <v>12.576062762507608</v>
      </c>
      <c r="G64" s="4">
        <v>9.0113187442191744</v>
      </c>
      <c r="I64" s="3" t="s">
        <v>29</v>
      </c>
      <c r="J64" s="3" t="s">
        <v>22</v>
      </c>
      <c r="K64" s="3" t="s">
        <v>8</v>
      </c>
      <c r="L64" s="3" t="s">
        <v>15</v>
      </c>
      <c r="M64" s="4">
        <v>12.576062762507608</v>
      </c>
      <c r="N64" s="4">
        <v>9.0113187442191744</v>
      </c>
    </row>
    <row r="65" spans="2:14" x14ac:dyDescent="0.25">
      <c r="B65" s="3" t="s">
        <v>29</v>
      </c>
      <c r="C65" s="3" t="s">
        <v>22</v>
      </c>
      <c r="D65" s="3" t="s">
        <v>19</v>
      </c>
      <c r="E65" s="3" t="s">
        <v>14</v>
      </c>
      <c r="F65" s="4">
        <v>34.096386453636711</v>
      </c>
      <c r="G65" s="4">
        <v>9.5151322410112229</v>
      </c>
      <c r="I65" s="3" t="s">
        <v>29</v>
      </c>
      <c r="J65" s="3" t="s">
        <v>22</v>
      </c>
      <c r="K65" s="3" t="s">
        <v>19</v>
      </c>
      <c r="L65" s="3" t="s">
        <v>14</v>
      </c>
      <c r="M65" s="4">
        <v>34.096386453636711</v>
      </c>
      <c r="N65" s="4">
        <v>9.5151322410112229</v>
      </c>
    </row>
    <row r="66" spans="2:14" x14ac:dyDescent="0.25">
      <c r="B66" s="3" t="s">
        <v>29</v>
      </c>
      <c r="C66" s="3" t="s">
        <v>22</v>
      </c>
      <c r="D66" s="3" t="s">
        <v>21</v>
      </c>
      <c r="E66" s="3" t="s">
        <v>15</v>
      </c>
      <c r="F66" s="4">
        <v>0.2729715415220324</v>
      </c>
      <c r="G66" s="4">
        <v>0.12279444042000076</v>
      </c>
      <c r="I66" s="3" t="s">
        <v>29</v>
      </c>
      <c r="J66" s="3" t="s">
        <v>22</v>
      </c>
      <c r="K66" s="3" t="s">
        <v>21</v>
      </c>
      <c r="L66" s="3" t="s">
        <v>15</v>
      </c>
      <c r="M66" s="4">
        <v>0.2729715415220324</v>
      </c>
      <c r="N66" s="4">
        <v>0.12279444042000076</v>
      </c>
    </row>
    <row r="67" spans="2:14" x14ac:dyDescent="0.25">
      <c r="B67" s="3" t="s">
        <v>29</v>
      </c>
      <c r="C67" s="3" t="s">
        <v>24</v>
      </c>
      <c r="D67" s="3" t="s">
        <v>30</v>
      </c>
      <c r="E67" s="3" t="s">
        <v>9</v>
      </c>
      <c r="F67" s="4">
        <v>54666.521502458418</v>
      </c>
      <c r="G67" s="4">
        <v>26195.340088152512</v>
      </c>
      <c r="I67" s="3" t="s">
        <v>29</v>
      </c>
      <c r="J67" s="3" t="s">
        <v>24</v>
      </c>
      <c r="K67" s="3" t="s">
        <v>30</v>
      </c>
      <c r="L67" s="3" t="s">
        <v>9</v>
      </c>
      <c r="M67" s="4">
        <v>54666.521502458418</v>
      </c>
      <c r="N67" s="4">
        <v>26195.340088152512</v>
      </c>
    </row>
    <row r="68" spans="2:14" x14ac:dyDescent="0.25">
      <c r="B68" s="3" t="s">
        <v>29</v>
      </c>
      <c r="C68" s="3" t="s">
        <v>24</v>
      </c>
      <c r="D68" s="3" t="s">
        <v>8</v>
      </c>
      <c r="E68" s="3" t="s">
        <v>10</v>
      </c>
      <c r="F68" s="4">
        <v>9.4163949706771852</v>
      </c>
      <c r="G68" s="4">
        <v>6.1091133297330593</v>
      </c>
      <c r="I68" s="3" t="s">
        <v>29</v>
      </c>
      <c r="J68" s="3" t="s">
        <v>24</v>
      </c>
      <c r="K68" s="3" t="s">
        <v>8</v>
      </c>
      <c r="L68" s="3" t="s">
        <v>10</v>
      </c>
      <c r="M68" s="4">
        <v>9.4163949706771852</v>
      </c>
      <c r="N68" s="4">
        <v>6.1091133297330593</v>
      </c>
    </row>
    <row r="69" spans="2:14" x14ac:dyDescent="0.25">
      <c r="B69" s="3" t="s">
        <v>29</v>
      </c>
      <c r="C69" s="3" t="s">
        <v>24</v>
      </c>
      <c r="D69" s="3" t="s">
        <v>8</v>
      </c>
      <c r="E69" s="3" t="s">
        <v>11</v>
      </c>
      <c r="F69" s="4">
        <v>8240.6436986492208</v>
      </c>
      <c r="G69" s="4">
        <v>7687.2923431118361</v>
      </c>
      <c r="I69" s="3" t="s">
        <v>29</v>
      </c>
      <c r="J69" s="3" t="s">
        <v>24</v>
      </c>
      <c r="K69" s="3" t="s">
        <v>8</v>
      </c>
      <c r="L69" s="3" t="s">
        <v>11</v>
      </c>
      <c r="M69" s="4">
        <v>8240.6436986492208</v>
      </c>
      <c r="N69" s="4">
        <v>7687.2923431118361</v>
      </c>
    </row>
    <row r="70" spans="2:14" x14ac:dyDescent="0.25">
      <c r="B70" s="3" t="s">
        <v>29</v>
      </c>
      <c r="C70" s="3" t="s">
        <v>24</v>
      </c>
      <c r="D70" s="3" t="s">
        <v>8</v>
      </c>
      <c r="E70" s="3" t="s">
        <v>12</v>
      </c>
      <c r="F70" s="4">
        <v>111.32824053927527</v>
      </c>
      <c r="G70" s="4">
        <v>31.567423723348384</v>
      </c>
      <c r="I70" s="3" t="s">
        <v>29</v>
      </c>
      <c r="J70" s="3" t="s">
        <v>24</v>
      </c>
      <c r="K70" s="3" t="s">
        <v>8</v>
      </c>
      <c r="L70" s="3" t="s">
        <v>12</v>
      </c>
      <c r="M70" s="4">
        <v>111.32824053927527</v>
      </c>
      <c r="N70" s="4">
        <v>31.567423723348384</v>
      </c>
    </row>
    <row r="71" spans="2:14" x14ac:dyDescent="0.25">
      <c r="B71" s="3" t="s">
        <v>29</v>
      </c>
      <c r="C71" s="3" t="s">
        <v>24</v>
      </c>
      <c r="D71" s="3" t="s">
        <v>8</v>
      </c>
      <c r="E71" s="3" t="s">
        <v>15</v>
      </c>
      <c r="F71" s="4">
        <v>103.60974466174544</v>
      </c>
      <c r="G71" s="4">
        <v>78.87788909022548</v>
      </c>
      <c r="I71" s="3" t="s">
        <v>29</v>
      </c>
      <c r="J71" s="3" t="s">
        <v>24</v>
      </c>
      <c r="K71" s="3" t="s">
        <v>8</v>
      </c>
      <c r="L71" s="3" t="s">
        <v>15</v>
      </c>
      <c r="M71" s="4">
        <v>103.60974466174544</v>
      </c>
      <c r="N71" s="4">
        <v>78.87788909022548</v>
      </c>
    </row>
    <row r="72" spans="2:14" x14ac:dyDescent="0.25">
      <c r="B72" s="3" t="s">
        <v>29</v>
      </c>
      <c r="C72" s="3" t="s">
        <v>24</v>
      </c>
      <c r="D72" s="3" t="s">
        <v>16</v>
      </c>
      <c r="E72" s="3" t="s">
        <v>9</v>
      </c>
      <c r="F72" s="4">
        <v>9318.1375231567636</v>
      </c>
      <c r="G72" s="4">
        <v>1625.2593999749668</v>
      </c>
      <c r="I72" s="3" t="s">
        <v>29</v>
      </c>
      <c r="J72" s="3" t="s">
        <v>24</v>
      </c>
      <c r="K72" s="3" t="s">
        <v>16</v>
      </c>
      <c r="L72" s="3" t="s">
        <v>9</v>
      </c>
      <c r="M72" s="4">
        <v>9318.1375231567636</v>
      </c>
      <c r="N72" s="4">
        <v>1625.2593999749668</v>
      </c>
    </row>
    <row r="73" spans="2:14" x14ac:dyDescent="0.25">
      <c r="B73" s="3" t="s">
        <v>29</v>
      </c>
      <c r="C73" s="3" t="s">
        <v>24</v>
      </c>
      <c r="D73" s="3" t="s">
        <v>16</v>
      </c>
      <c r="E73" s="3" t="s">
        <v>17</v>
      </c>
      <c r="F73" s="4">
        <v>35.975880785181751</v>
      </c>
      <c r="G73" s="4">
        <v>32.870510532189748</v>
      </c>
      <c r="I73" s="3" t="s">
        <v>29</v>
      </c>
      <c r="J73" s="3" t="s">
        <v>24</v>
      </c>
      <c r="K73" s="3" t="s">
        <v>16</v>
      </c>
      <c r="L73" s="3" t="s">
        <v>17</v>
      </c>
      <c r="M73" s="4">
        <v>35.975880785181751</v>
      </c>
      <c r="N73" s="4">
        <v>32.870510532189748</v>
      </c>
    </row>
    <row r="74" spans="2:14" x14ac:dyDescent="0.25">
      <c r="B74" s="3" t="s">
        <v>29</v>
      </c>
      <c r="C74" s="3" t="s">
        <v>24</v>
      </c>
      <c r="D74" s="3" t="s">
        <v>18</v>
      </c>
      <c r="E74" s="3" t="s">
        <v>14</v>
      </c>
      <c r="F74" s="4">
        <v>0.71679961715532547</v>
      </c>
      <c r="G74" s="4">
        <v>0.11966387276784281</v>
      </c>
      <c r="I74" s="3" t="s">
        <v>29</v>
      </c>
      <c r="J74" s="3" t="s">
        <v>24</v>
      </c>
      <c r="K74" s="3" t="s">
        <v>18</v>
      </c>
      <c r="L74" s="3" t="s">
        <v>14</v>
      </c>
      <c r="M74" s="4">
        <v>0.71679961715532547</v>
      </c>
      <c r="N74" s="4">
        <v>0.11966387276784281</v>
      </c>
    </row>
    <row r="75" spans="2:14" x14ac:dyDescent="0.25">
      <c r="B75" s="3" t="s">
        <v>29</v>
      </c>
      <c r="C75" s="3" t="s">
        <v>24</v>
      </c>
      <c r="D75" s="3" t="s">
        <v>18</v>
      </c>
      <c r="E75" s="3" t="s">
        <v>15</v>
      </c>
      <c r="F75" s="4">
        <v>9.7399947978416168E-2</v>
      </c>
      <c r="G75" s="4">
        <v>1.7525888658223344E-2</v>
      </c>
      <c r="I75" s="3" t="s">
        <v>29</v>
      </c>
      <c r="J75" s="3" t="s">
        <v>24</v>
      </c>
      <c r="K75" s="3" t="s">
        <v>18</v>
      </c>
      <c r="L75" s="3" t="s">
        <v>15</v>
      </c>
      <c r="M75" s="4">
        <v>9.7399947978416168E-2</v>
      </c>
      <c r="N75" s="4">
        <v>1.7525888658223344E-2</v>
      </c>
    </row>
    <row r="76" spans="2:14" x14ac:dyDescent="0.25">
      <c r="B76" s="3" t="s">
        <v>29</v>
      </c>
      <c r="C76" s="3" t="s">
        <v>24</v>
      </c>
      <c r="D76" s="3" t="s">
        <v>25</v>
      </c>
      <c r="E76" s="3" t="s">
        <v>9</v>
      </c>
      <c r="F76" s="4">
        <v>2533.2250469974379</v>
      </c>
      <c r="G76" s="4">
        <v>1187.6690370425133</v>
      </c>
      <c r="I76" s="3" t="s">
        <v>29</v>
      </c>
      <c r="J76" s="3" t="s">
        <v>24</v>
      </c>
      <c r="K76" s="3" t="s">
        <v>25</v>
      </c>
      <c r="L76" s="3" t="s">
        <v>9</v>
      </c>
      <c r="M76" s="4">
        <v>2533.2250469974379</v>
      </c>
      <c r="N76" s="4">
        <v>1187.6690370425133</v>
      </c>
    </row>
    <row r="77" spans="2:14" x14ac:dyDescent="0.25">
      <c r="B77" s="3" t="s">
        <v>29</v>
      </c>
      <c r="C77" s="3" t="s">
        <v>24</v>
      </c>
      <c r="D77" s="3" t="s">
        <v>25</v>
      </c>
      <c r="E77" s="3" t="s">
        <v>17</v>
      </c>
      <c r="F77" s="4">
        <v>10.511994385514484</v>
      </c>
      <c r="G77" s="4">
        <v>9.520552148481114</v>
      </c>
      <c r="I77" s="3" t="s">
        <v>29</v>
      </c>
      <c r="J77" s="3" t="s">
        <v>24</v>
      </c>
      <c r="K77" s="3" t="s">
        <v>25</v>
      </c>
      <c r="L77" s="3" t="s">
        <v>17</v>
      </c>
      <c r="M77" s="4">
        <v>10.511994385514484</v>
      </c>
      <c r="N77" s="4">
        <v>9.520552148481114</v>
      </c>
    </row>
    <row r="78" spans="2:14" x14ac:dyDescent="0.25">
      <c r="B78" s="3" t="s">
        <v>29</v>
      </c>
      <c r="C78" s="3" t="s">
        <v>24</v>
      </c>
      <c r="D78" s="3" t="s">
        <v>19</v>
      </c>
      <c r="E78" s="3" t="s">
        <v>13</v>
      </c>
      <c r="F78" s="4">
        <v>4.5495975700472506</v>
      </c>
      <c r="G78" s="4">
        <v>4.1114047380598588</v>
      </c>
      <c r="I78" s="3" t="s">
        <v>29</v>
      </c>
      <c r="J78" s="3" t="s">
        <v>24</v>
      </c>
      <c r="K78" s="3" t="s">
        <v>19</v>
      </c>
      <c r="L78" s="3" t="s">
        <v>13</v>
      </c>
      <c r="M78" s="4">
        <v>4.5495975700472506</v>
      </c>
      <c r="N78" s="4">
        <v>4.1114047380598588</v>
      </c>
    </row>
    <row r="79" spans="2:14" x14ac:dyDescent="0.25">
      <c r="B79" s="3" t="s">
        <v>29</v>
      </c>
      <c r="C79" s="3" t="s">
        <v>24</v>
      </c>
      <c r="D79" s="3" t="s">
        <v>19</v>
      </c>
      <c r="E79" s="3" t="s">
        <v>14</v>
      </c>
      <c r="F79" s="4">
        <v>1075.4045256234438</v>
      </c>
      <c r="G79" s="4">
        <v>310.32891686633707</v>
      </c>
      <c r="I79" s="3" t="s">
        <v>29</v>
      </c>
      <c r="J79" s="3" t="s">
        <v>24</v>
      </c>
      <c r="K79" s="3" t="s">
        <v>19</v>
      </c>
      <c r="L79" s="3" t="s">
        <v>14</v>
      </c>
      <c r="M79" s="4">
        <v>1075.4045256234438</v>
      </c>
      <c r="N79" s="4">
        <v>310.32891686633707</v>
      </c>
    </row>
    <row r="80" spans="2:14" x14ac:dyDescent="0.25">
      <c r="B80" s="3" t="s">
        <v>29</v>
      </c>
      <c r="C80" s="3" t="s">
        <v>24</v>
      </c>
      <c r="D80" s="3" t="s">
        <v>23</v>
      </c>
      <c r="E80" s="3" t="s">
        <v>9</v>
      </c>
      <c r="F80" s="4">
        <v>3477.0442429009736</v>
      </c>
      <c r="G80" s="4">
        <v>705.15805839382688</v>
      </c>
      <c r="I80" s="3" t="s">
        <v>29</v>
      </c>
      <c r="J80" s="3" t="s">
        <v>24</v>
      </c>
      <c r="K80" s="3" t="s">
        <v>23</v>
      </c>
      <c r="L80" s="3" t="s">
        <v>9</v>
      </c>
      <c r="M80" s="4">
        <v>3477.0442429009736</v>
      </c>
      <c r="N80" s="4">
        <v>705.15805839382688</v>
      </c>
    </row>
    <row r="81" spans="2:14" x14ac:dyDescent="0.25">
      <c r="B81" s="3" t="s">
        <v>29</v>
      </c>
      <c r="C81" s="3" t="s">
        <v>24</v>
      </c>
      <c r="D81" s="3" t="s">
        <v>26</v>
      </c>
      <c r="E81" s="3" t="s">
        <v>9</v>
      </c>
      <c r="F81" s="4">
        <v>4182.9556658717138</v>
      </c>
      <c r="G81" s="4">
        <v>2625.9818716717796</v>
      </c>
      <c r="I81" s="3" t="s">
        <v>29</v>
      </c>
      <c r="J81" s="3" t="s">
        <v>24</v>
      </c>
      <c r="K81" s="3" t="s">
        <v>26</v>
      </c>
      <c r="L81" s="3" t="s">
        <v>9</v>
      </c>
      <c r="M81" s="4">
        <v>4182.9556658717138</v>
      </c>
      <c r="N81" s="4">
        <v>2625.9818716717796</v>
      </c>
    </row>
    <row r="82" spans="2:14" x14ac:dyDescent="0.25">
      <c r="B82" s="3" t="s">
        <v>29</v>
      </c>
      <c r="C82" s="3" t="s">
        <v>24</v>
      </c>
      <c r="D82" s="3" t="s">
        <v>21</v>
      </c>
      <c r="E82" s="3" t="s">
        <v>9</v>
      </c>
      <c r="F82" s="4">
        <v>0.19929989355337108</v>
      </c>
      <c r="G82" s="4">
        <v>8.965373741231808E-2</v>
      </c>
      <c r="I82" s="3" t="s">
        <v>29</v>
      </c>
      <c r="J82" s="3" t="s">
        <v>24</v>
      </c>
      <c r="K82" s="3" t="s">
        <v>21</v>
      </c>
      <c r="L82" s="3" t="s">
        <v>9</v>
      </c>
      <c r="M82" s="4">
        <v>0.19929989355337108</v>
      </c>
      <c r="N82" s="4">
        <v>8.965373741231808E-2</v>
      </c>
    </row>
    <row r="83" spans="2:14" x14ac:dyDescent="0.25">
      <c r="B83" s="3" t="s">
        <v>29</v>
      </c>
      <c r="C83" s="3" t="s">
        <v>24</v>
      </c>
      <c r="D83" s="3" t="s">
        <v>21</v>
      </c>
      <c r="E83" s="3" t="s">
        <v>15</v>
      </c>
      <c r="F83" s="4">
        <v>3.7930979740957942</v>
      </c>
      <c r="G83" s="4">
        <v>1.4924935620105233</v>
      </c>
      <c r="I83" s="3" t="s">
        <v>29</v>
      </c>
      <c r="J83" s="3" t="s">
        <v>24</v>
      </c>
      <c r="K83" s="3" t="s">
        <v>21</v>
      </c>
      <c r="L83" s="3" t="s">
        <v>15</v>
      </c>
      <c r="M83" s="4">
        <v>3.7930979740957942</v>
      </c>
      <c r="N83" s="4">
        <v>1.4924935620105233</v>
      </c>
    </row>
    <row r="84" spans="2:14" x14ac:dyDescent="0.25">
      <c r="B84" s="3" t="s">
        <v>29</v>
      </c>
      <c r="C84" s="3" t="s">
        <v>28</v>
      </c>
      <c r="D84" s="3" t="s">
        <v>8</v>
      </c>
      <c r="E84" s="3" t="s">
        <v>9</v>
      </c>
      <c r="F84" s="4">
        <v>9.1428025354361697</v>
      </c>
      <c r="G84" s="4">
        <v>7.2344298071428703</v>
      </c>
      <c r="I84" s="3" t="s">
        <v>29</v>
      </c>
      <c r="J84" s="3" t="s">
        <v>28</v>
      </c>
      <c r="K84" s="3" t="s">
        <v>8</v>
      </c>
      <c r="L84" s="3" t="s">
        <v>9</v>
      </c>
      <c r="M84" s="4">
        <v>9.1428025354361697</v>
      </c>
      <c r="N84" s="4">
        <v>7.2344298071428703</v>
      </c>
    </row>
    <row r="85" spans="2:14" x14ac:dyDescent="0.25">
      <c r="B85" s="3" t="s">
        <v>29</v>
      </c>
      <c r="C85" s="3" t="s">
        <v>28</v>
      </c>
      <c r="D85" s="3" t="s">
        <v>8</v>
      </c>
      <c r="E85" s="3" t="s">
        <v>11</v>
      </c>
      <c r="F85" s="4">
        <v>73.189647405939809</v>
      </c>
      <c r="G85" s="4">
        <v>59.599270591339149</v>
      </c>
      <c r="I85" s="3" t="s">
        <v>29</v>
      </c>
      <c r="J85" s="3" t="s">
        <v>28</v>
      </c>
      <c r="K85" s="3" t="s">
        <v>8</v>
      </c>
      <c r="L85" s="3" t="s">
        <v>11</v>
      </c>
      <c r="M85" s="4">
        <v>73.189647405939809</v>
      </c>
      <c r="N85" s="4">
        <v>59.599270591339149</v>
      </c>
    </row>
    <row r="86" spans="2:14" x14ac:dyDescent="0.25">
      <c r="B86" s="3" t="s">
        <v>29</v>
      </c>
      <c r="C86" s="3" t="s">
        <v>28</v>
      </c>
      <c r="D86" s="3" t="s">
        <v>8</v>
      </c>
      <c r="E86" s="3" t="s">
        <v>12</v>
      </c>
      <c r="F86" s="4">
        <v>33.518979636749002</v>
      </c>
      <c r="G86" s="4">
        <v>9.5734735539633533</v>
      </c>
      <c r="I86" s="3" t="s">
        <v>29</v>
      </c>
      <c r="J86" s="3" t="s">
        <v>28</v>
      </c>
      <c r="K86" s="3" t="s">
        <v>8</v>
      </c>
      <c r="L86" s="3" t="s">
        <v>12</v>
      </c>
      <c r="M86" s="4">
        <v>33.518979636749002</v>
      </c>
      <c r="N86" s="4">
        <v>9.5734735539633533</v>
      </c>
    </row>
    <row r="87" spans="2:14" x14ac:dyDescent="0.25">
      <c r="B87" s="3" t="s">
        <v>29</v>
      </c>
      <c r="C87" s="3" t="s">
        <v>28</v>
      </c>
      <c r="D87" s="3" t="s">
        <v>8</v>
      </c>
      <c r="E87" s="3" t="s">
        <v>15</v>
      </c>
      <c r="F87" s="4">
        <v>28.275646570871917</v>
      </c>
      <c r="G87" s="4">
        <v>21.983776957573372</v>
      </c>
      <c r="I87" s="3" t="s">
        <v>29</v>
      </c>
      <c r="J87" s="3" t="s">
        <v>28</v>
      </c>
      <c r="K87" s="3" t="s">
        <v>8</v>
      </c>
      <c r="L87" s="3" t="s">
        <v>15</v>
      </c>
      <c r="M87" s="4">
        <v>28.275646570871917</v>
      </c>
      <c r="N87" s="4">
        <v>21.983776957573372</v>
      </c>
    </row>
    <row r="88" spans="2:14" x14ac:dyDescent="0.25">
      <c r="B88" s="3" t="s">
        <v>29</v>
      </c>
      <c r="C88" s="3" t="s">
        <v>28</v>
      </c>
      <c r="D88" s="3" t="s">
        <v>19</v>
      </c>
      <c r="E88" s="3" t="s">
        <v>14</v>
      </c>
      <c r="F88" s="4">
        <v>82.302138184074678</v>
      </c>
      <c r="G88" s="4">
        <v>17.287080905981085</v>
      </c>
      <c r="I88" s="3" t="s">
        <v>29</v>
      </c>
      <c r="J88" s="3" t="s">
        <v>28</v>
      </c>
      <c r="K88" s="3" t="s">
        <v>19</v>
      </c>
      <c r="L88" s="3" t="s">
        <v>14</v>
      </c>
      <c r="M88" s="4">
        <v>82.302138184074678</v>
      </c>
      <c r="N88" s="4">
        <v>17.287080905981085</v>
      </c>
    </row>
    <row r="89" spans="2:14" x14ac:dyDescent="0.25">
      <c r="B89" s="3" t="s">
        <v>29</v>
      </c>
      <c r="C89" s="3" t="s">
        <v>28</v>
      </c>
      <c r="D89" s="3" t="s">
        <v>21</v>
      </c>
      <c r="E89" s="3" t="s">
        <v>15</v>
      </c>
      <c r="F89" s="4">
        <v>3.1768713439956358</v>
      </c>
      <c r="G89" s="4">
        <v>1.4290945378303941</v>
      </c>
      <c r="I89" s="3" t="s">
        <v>29</v>
      </c>
      <c r="J89" s="3" t="s">
        <v>28</v>
      </c>
      <c r="K89" s="3" t="s">
        <v>21</v>
      </c>
      <c r="L89" s="3" t="s">
        <v>15</v>
      </c>
      <c r="M89" s="4">
        <v>3.1768713439956358</v>
      </c>
      <c r="N89" s="4">
        <v>1.4290945378303941</v>
      </c>
    </row>
    <row r="90" spans="2:14" x14ac:dyDescent="0.25">
      <c r="B90" s="3" t="s">
        <v>31</v>
      </c>
      <c r="C90" s="3" t="s">
        <v>7</v>
      </c>
      <c r="D90" s="3" t="s">
        <v>8</v>
      </c>
      <c r="E90" s="3" t="s">
        <v>9</v>
      </c>
      <c r="F90" s="4">
        <v>13.061996560979511</v>
      </c>
      <c r="G90" s="4">
        <v>8.4136009551052826</v>
      </c>
      <c r="I90" s="3" t="s">
        <v>31</v>
      </c>
      <c r="J90" s="3" t="s">
        <v>7</v>
      </c>
      <c r="K90" s="3" t="s">
        <v>8</v>
      </c>
      <c r="L90" s="3" t="s">
        <v>9</v>
      </c>
      <c r="M90" s="4">
        <v>13.061996560979511</v>
      </c>
      <c r="N90" s="4">
        <v>8.4136009551052826</v>
      </c>
    </row>
    <row r="91" spans="2:14" x14ac:dyDescent="0.25">
      <c r="B91" s="3" t="s">
        <v>31</v>
      </c>
      <c r="C91" s="3" t="s">
        <v>7</v>
      </c>
      <c r="D91" s="3" t="s">
        <v>8</v>
      </c>
      <c r="E91" s="3" t="s">
        <v>10</v>
      </c>
      <c r="F91" s="4">
        <v>0.45414301198330081</v>
      </c>
      <c r="G91" s="4">
        <v>0.23380224838615593</v>
      </c>
      <c r="I91" s="3" t="s">
        <v>31</v>
      </c>
      <c r="J91" s="3" t="s">
        <v>7</v>
      </c>
      <c r="K91" s="3" t="s">
        <v>8</v>
      </c>
      <c r="L91" s="3" t="s">
        <v>10</v>
      </c>
      <c r="M91" s="4">
        <v>0.45414301198330081</v>
      </c>
      <c r="N91" s="4">
        <v>0.23380224838615593</v>
      </c>
    </row>
    <row r="92" spans="2:14" x14ac:dyDescent="0.25">
      <c r="B92" s="3" t="s">
        <v>31</v>
      </c>
      <c r="C92" s="3" t="s">
        <v>7</v>
      </c>
      <c r="D92" s="3" t="s">
        <v>8</v>
      </c>
      <c r="E92" s="3" t="s">
        <v>11</v>
      </c>
      <c r="F92" s="4">
        <v>500.32734868339179</v>
      </c>
      <c r="G92" s="4">
        <v>442.66156639389544</v>
      </c>
      <c r="I92" s="3" t="s">
        <v>31</v>
      </c>
      <c r="J92" s="3" t="s">
        <v>7</v>
      </c>
      <c r="K92" s="3" t="s">
        <v>8</v>
      </c>
      <c r="L92" s="3" t="s">
        <v>11</v>
      </c>
      <c r="M92" s="4">
        <v>500.32734868339179</v>
      </c>
      <c r="N92" s="4">
        <v>442.66156639389544</v>
      </c>
    </row>
    <row r="93" spans="2:14" x14ac:dyDescent="0.25">
      <c r="B93" s="3" t="s">
        <v>31</v>
      </c>
      <c r="C93" s="3" t="s">
        <v>7</v>
      </c>
      <c r="D93" s="3" t="s">
        <v>8</v>
      </c>
      <c r="E93" s="3" t="s">
        <v>12</v>
      </c>
      <c r="F93" s="4">
        <v>46.96839777321577</v>
      </c>
      <c r="G93" s="4">
        <v>10.31132345958912</v>
      </c>
      <c r="I93" s="3" t="s">
        <v>31</v>
      </c>
      <c r="J93" s="3" t="s">
        <v>7</v>
      </c>
      <c r="K93" s="3" t="s">
        <v>8</v>
      </c>
      <c r="L93" s="3" t="s">
        <v>12</v>
      </c>
      <c r="M93" s="4">
        <v>46.96839777321577</v>
      </c>
      <c r="N93" s="4">
        <v>10.31132345958912</v>
      </c>
    </row>
    <row r="94" spans="2:14" x14ac:dyDescent="0.25">
      <c r="B94" s="3" t="s">
        <v>31</v>
      </c>
      <c r="C94" s="3" t="s">
        <v>7</v>
      </c>
      <c r="D94" s="3" t="s">
        <v>8</v>
      </c>
      <c r="E94" s="3" t="s">
        <v>14</v>
      </c>
      <c r="F94" s="4">
        <v>2.9735984117927954</v>
      </c>
      <c r="G94" s="4">
        <v>2.7198955624227148</v>
      </c>
      <c r="I94" s="3" t="s">
        <v>31</v>
      </c>
      <c r="J94" s="3" t="s">
        <v>7</v>
      </c>
      <c r="K94" s="3" t="s">
        <v>8</v>
      </c>
      <c r="L94" s="3" t="s">
        <v>14</v>
      </c>
      <c r="M94" s="4">
        <v>2.9735984117927954</v>
      </c>
      <c r="N94" s="4">
        <v>2.7198955624227148</v>
      </c>
    </row>
    <row r="95" spans="2:14" x14ac:dyDescent="0.25">
      <c r="B95" s="3" t="s">
        <v>31</v>
      </c>
      <c r="C95" s="3" t="s">
        <v>7</v>
      </c>
      <c r="D95" s="3" t="s">
        <v>8</v>
      </c>
      <c r="E95" s="3" t="s">
        <v>15</v>
      </c>
      <c r="F95" s="4">
        <v>49.147017033915546</v>
      </c>
      <c r="G95" s="4">
        <v>39.03796652871511</v>
      </c>
      <c r="I95" s="3" t="s">
        <v>31</v>
      </c>
      <c r="J95" s="3" t="s">
        <v>7</v>
      </c>
      <c r="K95" s="3" t="s">
        <v>8</v>
      </c>
      <c r="L95" s="3" t="s">
        <v>15</v>
      </c>
      <c r="M95" s="4">
        <v>49.147017033915546</v>
      </c>
      <c r="N95" s="4">
        <v>39.03796652871511</v>
      </c>
    </row>
    <row r="96" spans="2:14" x14ac:dyDescent="0.25">
      <c r="B96" s="3" t="s">
        <v>31</v>
      </c>
      <c r="C96" s="3" t="s">
        <v>7</v>
      </c>
      <c r="D96" s="3" t="s">
        <v>16</v>
      </c>
      <c r="E96" s="3" t="s">
        <v>17</v>
      </c>
      <c r="F96" s="4">
        <v>19.705589475189708</v>
      </c>
      <c r="G96" s="4">
        <v>18.536505852294106</v>
      </c>
      <c r="I96" s="3" t="s">
        <v>31</v>
      </c>
      <c r="J96" s="3" t="s">
        <v>7</v>
      </c>
      <c r="K96" s="3" t="s">
        <v>16</v>
      </c>
      <c r="L96" s="3" t="s">
        <v>17</v>
      </c>
      <c r="M96" s="4">
        <v>19.705589475189708</v>
      </c>
      <c r="N96" s="4">
        <v>18.536505852294106</v>
      </c>
    </row>
    <row r="97" spans="2:14" x14ac:dyDescent="0.25">
      <c r="B97" s="3" t="s">
        <v>31</v>
      </c>
      <c r="C97" s="3" t="s">
        <v>7</v>
      </c>
      <c r="D97" s="3" t="s">
        <v>16</v>
      </c>
      <c r="E97" s="3" t="s">
        <v>13</v>
      </c>
      <c r="F97" s="4">
        <v>507.12727151920308</v>
      </c>
      <c r="G97" s="4">
        <v>472.47811464086931</v>
      </c>
      <c r="I97" s="3" t="s">
        <v>31</v>
      </c>
      <c r="J97" s="3" t="s">
        <v>7</v>
      </c>
      <c r="K97" s="3" t="s">
        <v>16</v>
      </c>
      <c r="L97" s="3" t="s">
        <v>13</v>
      </c>
      <c r="M97" s="4">
        <v>507.12727151920308</v>
      </c>
      <c r="N97" s="4">
        <v>472.47811464086931</v>
      </c>
    </row>
    <row r="98" spans="2:14" x14ac:dyDescent="0.25">
      <c r="B98" s="3" t="s">
        <v>31</v>
      </c>
      <c r="C98" s="3" t="s">
        <v>7</v>
      </c>
      <c r="D98" s="3" t="s">
        <v>19</v>
      </c>
      <c r="E98" s="3" t="s">
        <v>14</v>
      </c>
      <c r="F98" s="4">
        <v>69.990078502395988</v>
      </c>
      <c r="G98" s="4">
        <v>13.573349404737838</v>
      </c>
      <c r="I98" s="3" t="s">
        <v>31</v>
      </c>
      <c r="J98" s="3" t="s">
        <v>7</v>
      </c>
      <c r="K98" s="3" t="s">
        <v>19</v>
      </c>
      <c r="L98" s="3" t="s">
        <v>14</v>
      </c>
      <c r="M98" s="4">
        <v>69.990078502395988</v>
      </c>
      <c r="N98" s="4">
        <v>13.573349404737838</v>
      </c>
    </row>
    <row r="99" spans="2:14" x14ac:dyDescent="0.25">
      <c r="B99" s="3" t="s">
        <v>31</v>
      </c>
      <c r="C99" s="3" t="s">
        <v>7</v>
      </c>
      <c r="D99" s="3" t="s">
        <v>23</v>
      </c>
      <c r="E99" s="3" t="s">
        <v>17</v>
      </c>
      <c r="F99" s="4">
        <v>1085.4700705668283</v>
      </c>
      <c r="G99" s="4">
        <v>900.48888903285638</v>
      </c>
      <c r="I99" s="3" t="s">
        <v>31</v>
      </c>
      <c r="J99" s="3" t="s">
        <v>7</v>
      </c>
      <c r="K99" s="3" t="s">
        <v>23</v>
      </c>
      <c r="L99" s="3" t="s">
        <v>17</v>
      </c>
      <c r="M99" s="4">
        <v>1085.4700705668283</v>
      </c>
      <c r="N99" s="4">
        <v>900.48888903285638</v>
      </c>
    </row>
    <row r="100" spans="2:14" x14ac:dyDescent="0.25">
      <c r="B100" s="3" t="s">
        <v>31</v>
      </c>
      <c r="C100" s="3" t="s">
        <v>7</v>
      </c>
      <c r="D100" s="3" t="s">
        <v>21</v>
      </c>
      <c r="E100" s="3" t="s">
        <v>13</v>
      </c>
      <c r="F100" s="4">
        <v>1.0300709082117054</v>
      </c>
      <c r="G100" s="4">
        <v>0.56634181663392991</v>
      </c>
      <c r="I100" s="3" t="s">
        <v>31</v>
      </c>
      <c r="J100" s="3" t="s">
        <v>7</v>
      </c>
      <c r="K100" s="3" t="s">
        <v>21</v>
      </c>
      <c r="L100" s="3" t="s">
        <v>13</v>
      </c>
      <c r="M100" s="4">
        <v>1.0300709082117054</v>
      </c>
      <c r="N100" s="4">
        <v>0.56634181663392991</v>
      </c>
    </row>
    <row r="101" spans="2:14" x14ac:dyDescent="0.25">
      <c r="B101" s="3" t="s">
        <v>31</v>
      </c>
      <c r="C101" s="3" t="s">
        <v>7</v>
      </c>
      <c r="D101" s="3" t="s">
        <v>21</v>
      </c>
      <c r="E101" s="3" t="s">
        <v>15</v>
      </c>
      <c r="F101" s="4">
        <v>0.24351277482157888</v>
      </c>
      <c r="G101" s="4">
        <v>0.1095426092867038</v>
      </c>
      <c r="I101" s="3" t="s">
        <v>31</v>
      </c>
      <c r="J101" s="3" t="s">
        <v>7</v>
      </c>
      <c r="K101" s="3" t="s">
        <v>21</v>
      </c>
      <c r="L101" s="3" t="s">
        <v>15</v>
      </c>
      <c r="M101" s="4">
        <v>0.24351277482157888</v>
      </c>
      <c r="N101" s="4">
        <v>0.1095426092867038</v>
      </c>
    </row>
    <row r="102" spans="2:14" x14ac:dyDescent="0.25">
      <c r="B102" s="3" t="s">
        <v>31</v>
      </c>
      <c r="C102" s="3" t="s">
        <v>22</v>
      </c>
      <c r="D102" s="3" t="s">
        <v>8</v>
      </c>
      <c r="E102" s="3" t="s">
        <v>9</v>
      </c>
      <c r="F102" s="4">
        <v>11.030513824071605</v>
      </c>
      <c r="G102" s="4">
        <v>6.6160048041132127</v>
      </c>
      <c r="I102" s="3" t="s">
        <v>31</v>
      </c>
      <c r="J102" s="3" t="s">
        <v>22</v>
      </c>
      <c r="K102" s="3" t="s">
        <v>8</v>
      </c>
      <c r="L102" s="3" t="s">
        <v>9</v>
      </c>
      <c r="M102" s="4">
        <v>11.030513824071605</v>
      </c>
      <c r="N102" s="4">
        <v>6.6160048041132127</v>
      </c>
    </row>
    <row r="103" spans="2:14" x14ac:dyDescent="0.25">
      <c r="B103" s="3" t="s">
        <v>31</v>
      </c>
      <c r="C103" s="3" t="s">
        <v>22</v>
      </c>
      <c r="D103" s="3" t="s">
        <v>8</v>
      </c>
      <c r="E103" s="3" t="s">
        <v>10</v>
      </c>
      <c r="F103" s="4">
        <v>1.0322926588699421</v>
      </c>
      <c r="G103" s="4">
        <v>0.58923395499047737</v>
      </c>
      <c r="I103" s="3" t="s">
        <v>31</v>
      </c>
      <c r="J103" s="3" t="s">
        <v>22</v>
      </c>
      <c r="K103" s="3" t="s">
        <v>8</v>
      </c>
      <c r="L103" s="3" t="s">
        <v>10</v>
      </c>
      <c r="M103" s="4">
        <v>1.0322926588699421</v>
      </c>
      <c r="N103" s="4">
        <v>0.58923395499047737</v>
      </c>
    </row>
    <row r="104" spans="2:14" x14ac:dyDescent="0.25">
      <c r="B104" s="3" t="s">
        <v>31</v>
      </c>
      <c r="C104" s="3" t="s">
        <v>22</v>
      </c>
      <c r="D104" s="3" t="s">
        <v>8</v>
      </c>
      <c r="E104" s="3" t="s">
        <v>11</v>
      </c>
      <c r="F104" s="4">
        <v>165.01314224264556</v>
      </c>
      <c r="G104" s="4">
        <v>144.07175513124523</v>
      </c>
      <c r="I104" s="3" t="s">
        <v>31</v>
      </c>
      <c r="J104" s="3" t="s">
        <v>22</v>
      </c>
      <c r="K104" s="3" t="s">
        <v>8</v>
      </c>
      <c r="L104" s="3" t="s">
        <v>11</v>
      </c>
      <c r="M104" s="4">
        <v>165.01314224264556</v>
      </c>
      <c r="N104" s="4">
        <v>144.07175513124523</v>
      </c>
    </row>
    <row r="105" spans="2:14" x14ac:dyDescent="0.25">
      <c r="B105" s="3" t="s">
        <v>31</v>
      </c>
      <c r="C105" s="3" t="s">
        <v>22</v>
      </c>
      <c r="D105" s="3" t="s">
        <v>8</v>
      </c>
      <c r="E105" s="3" t="s">
        <v>12</v>
      </c>
      <c r="F105" s="4">
        <v>22.540544973971468</v>
      </c>
      <c r="G105" s="4">
        <v>7.1161814713083666</v>
      </c>
      <c r="I105" s="3" t="s">
        <v>31</v>
      </c>
      <c r="J105" s="3" t="s">
        <v>22</v>
      </c>
      <c r="K105" s="3" t="s">
        <v>8</v>
      </c>
      <c r="L105" s="3" t="s">
        <v>12</v>
      </c>
      <c r="M105" s="4">
        <v>22.540544973971468</v>
      </c>
      <c r="N105" s="4">
        <v>7.1161814713083666</v>
      </c>
    </row>
    <row r="106" spans="2:14" x14ac:dyDescent="0.25">
      <c r="B106" s="3" t="s">
        <v>31</v>
      </c>
      <c r="C106" s="3" t="s">
        <v>22</v>
      </c>
      <c r="D106" s="3" t="s">
        <v>8</v>
      </c>
      <c r="E106" s="3" t="s">
        <v>15</v>
      </c>
      <c r="F106" s="4">
        <v>24.782084196337721</v>
      </c>
      <c r="G106" s="4">
        <v>21.679183750096794</v>
      </c>
      <c r="I106" s="3" t="s">
        <v>31</v>
      </c>
      <c r="J106" s="3" t="s">
        <v>22</v>
      </c>
      <c r="K106" s="3" t="s">
        <v>8</v>
      </c>
      <c r="L106" s="3" t="s">
        <v>15</v>
      </c>
      <c r="M106" s="4">
        <v>24.782084196337721</v>
      </c>
      <c r="N106" s="4">
        <v>21.679183750096794</v>
      </c>
    </row>
    <row r="107" spans="2:14" x14ac:dyDescent="0.25">
      <c r="B107" s="3" t="s">
        <v>31</v>
      </c>
      <c r="C107" s="3" t="s">
        <v>22</v>
      </c>
      <c r="D107" s="3" t="s">
        <v>19</v>
      </c>
      <c r="E107" s="3" t="s">
        <v>14</v>
      </c>
      <c r="F107" s="4">
        <v>142.53830830535404</v>
      </c>
      <c r="G107" s="4">
        <v>27.642807431950594</v>
      </c>
      <c r="I107" s="3" t="s">
        <v>31</v>
      </c>
      <c r="J107" s="3" t="s">
        <v>22</v>
      </c>
      <c r="K107" s="3" t="s">
        <v>19</v>
      </c>
      <c r="L107" s="3" t="s">
        <v>14</v>
      </c>
      <c r="M107" s="4">
        <v>142.53830830535404</v>
      </c>
      <c r="N107" s="4">
        <v>27.642807431950594</v>
      </c>
    </row>
    <row r="108" spans="2:14" x14ac:dyDescent="0.25">
      <c r="B108" s="3" t="s">
        <v>31</v>
      </c>
      <c r="C108" s="3" t="s">
        <v>24</v>
      </c>
      <c r="D108" s="3" t="s">
        <v>8</v>
      </c>
      <c r="E108" s="3" t="s">
        <v>9</v>
      </c>
      <c r="F108" s="4">
        <v>276.39055237903517</v>
      </c>
      <c r="G108" s="4">
        <v>111.22488047546553</v>
      </c>
      <c r="I108" s="3" t="s">
        <v>31</v>
      </c>
      <c r="J108" s="3" t="s">
        <v>24</v>
      </c>
      <c r="K108" s="3" t="s">
        <v>8</v>
      </c>
      <c r="L108" s="3" t="s">
        <v>9</v>
      </c>
      <c r="M108" s="4">
        <v>276.39055237903517</v>
      </c>
      <c r="N108" s="4">
        <v>111.22488047546553</v>
      </c>
    </row>
    <row r="109" spans="2:14" x14ac:dyDescent="0.25">
      <c r="B109" s="3" t="s">
        <v>31</v>
      </c>
      <c r="C109" s="3" t="s">
        <v>24</v>
      </c>
      <c r="D109" s="3" t="s">
        <v>8</v>
      </c>
      <c r="E109" s="3" t="s">
        <v>10</v>
      </c>
      <c r="F109" s="4">
        <v>63.514766076586312</v>
      </c>
      <c r="G109" s="4">
        <v>41.016258280017304</v>
      </c>
      <c r="I109" s="3" t="s">
        <v>31</v>
      </c>
      <c r="J109" s="3" t="s">
        <v>24</v>
      </c>
      <c r="K109" s="3" t="s">
        <v>8</v>
      </c>
      <c r="L109" s="3" t="s">
        <v>10</v>
      </c>
      <c r="M109" s="4">
        <v>63.514766076586312</v>
      </c>
      <c r="N109" s="4">
        <v>41.016258280017304</v>
      </c>
    </row>
    <row r="110" spans="2:14" x14ac:dyDescent="0.25">
      <c r="B110" s="3" t="s">
        <v>31</v>
      </c>
      <c r="C110" s="3" t="s">
        <v>24</v>
      </c>
      <c r="D110" s="3" t="s">
        <v>8</v>
      </c>
      <c r="E110" s="3" t="s">
        <v>11</v>
      </c>
      <c r="F110" s="4">
        <v>2157.6282476047359</v>
      </c>
      <c r="G110" s="4">
        <v>1923.710884745522</v>
      </c>
      <c r="I110" s="3" t="s">
        <v>31</v>
      </c>
      <c r="J110" s="3" t="s">
        <v>24</v>
      </c>
      <c r="K110" s="3" t="s">
        <v>8</v>
      </c>
      <c r="L110" s="3" t="s">
        <v>11</v>
      </c>
      <c r="M110" s="4">
        <v>2157.6282476047359</v>
      </c>
      <c r="N110" s="4">
        <v>1923.710884745522</v>
      </c>
    </row>
    <row r="111" spans="2:14" x14ac:dyDescent="0.25">
      <c r="B111" s="3" t="s">
        <v>31</v>
      </c>
      <c r="C111" s="3" t="s">
        <v>24</v>
      </c>
      <c r="D111" s="3" t="s">
        <v>8</v>
      </c>
      <c r="E111" s="3" t="s">
        <v>12</v>
      </c>
      <c r="F111" s="4">
        <v>91.43765116289542</v>
      </c>
      <c r="G111" s="4">
        <v>21.822158333200385</v>
      </c>
      <c r="I111" s="3" t="s">
        <v>31</v>
      </c>
      <c r="J111" s="3" t="s">
        <v>24</v>
      </c>
      <c r="K111" s="3" t="s">
        <v>8</v>
      </c>
      <c r="L111" s="3" t="s">
        <v>12</v>
      </c>
      <c r="M111" s="4">
        <v>91.43765116289542</v>
      </c>
      <c r="N111" s="4">
        <v>21.822158333200385</v>
      </c>
    </row>
    <row r="112" spans="2:14" x14ac:dyDescent="0.25">
      <c r="B112" s="3" t="s">
        <v>31</v>
      </c>
      <c r="C112" s="3" t="s">
        <v>24</v>
      </c>
      <c r="D112" s="3" t="s">
        <v>8</v>
      </c>
      <c r="E112" s="3" t="s">
        <v>14</v>
      </c>
      <c r="F112" s="4">
        <v>5.9577968179241045</v>
      </c>
      <c r="G112" s="4">
        <v>5.3125051099465566</v>
      </c>
      <c r="I112" s="3" t="s">
        <v>31</v>
      </c>
      <c r="J112" s="3" t="s">
        <v>24</v>
      </c>
      <c r="K112" s="3" t="s">
        <v>8</v>
      </c>
      <c r="L112" s="3" t="s">
        <v>14</v>
      </c>
      <c r="M112" s="4">
        <v>5.9577968179241045</v>
      </c>
      <c r="N112" s="4">
        <v>5.3125051099465566</v>
      </c>
    </row>
    <row r="113" spans="2:14" x14ac:dyDescent="0.25">
      <c r="B113" s="3" t="s">
        <v>31</v>
      </c>
      <c r="C113" s="3" t="s">
        <v>24</v>
      </c>
      <c r="D113" s="3" t="s">
        <v>8</v>
      </c>
      <c r="E113" s="3" t="s">
        <v>15</v>
      </c>
      <c r="F113" s="4">
        <v>72.324761371143254</v>
      </c>
      <c r="G113" s="4">
        <v>45.691843786170153</v>
      </c>
      <c r="I113" s="3" t="s">
        <v>31</v>
      </c>
      <c r="J113" s="3" t="s">
        <v>24</v>
      </c>
      <c r="K113" s="3" t="s">
        <v>8</v>
      </c>
      <c r="L113" s="3" t="s">
        <v>15</v>
      </c>
      <c r="M113" s="4">
        <v>72.324761371143254</v>
      </c>
      <c r="N113" s="4">
        <v>45.691843786170153</v>
      </c>
    </row>
    <row r="114" spans="2:14" x14ac:dyDescent="0.25">
      <c r="B114" s="3" t="s">
        <v>31</v>
      </c>
      <c r="C114" s="3" t="s">
        <v>24</v>
      </c>
      <c r="D114" s="3" t="s">
        <v>16</v>
      </c>
      <c r="E114" s="3" t="s">
        <v>17</v>
      </c>
      <c r="F114" s="4">
        <v>35.721780920897196</v>
      </c>
      <c r="G114" s="4">
        <v>30.710039296448635</v>
      </c>
      <c r="I114" s="3" t="s">
        <v>31</v>
      </c>
      <c r="J114" s="3" t="s">
        <v>24</v>
      </c>
      <c r="K114" s="3" t="s">
        <v>16</v>
      </c>
      <c r="L114" s="3" t="s">
        <v>17</v>
      </c>
      <c r="M114" s="4">
        <v>35.721780920897196</v>
      </c>
      <c r="N114" s="4">
        <v>30.710039296448635</v>
      </c>
    </row>
    <row r="115" spans="2:14" x14ac:dyDescent="0.25">
      <c r="B115" s="3" t="s">
        <v>31</v>
      </c>
      <c r="C115" s="3" t="s">
        <v>24</v>
      </c>
      <c r="D115" s="3" t="s">
        <v>25</v>
      </c>
      <c r="E115" s="3" t="s">
        <v>13</v>
      </c>
      <c r="F115" s="4">
        <v>606.67227597464557</v>
      </c>
      <c r="G115" s="4">
        <v>470.44810681642025</v>
      </c>
      <c r="I115" s="3" t="s">
        <v>31</v>
      </c>
      <c r="J115" s="3" t="s">
        <v>24</v>
      </c>
      <c r="K115" s="3" t="s">
        <v>25</v>
      </c>
      <c r="L115" s="3" t="s">
        <v>13</v>
      </c>
      <c r="M115" s="4">
        <v>606.67227597464557</v>
      </c>
      <c r="N115" s="4">
        <v>470.44810681642025</v>
      </c>
    </row>
    <row r="116" spans="2:14" x14ac:dyDescent="0.25">
      <c r="B116" s="3" t="s">
        <v>31</v>
      </c>
      <c r="C116" s="3" t="s">
        <v>24</v>
      </c>
      <c r="D116" s="3" t="s">
        <v>19</v>
      </c>
      <c r="E116" s="3" t="s">
        <v>14</v>
      </c>
      <c r="F116" s="4">
        <v>135.07912785386111</v>
      </c>
      <c r="G116" s="4">
        <v>26.196230078309679</v>
      </c>
      <c r="I116" s="3" t="s">
        <v>31</v>
      </c>
      <c r="J116" s="3" t="s">
        <v>24</v>
      </c>
      <c r="K116" s="3" t="s">
        <v>19</v>
      </c>
      <c r="L116" s="3" t="s">
        <v>14</v>
      </c>
      <c r="M116" s="4">
        <v>135.07912785386111</v>
      </c>
      <c r="N116" s="4">
        <v>26.196230078309679</v>
      </c>
    </row>
    <row r="117" spans="2:14" x14ac:dyDescent="0.25">
      <c r="B117" s="3" t="s">
        <v>31</v>
      </c>
      <c r="C117" s="3" t="s">
        <v>24</v>
      </c>
      <c r="D117" s="3" t="s">
        <v>23</v>
      </c>
      <c r="E117" s="3" t="s">
        <v>17</v>
      </c>
      <c r="F117" s="4">
        <v>6736.9997017496717</v>
      </c>
      <c r="G117" s="4">
        <v>5596.2443470319322</v>
      </c>
      <c r="I117" s="3" t="s">
        <v>31</v>
      </c>
      <c r="J117" s="3" t="s">
        <v>24</v>
      </c>
      <c r="K117" s="3" t="s">
        <v>23</v>
      </c>
      <c r="L117" s="3" t="s">
        <v>17</v>
      </c>
      <c r="M117" s="4">
        <v>6736.9997017496717</v>
      </c>
      <c r="N117" s="4">
        <v>5596.2443470319322</v>
      </c>
    </row>
    <row r="118" spans="2:14" x14ac:dyDescent="0.25">
      <c r="B118" s="3" t="s">
        <v>31</v>
      </c>
      <c r="C118" s="3" t="s">
        <v>24</v>
      </c>
      <c r="D118" s="3" t="s">
        <v>21</v>
      </c>
      <c r="E118" s="3" t="s">
        <v>15</v>
      </c>
      <c r="F118" s="4">
        <v>0.14179992426426502</v>
      </c>
      <c r="G118" s="4">
        <v>6.3787756974745133E-2</v>
      </c>
      <c r="I118" s="3" t="s">
        <v>31</v>
      </c>
      <c r="J118" s="3" t="s">
        <v>24</v>
      </c>
      <c r="K118" s="3" t="s">
        <v>21</v>
      </c>
      <c r="L118" s="3" t="s">
        <v>15</v>
      </c>
      <c r="M118" s="4">
        <v>0.14179992426426502</v>
      </c>
      <c r="N118" s="4">
        <v>6.3787756974745133E-2</v>
      </c>
    </row>
    <row r="119" spans="2:14" x14ac:dyDescent="0.25">
      <c r="B119" s="3" t="s">
        <v>31</v>
      </c>
      <c r="C119" s="3" t="s">
        <v>24</v>
      </c>
      <c r="D119" s="3" t="s">
        <v>27</v>
      </c>
      <c r="E119" s="3" t="s">
        <v>13</v>
      </c>
      <c r="F119" s="4">
        <v>90.69475155968027</v>
      </c>
      <c r="G119" s="4">
        <v>65.549483054387423</v>
      </c>
      <c r="I119" s="3" t="s">
        <v>31</v>
      </c>
      <c r="J119" s="3" t="s">
        <v>24</v>
      </c>
      <c r="K119" s="3" t="s">
        <v>27</v>
      </c>
      <c r="L119" s="3" t="s">
        <v>13</v>
      </c>
      <c r="M119" s="4">
        <v>90.69475155968027</v>
      </c>
      <c r="N119" s="4">
        <v>65.549483054387423</v>
      </c>
    </row>
    <row r="120" spans="2:14" x14ac:dyDescent="0.25">
      <c r="B120" s="3" t="s">
        <v>31</v>
      </c>
      <c r="C120" s="3" t="s">
        <v>24</v>
      </c>
      <c r="D120" s="3" t="s">
        <v>27</v>
      </c>
      <c r="E120" s="3" t="s">
        <v>15</v>
      </c>
      <c r="F120" s="4">
        <v>2.1986988256688256</v>
      </c>
      <c r="G120" s="4">
        <v>1.5891059729078363</v>
      </c>
      <c r="I120" s="3" t="s">
        <v>31</v>
      </c>
      <c r="J120" s="3" t="s">
        <v>24</v>
      </c>
      <c r="K120" s="3" t="s">
        <v>27</v>
      </c>
      <c r="L120" s="3" t="s">
        <v>15</v>
      </c>
      <c r="M120" s="4">
        <v>2.1986988256688256</v>
      </c>
      <c r="N120" s="4">
        <v>1.5891059729078363</v>
      </c>
    </row>
    <row r="121" spans="2:14" x14ac:dyDescent="0.25">
      <c r="B121" s="3" t="s">
        <v>31</v>
      </c>
      <c r="C121" s="3" t="s">
        <v>28</v>
      </c>
      <c r="D121" s="3" t="s">
        <v>8</v>
      </c>
      <c r="E121" s="3" t="s">
        <v>11</v>
      </c>
      <c r="F121" s="4">
        <v>54.457486690166498</v>
      </c>
      <c r="G121" s="4">
        <v>42.641209012660397</v>
      </c>
      <c r="I121" s="3" t="s">
        <v>31</v>
      </c>
      <c r="J121" s="3" t="s">
        <v>28</v>
      </c>
      <c r="K121" s="3" t="s">
        <v>8</v>
      </c>
      <c r="L121" s="3" t="s">
        <v>11</v>
      </c>
      <c r="M121" s="4">
        <v>54.457486690166498</v>
      </c>
      <c r="N121" s="4">
        <v>42.641209012660397</v>
      </c>
    </row>
    <row r="122" spans="2:14" x14ac:dyDescent="0.25">
      <c r="B122" s="3" t="s">
        <v>31</v>
      </c>
      <c r="C122" s="3" t="s">
        <v>28</v>
      </c>
      <c r="D122" s="3" t="s">
        <v>8</v>
      </c>
      <c r="E122" s="3" t="s">
        <v>12</v>
      </c>
      <c r="F122" s="4">
        <v>34.062764337957873</v>
      </c>
      <c r="G122" s="4">
        <v>7.7907216336701417</v>
      </c>
      <c r="I122" s="3" t="s">
        <v>31</v>
      </c>
      <c r="J122" s="3" t="s">
        <v>28</v>
      </c>
      <c r="K122" s="3" t="s">
        <v>8</v>
      </c>
      <c r="L122" s="3" t="s">
        <v>12</v>
      </c>
      <c r="M122" s="4">
        <v>34.062764337957873</v>
      </c>
      <c r="N122" s="4">
        <v>7.7907216336701417</v>
      </c>
    </row>
    <row r="123" spans="2:14" x14ac:dyDescent="0.25">
      <c r="B123" s="3" t="s">
        <v>31</v>
      </c>
      <c r="C123" s="3" t="s">
        <v>28</v>
      </c>
      <c r="D123" s="3" t="s">
        <v>8</v>
      </c>
      <c r="E123" s="3" t="s">
        <v>15</v>
      </c>
      <c r="F123" s="4">
        <v>39.175626139634829</v>
      </c>
      <c r="G123" s="4">
        <v>32.853904975851471</v>
      </c>
      <c r="I123" s="3" t="s">
        <v>31</v>
      </c>
      <c r="J123" s="3" t="s">
        <v>28</v>
      </c>
      <c r="K123" s="3" t="s">
        <v>8</v>
      </c>
      <c r="L123" s="3" t="s">
        <v>15</v>
      </c>
      <c r="M123" s="4">
        <v>39.175626139634829</v>
      </c>
      <c r="N123" s="4">
        <v>32.853904975851471</v>
      </c>
    </row>
    <row r="124" spans="2:14" x14ac:dyDescent="0.25">
      <c r="B124" s="3" t="s">
        <v>31</v>
      </c>
      <c r="C124" s="3" t="s">
        <v>28</v>
      </c>
      <c r="D124" s="3" t="s">
        <v>21</v>
      </c>
      <c r="E124" s="3" t="s">
        <v>15</v>
      </c>
      <c r="F124" s="4">
        <v>13.596425803143962</v>
      </c>
      <c r="G124" s="4">
        <v>7.4754314753430613</v>
      </c>
      <c r="I124" s="3" t="s">
        <v>31</v>
      </c>
      <c r="J124" s="3" t="s">
        <v>28</v>
      </c>
      <c r="K124" s="3" t="s">
        <v>21</v>
      </c>
      <c r="L124" s="3" t="s">
        <v>15</v>
      </c>
      <c r="M124" s="4">
        <v>13.596425803143962</v>
      </c>
      <c r="N124" s="4">
        <v>7.4754314753430613</v>
      </c>
    </row>
    <row r="125" spans="2:14" x14ac:dyDescent="0.25">
      <c r="B125" s="3" t="s">
        <v>32</v>
      </c>
      <c r="C125" s="3" t="s">
        <v>7</v>
      </c>
      <c r="D125" s="3" t="s">
        <v>8</v>
      </c>
      <c r="E125" s="3" t="s">
        <v>9</v>
      </c>
      <c r="F125" s="4">
        <v>54.755905447101007</v>
      </c>
      <c r="G125" s="4">
        <v>31.106349568197871</v>
      </c>
      <c r="I125" s="3" t="s">
        <v>32</v>
      </c>
      <c r="J125" s="3" t="s">
        <v>7</v>
      </c>
      <c r="K125" s="3" t="s">
        <v>8</v>
      </c>
      <c r="L125" s="3" t="s">
        <v>9</v>
      </c>
      <c r="M125" s="4">
        <v>54.755905447101007</v>
      </c>
      <c r="N125" s="4">
        <v>31.106349568197871</v>
      </c>
    </row>
    <row r="126" spans="2:14" x14ac:dyDescent="0.25">
      <c r="B126" s="3" t="s">
        <v>32</v>
      </c>
      <c r="C126" s="3" t="s">
        <v>7</v>
      </c>
      <c r="D126" s="3" t="s">
        <v>8</v>
      </c>
      <c r="E126" s="3" t="s">
        <v>10</v>
      </c>
      <c r="F126" s="4">
        <v>1715.4796752970815</v>
      </c>
      <c r="G126" s="4">
        <v>1085.2809264883842</v>
      </c>
      <c r="I126" s="3" t="s">
        <v>32</v>
      </c>
      <c r="J126" s="3" t="s">
        <v>7</v>
      </c>
      <c r="K126" s="3" t="s">
        <v>8</v>
      </c>
      <c r="L126" s="3" t="s">
        <v>10</v>
      </c>
      <c r="M126" s="4">
        <v>1715.4796752970815</v>
      </c>
      <c r="N126" s="4">
        <v>1085.2809264883842</v>
      </c>
    </row>
    <row r="127" spans="2:14" x14ac:dyDescent="0.25">
      <c r="B127" s="3" t="s">
        <v>32</v>
      </c>
      <c r="C127" s="3" t="s">
        <v>7</v>
      </c>
      <c r="D127" s="3" t="s">
        <v>8</v>
      </c>
      <c r="E127" s="3" t="s">
        <v>11</v>
      </c>
      <c r="F127" s="4">
        <v>2116.5976908127404</v>
      </c>
      <c r="G127" s="4">
        <v>1793.2145860914711</v>
      </c>
      <c r="I127" s="3" t="s">
        <v>32</v>
      </c>
      <c r="J127" s="3" t="s">
        <v>7</v>
      </c>
      <c r="K127" s="3" t="s">
        <v>8</v>
      </c>
      <c r="L127" s="3" t="s">
        <v>11</v>
      </c>
      <c r="M127" s="4">
        <v>2116.5976908127404</v>
      </c>
      <c r="N127" s="4">
        <v>1793.2145860914711</v>
      </c>
    </row>
    <row r="128" spans="2:14" x14ac:dyDescent="0.25">
      <c r="B128" s="3" t="s">
        <v>32</v>
      </c>
      <c r="C128" s="3" t="s">
        <v>7</v>
      </c>
      <c r="D128" s="3" t="s">
        <v>8</v>
      </c>
      <c r="E128" s="3" t="s">
        <v>12</v>
      </c>
      <c r="F128" s="4">
        <v>148.53984009154115</v>
      </c>
      <c r="G128" s="4">
        <v>38.550362580555408</v>
      </c>
      <c r="I128" s="3" t="s">
        <v>32</v>
      </c>
      <c r="J128" s="3" t="s">
        <v>7</v>
      </c>
      <c r="K128" s="3" t="s">
        <v>8</v>
      </c>
      <c r="L128" s="3" t="s">
        <v>12</v>
      </c>
      <c r="M128" s="4">
        <v>148.53984009154115</v>
      </c>
      <c r="N128" s="4">
        <v>38.550362580555408</v>
      </c>
    </row>
    <row r="129" spans="2:14" x14ac:dyDescent="0.25">
      <c r="B129" s="3" t="s">
        <v>32</v>
      </c>
      <c r="C129" s="3" t="s">
        <v>7</v>
      </c>
      <c r="D129" s="3" t="s">
        <v>8</v>
      </c>
      <c r="E129" s="3" t="s">
        <v>13</v>
      </c>
      <c r="F129" s="4">
        <v>5.0224708095464248</v>
      </c>
      <c r="G129" s="4">
        <v>4.6751715506527214</v>
      </c>
      <c r="I129" s="3" t="s">
        <v>32</v>
      </c>
      <c r="J129" s="3" t="s">
        <v>7</v>
      </c>
      <c r="K129" s="3" t="s">
        <v>8</v>
      </c>
      <c r="L129" s="3" t="s">
        <v>13</v>
      </c>
      <c r="M129" s="4">
        <v>5.0224708095464248</v>
      </c>
      <c r="N129" s="4">
        <v>4.6751715506527214</v>
      </c>
    </row>
    <row r="130" spans="2:14" x14ac:dyDescent="0.25">
      <c r="B130" s="3" t="s">
        <v>32</v>
      </c>
      <c r="C130" s="3" t="s">
        <v>7</v>
      </c>
      <c r="D130" s="3" t="s">
        <v>8</v>
      </c>
      <c r="E130" s="3" t="s">
        <v>14</v>
      </c>
      <c r="F130" s="4">
        <v>23.824461187730542</v>
      </c>
      <c r="G130" s="4">
        <v>21.420143092091823</v>
      </c>
      <c r="I130" s="3" t="s">
        <v>32</v>
      </c>
      <c r="J130" s="3" t="s">
        <v>7</v>
      </c>
      <c r="K130" s="3" t="s">
        <v>8</v>
      </c>
      <c r="L130" s="3" t="s">
        <v>14</v>
      </c>
      <c r="M130" s="4">
        <v>23.824461187730542</v>
      </c>
      <c r="N130" s="4">
        <v>21.420143092091823</v>
      </c>
    </row>
    <row r="131" spans="2:14" x14ac:dyDescent="0.25">
      <c r="B131" s="3" t="s">
        <v>32</v>
      </c>
      <c r="C131" s="3" t="s">
        <v>7</v>
      </c>
      <c r="D131" s="3" t="s">
        <v>8</v>
      </c>
      <c r="E131" s="3" t="s">
        <v>15</v>
      </c>
      <c r="F131" s="4">
        <v>121.38509664002237</v>
      </c>
      <c r="G131" s="4">
        <v>94.575741691344334</v>
      </c>
      <c r="I131" s="3" t="s">
        <v>32</v>
      </c>
      <c r="J131" s="3" t="s">
        <v>7</v>
      </c>
      <c r="K131" s="3" t="s">
        <v>8</v>
      </c>
      <c r="L131" s="3" t="s">
        <v>15</v>
      </c>
      <c r="M131" s="4">
        <v>121.38509664002237</v>
      </c>
      <c r="N131" s="4">
        <v>94.575741691344334</v>
      </c>
    </row>
    <row r="132" spans="2:14" x14ac:dyDescent="0.25">
      <c r="B132" s="3" t="s">
        <v>32</v>
      </c>
      <c r="C132" s="3" t="s">
        <v>7</v>
      </c>
      <c r="D132" s="3" t="s">
        <v>16</v>
      </c>
      <c r="E132" s="3" t="s">
        <v>17</v>
      </c>
      <c r="F132" s="4">
        <v>2130.5853368770099</v>
      </c>
      <c r="G132" s="4">
        <v>1881.835111542237</v>
      </c>
      <c r="I132" s="3" t="s">
        <v>32</v>
      </c>
      <c r="J132" s="3" t="s">
        <v>7</v>
      </c>
      <c r="K132" s="3" t="s">
        <v>16</v>
      </c>
      <c r="L132" s="3" t="s">
        <v>17</v>
      </c>
      <c r="M132" s="4">
        <v>2130.5853368770099</v>
      </c>
      <c r="N132" s="4">
        <v>1881.835111542237</v>
      </c>
    </row>
    <row r="133" spans="2:14" x14ac:dyDescent="0.25">
      <c r="B133" s="3" t="s">
        <v>32</v>
      </c>
      <c r="C133" s="3" t="s">
        <v>7</v>
      </c>
      <c r="D133" s="3" t="s">
        <v>18</v>
      </c>
      <c r="E133" s="3" t="s">
        <v>14</v>
      </c>
      <c r="F133" s="4">
        <v>1.5863692797499236</v>
      </c>
      <c r="G133" s="4">
        <v>0.26483146351021963</v>
      </c>
      <c r="I133" s="3" t="s">
        <v>32</v>
      </c>
      <c r="J133" s="3" t="s">
        <v>7</v>
      </c>
      <c r="K133" s="3" t="s">
        <v>18</v>
      </c>
      <c r="L133" s="3" t="s">
        <v>14</v>
      </c>
      <c r="M133" s="4">
        <v>1.5863692797499236</v>
      </c>
      <c r="N133" s="4">
        <v>0.26483146351021963</v>
      </c>
    </row>
    <row r="134" spans="2:14" x14ac:dyDescent="0.25">
      <c r="B134" s="3" t="s">
        <v>32</v>
      </c>
      <c r="C134" s="3" t="s">
        <v>7</v>
      </c>
      <c r="D134" s="3" t="s">
        <v>18</v>
      </c>
      <c r="E134" s="3" t="s">
        <v>15</v>
      </c>
      <c r="F134" s="4">
        <v>0.52488493116099955</v>
      </c>
      <c r="G134" s="4">
        <v>9.4446404262407066E-2</v>
      </c>
      <c r="I134" s="3" t="s">
        <v>32</v>
      </c>
      <c r="J134" s="3" t="s">
        <v>7</v>
      </c>
      <c r="K134" s="3" t="s">
        <v>18</v>
      </c>
      <c r="L134" s="3" t="s">
        <v>15</v>
      </c>
      <c r="M134" s="4">
        <v>0.52488493116099955</v>
      </c>
      <c r="N134" s="4">
        <v>9.4446404262407066E-2</v>
      </c>
    </row>
    <row r="135" spans="2:14" x14ac:dyDescent="0.25">
      <c r="B135" s="3" t="s">
        <v>32</v>
      </c>
      <c r="C135" s="3" t="s">
        <v>7</v>
      </c>
      <c r="D135" s="3" t="s">
        <v>25</v>
      </c>
      <c r="E135" s="3" t="s">
        <v>17</v>
      </c>
      <c r="F135" s="4">
        <v>98.193022519928348</v>
      </c>
      <c r="G135" s="4">
        <v>92.367474664321065</v>
      </c>
      <c r="I135" s="3" t="s">
        <v>32</v>
      </c>
      <c r="J135" s="3" t="s">
        <v>7</v>
      </c>
      <c r="K135" s="3" t="s">
        <v>25</v>
      </c>
      <c r="L135" s="3" t="s">
        <v>17</v>
      </c>
      <c r="M135" s="4">
        <v>98.193022519928348</v>
      </c>
      <c r="N135" s="4">
        <v>92.367474664321065</v>
      </c>
    </row>
    <row r="136" spans="2:14" x14ac:dyDescent="0.25">
      <c r="B136" s="3" t="s">
        <v>32</v>
      </c>
      <c r="C136" s="3" t="s">
        <v>7</v>
      </c>
      <c r="D136" s="3" t="s">
        <v>19</v>
      </c>
      <c r="E136" s="3" t="s">
        <v>11</v>
      </c>
      <c r="F136" s="4">
        <v>0.68205561877874998</v>
      </c>
      <c r="G136" s="4">
        <v>0.13636364610882395</v>
      </c>
      <c r="I136" s="3" t="s">
        <v>32</v>
      </c>
      <c r="J136" s="3" t="s">
        <v>7</v>
      </c>
      <c r="K136" s="3" t="s">
        <v>19</v>
      </c>
      <c r="L136" s="3" t="s">
        <v>11</v>
      </c>
      <c r="M136" s="4">
        <v>0.68205561877874998</v>
      </c>
      <c r="N136" s="4">
        <v>0.13636364610882395</v>
      </c>
    </row>
    <row r="137" spans="2:14" x14ac:dyDescent="0.25">
      <c r="B137" s="3" t="s">
        <v>32</v>
      </c>
      <c r="C137" s="3" t="s">
        <v>7</v>
      </c>
      <c r="D137" s="3" t="s">
        <v>19</v>
      </c>
      <c r="E137" s="3" t="s">
        <v>17</v>
      </c>
      <c r="F137" s="4">
        <v>3.4377107876244817</v>
      </c>
      <c r="G137" s="4">
        <v>3.031005611322422</v>
      </c>
      <c r="I137" s="3" t="s">
        <v>32</v>
      </c>
      <c r="J137" s="3" t="s">
        <v>7</v>
      </c>
      <c r="K137" s="3" t="s">
        <v>19</v>
      </c>
      <c r="L137" s="3" t="s">
        <v>17</v>
      </c>
      <c r="M137" s="4">
        <v>3.4377107876244817</v>
      </c>
      <c r="N137" s="4">
        <v>3.031005611322422</v>
      </c>
    </row>
    <row r="138" spans="2:14" x14ac:dyDescent="0.25">
      <c r="B138" s="3" t="s">
        <v>32</v>
      </c>
      <c r="C138" s="3" t="s">
        <v>7</v>
      </c>
      <c r="D138" s="3" t="s">
        <v>19</v>
      </c>
      <c r="E138" s="3" t="s">
        <v>13</v>
      </c>
      <c r="F138" s="4">
        <v>29.922142577941703</v>
      </c>
      <c r="G138" s="4">
        <v>28.834906013616418</v>
      </c>
      <c r="I138" s="3" t="s">
        <v>32</v>
      </c>
      <c r="J138" s="3" t="s">
        <v>7</v>
      </c>
      <c r="K138" s="3" t="s">
        <v>19</v>
      </c>
      <c r="L138" s="3" t="s">
        <v>13</v>
      </c>
      <c r="M138" s="4">
        <v>29.922142577941703</v>
      </c>
      <c r="N138" s="4">
        <v>28.834906013616418</v>
      </c>
    </row>
    <row r="139" spans="2:14" x14ac:dyDescent="0.25">
      <c r="B139" s="3" t="s">
        <v>32</v>
      </c>
      <c r="C139" s="3" t="s">
        <v>7</v>
      </c>
      <c r="D139" s="3" t="s">
        <v>19</v>
      </c>
      <c r="E139" s="3" t="s">
        <v>14</v>
      </c>
      <c r="F139" s="4">
        <v>58.758577215004948</v>
      </c>
      <c r="G139" s="4">
        <v>11.600148230240313</v>
      </c>
      <c r="I139" s="3" t="s">
        <v>32</v>
      </c>
      <c r="J139" s="3" t="s">
        <v>7</v>
      </c>
      <c r="K139" s="3" t="s">
        <v>19</v>
      </c>
      <c r="L139" s="3" t="s">
        <v>14</v>
      </c>
      <c r="M139" s="4">
        <v>58.758577215004948</v>
      </c>
      <c r="N139" s="4">
        <v>11.600148230240313</v>
      </c>
    </row>
    <row r="140" spans="2:14" x14ac:dyDescent="0.25">
      <c r="B140" s="3" t="s">
        <v>32</v>
      </c>
      <c r="C140" s="3" t="s">
        <v>7</v>
      </c>
      <c r="D140" s="3" t="s">
        <v>23</v>
      </c>
      <c r="E140" s="3" t="s">
        <v>17</v>
      </c>
      <c r="F140" s="4">
        <v>3420.8240334972443</v>
      </c>
      <c r="G140" s="4">
        <v>2688.1647394761258</v>
      </c>
      <c r="I140" s="3" t="s">
        <v>32</v>
      </c>
      <c r="J140" s="3" t="s">
        <v>7</v>
      </c>
      <c r="K140" s="3" t="s">
        <v>23</v>
      </c>
      <c r="L140" s="3" t="s">
        <v>17</v>
      </c>
      <c r="M140" s="4">
        <v>3420.8240334972443</v>
      </c>
      <c r="N140" s="4">
        <v>2688.1647394761258</v>
      </c>
    </row>
    <row r="141" spans="2:14" x14ac:dyDescent="0.25">
      <c r="B141" s="3" t="s">
        <v>32</v>
      </c>
      <c r="C141" s="3" t="s">
        <v>7</v>
      </c>
      <c r="D141" s="3" t="s">
        <v>23</v>
      </c>
      <c r="E141" s="3" t="s">
        <v>13</v>
      </c>
      <c r="F141" s="4">
        <v>86.44568895428857</v>
      </c>
      <c r="G141" s="4">
        <v>73.786728981823316</v>
      </c>
      <c r="I141" s="3" t="s">
        <v>32</v>
      </c>
      <c r="J141" s="3" t="s">
        <v>7</v>
      </c>
      <c r="K141" s="3" t="s">
        <v>23</v>
      </c>
      <c r="L141" s="3" t="s">
        <v>13</v>
      </c>
      <c r="M141" s="4">
        <v>86.44568895428857</v>
      </c>
      <c r="N141" s="4">
        <v>73.786728981823316</v>
      </c>
    </row>
    <row r="142" spans="2:14" x14ac:dyDescent="0.25">
      <c r="B142" s="3" t="s">
        <v>32</v>
      </c>
      <c r="C142" s="3" t="s">
        <v>7</v>
      </c>
      <c r="D142" s="3" t="s">
        <v>26</v>
      </c>
      <c r="E142" s="3" t="s">
        <v>9</v>
      </c>
      <c r="F142" s="4">
        <v>0.64706232463307289</v>
      </c>
      <c r="G142" s="4">
        <v>0.12936742315034028</v>
      </c>
      <c r="I142" s="3" t="s">
        <v>32</v>
      </c>
      <c r="J142" s="3" t="s">
        <v>7</v>
      </c>
      <c r="K142" s="3" t="s">
        <v>26</v>
      </c>
      <c r="L142" s="3" t="s">
        <v>9</v>
      </c>
      <c r="M142" s="4">
        <v>0.64706232463307289</v>
      </c>
      <c r="N142" s="4">
        <v>0.12936742315034028</v>
      </c>
    </row>
    <row r="143" spans="2:14" x14ac:dyDescent="0.25">
      <c r="B143" s="3" t="s">
        <v>32</v>
      </c>
      <c r="C143" s="3" t="s">
        <v>7</v>
      </c>
      <c r="D143" s="3" t="s">
        <v>21</v>
      </c>
      <c r="E143" s="3" t="s">
        <v>9</v>
      </c>
      <c r="F143" s="4">
        <v>30.143863480921851</v>
      </c>
      <c r="G143" s="4">
        <v>14.698292093366542</v>
      </c>
      <c r="I143" s="3" t="s">
        <v>32</v>
      </c>
      <c r="J143" s="3" t="s">
        <v>7</v>
      </c>
      <c r="K143" s="3" t="s">
        <v>21</v>
      </c>
      <c r="L143" s="3" t="s">
        <v>9</v>
      </c>
      <c r="M143" s="4">
        <v>30.143863480921851</v>
      </c>
      <c r="N143" s="4">
        <v>14.698292093366542</v>
      </c>
    </row>
    <row r="144" spans="2:14" x14ac:dyDescent="0.25">
      <c r="B144" s="3" t="s">
        <v>32</v>
      </c>
      <c r="C144" s="3" t="s">
        <v>7</v>
      </c>
      <c r="D144" s="3" t="s">
        <v>21</v>
      </c>
      <c r="E144" s="3" t="s">
        <v>13</v>
      </c>
      <c r="F144" s="4">
        <v>7.0898646723889964</v>
      </c>
      <c r="G144" s="4">
        <v>5.7974907932049407</v>
      </c>
      <c r="I144" s="3" t="s">
        <v>32</v>
      </c>
      <c r="J144" s="3" t="s">
        <v>7</v>
      </c>
      <c r="K144" s="3" t="s">
        <v>21</v>
      </c>
      <c r="L144" s="3" t="s">
        <v>13</v>
      </c>
      <c r="M144" s="4">
        <v>7.0898646723889964</v>
      </c>
      <c r="N144" s="4">
        <v>5.7974907932049407</v>
      </c>
    </row>
    <row r="145" spans="2:14" x14ac:dyDescent="0.25">
      <c r="B145" s="3" t="s">
        <v>32</v>
      </c>
      <c r="C145" s="3" t="s">
        <v>7</v>
      </c>
      <c r="D145" s="3" t="s">
        <v>21</v>
      </c>
      <c r="E145" s="3" t="s">
        <v>15</v>
      </c>
      <c r="F145" s="4">
        <v>19.212192597865656</v>
      </c>
      <c r="G145" s="4">
        <v>9.1893145891880703</v>
      </c>
      <c r="I145" s="3" t="s">
        <v>32</v>
      </c>
      <c r="J145" s="3" t="s">
        <v>7</v>
      </c>
      <c r="K145" s="3" t="s">
        <v>21</v>
      </c>
      <c r="L145" s="3" t="s">
        <v>15</v>
      </c>
      <c r="M145" s="4">
        <v>19.212192597865656</v>
      </c>
      <c r="N145" s="4">
        <v>9.1893145891880703</v>
      </c>
    </row>
    <row r="146" spans="2:14" x14ac:dyDescent="0.25">
      <c r="B146" s="3" t="s">
        <v>32</v>
      </c>
      <c r="C146" s="3" t="s">
        <v>7</v>
      </c>
      <c r="D146" s="3" t="s">
        <v>27</v>
      </c>
      <c r="E146" s="3" t="s">
        <v>15</v>
      </c>
      <c r="F146" s="4">
        <v>0.94679189827603483</v>
      </c>
      <c r="G146" s="4">
        <v>0.63980856148065213</v>
      </c>
      <c r="I146" s="3" t="s">
        <v>32</v>
      </c>
      <c r="J146" s="3" t="s">
        <v>7</v>
      </c>
      <c r="K146" s="3" t="s">
        <v>27</v>
      </c>
      <c r="L146" s="3" t="s">
        <v>15</v>
      </c>
      <c r="M146" s="4">
        <v>0.94679189827603483</v>
      </c>
      <c r="N146" s="4">
        <v>0.63980856148065213</v>
      </c>
    </row>
    <row r="147" spans="2:14" x14ac:dyDescent="0.25">
      <c r="B147" s="3" t="s">
        <v>32</v>
      </c>
      <c r="C147" s="3" t="s">
        <v>22</v>
      </c>
      <c r="D147" s="3" t="s">
        <v>8</v>
      </c>
      <c r="E147" s="3" t="s">
        <v>10</v>
      </c>
      <c r="F147" s="4">
        <v>91.715563733520639</v>
      </c>
      <c r="G147" s="4">
        <v>52.52646396622842</v>
      </c>
      <c r="I147" s="3" t="s">
        <v>32</v>
      </c>
      <c r="J147" s="3" t="s">
        <v>22</v>
      </c>
      <c r="K147" s="3" t="s">
        <v>8</v>
      </c>
      <c r="L147" s="3" t="s">
        <v>10</v>
      </c>
      <c r="M147" s="4">
        <v>91.715563733520639</v>
      </c>
      <c r="N147" s="4">
        <v>52.52646396622842</v>
      </c>
    </row>
    <row r="148" spans="2:14" x14ac:dyDescent="0.25">
      <c r="B148" s="3" t="s">
        <v>32</v>
      </c>
      <c r="C148" s="3" t="s">
        <v>22</v>
      </c>
      <c r="D148" s="3" t="s">
        <v>8</v>
      </c>
      <c r="E148" s="3" t="s">
        <v>11</v>
      </c>
      <c r="F148" s="4">
        <v>209.52015613297232</v>
      </c>
      <c r="G148" s="4">
        <v>168.83317312272104</v>
      </c>
      <c r="I148" s="3" t="s">
        <v>32</v>
      </c>
      <c r="J148" s="3" t="s">
        <v>22</v>
      </c>
      <c r="K148" s="3" t="s">
        <v>8</v>
      </c>
      <c r="L148" s="3" t="s">
        <v>11</v>
      </c>
      <c r="M148" s="4">
        <v>209.52015613297232</v>
      </c>
      <c r="N148" s="4">
        <v>168.83317312272104</v>
      </c>
    </row>
    <row r="149" spans="2:14" x14ac:dyDescent="0.25">
      <c r="B149" s="3" t="s">
        <v>32</v>
      </c>
      <c r="C149" s="3" t="s">
        <v>22</v>
      </c>
      <c r="D149" s="3" t="s">
        <v>8</v>
      </c>
      <c r="E149" s="3" t="s">
        <v>12</v>
      </c>
      <c r="F149" s="4">
        <v>44.79468591008574</v>
      </c>
      <c r="G149" s="4">
        <v>11.852116880935817</v>
      </c>
      <c r="I149" s="3" t="s">
        <v>32</v>
      </c>
      <c r="J149" s="3" t="s">
        <v>22</v>
      </c>
      <c r="K149" s="3" t="s">
        <v>8</v>
      </c>
      <c r="L149" s="3" t="s">
        <v>12</v>
      </c>
      <c r="M149" s="4">
        <v>44.79468591008574</v>
      </c>
      <c r="N149" s="4">
        <v>11.852116880935817</v>
      </c>
    </row>
    <row r="150" spans="2:14" x14ac:dyDescent="0.25">
      <c r="B150" s="3" t="s">
        <v>32</v>
      </c>
      <c r="C150" s="3" t="s">
        <v>22</v>
      </c>
      <c r="D150" s="3" t="s">
        <v>8</v>
      </c>
      <c r="E150" s="3" t="s">
        <v>15</v>
      </c>
      <c r="F150" s="4">
        <v>25.568045361216971</v>
      </c>
      <c r="G150" s="4">
        <v>21.050823999600595</v>
      </c>
      <c r="I150" s="3" t="s">
        <v>32</v>
      </c>
      <c r="J150" s="3" t="s">
        <v>22</v>
      </c>
      <c r="K150" s="3" t="s">
        <v>8</v>
      </c>
      <c r="L150" s="3" t="s">
        <v>15</v>
      </c>
      <c r="M150" s="4">
        <v>25.568045361216971</v>
      </c>
      <c r="N150" s="4">
        <v>21.050823999600595</v>
      </c>
    </row>
    <row r="151" spans="2:14" x14ac:dyDescent="0.25">
      <c r="B151" s="3" t="s">
        <v>32</v>
      </c>
      <c r="C151" s="3" t="s">
        <v>22</v>
      </c>
      <c r="D151" s="3" t="s">
        <v>23</v>
      </c>
      <c r="E151" s="3" t="s">
        <v>13</v>
      </c>
      <c r="F151" s="4">
        <v>158.72887741499892</v>
      </c>
      <c r="G151" s="4">
        <v>143.28228979889366</v>
      </c>
      <c r="I151" s="3" t="s">
        <v>32</v>
      </c>
      <c r="J151" s="3" t="s">
        <v>22</v>
      </c>
      <c r="K151" s="3" t="s">
        <v>23</v>
      </c>
      <c r="L151" s="3" t="s">
        <v>13</v>
      </c>
      <c r="M151" s="4">
        <v>158.72887741499892</v>
      </c>
      <c r="N151" s="4">
        <v>143.28228979889366</v>
      </c>
    </row>
    <row r="152" spans="2:14" x14ac:dyDescent="0.25">
      <c r="B152" s="3" t="s">
        <v>32</v>
      </c>
      <c r="C152" s="3" t="s">
        <v>22</v>
      </c>
      <c r="D152" s="3" t="s">
        <v>21</v>
      </c>
      <c r="E152" s="3" t="s">
        <v>17</v>
      </c>
      <c r="F152" s="4">
        <v>83.587867385706929</v>
      </c>
      <c r="G152" s="4">
        <v>76.874072796132964</v>
      </c>
      <c r="I152" s="3" t="s">
        <v>32</v>
      </c>
      <c r="J152" s="3" t="s">
        <v>22</v>
      </c>
      <c r="K152" s="3" t="s">
        <v>21</v>
      </c>
      <c r="L152" s="3" t="s">
        <v>17</v>
      </c>
      <c r="M152" s="4">
        <v>83.587867385706929</v>
      </c>
      <c r="N152" s="4">
        <v>76.874072796132964</v>
      </c>
    </row>
    <row r="153" spans="2:14" x14ac:dyDescent="0.25">
      <c r="B153" s="3" t="s">
        <v>32</v>
      </c>
      <c r="C153" s="3" t="s">
        <v>22</v>
      </c>
      <c r="D153" s="3" t="s">
        <v>27</v>
      </c>
      <c r="E153" s="3" t="s">
        <v>15</v>
      </c>
      <c r="F153" s="4">
        <v>7.1760546117491799</v>
      </c>
      <c r="G153" s="4">
        <v>4.1534895023133966</v>
      </c>
      <c r="I153" s="3" t="s">
        <v>32</v>
      </c>
      <c r="J153" s="3" t="s">
        <v>22</v>
      </c>
      <c r="K153" s="3" t="s">
        <v>27</v>
      </c>
      <c r="L153" s="3" t="s">
        <v>15</v>
      </c>
      <c r="M153" s="4">
        <v>7.1760546117491799</v>
      </c>
      <c r="N153" s="4">
        <v>4.1534895023133966</v>
      </c>
    </row>
    <row r="154" spans="2:14" x14ac:dyDescent="0.25">
      <c r="B154" s="3" t="s">
        <v>32</v>
      </c>
      <c r="C154" s="3" t="s">
        <v>24</v>
      </c>
      <c r="D154" s="3" t="s">
        <v>8</v>
      </c>
      <c r="E154" s="3" t="s">
        <v>9</v>
      </c>
      <c r="F154" s="4">
        <v>9.4981949269875923</v>
      </c>
      <c r="G154" s="4">
        <v>6.0694334662472667</v>
      </c>
      <c r="I154" s="3" t="s">
        <v>32</v>
      </c>
      <c r="J154" s="3" t="s">
        <v>24</v>
      </c>
      <c r="K154" s="3" t="s">
        <v>8</v>
      </c>
      <c r="L154" s="3" t="s">
        <v>9</v>
      </c>
      <c r="M154" s="4">
        <v>9.4981949269875923</v>
      </c>
      <c r="N154" s="4">
        <v>6.0694334662472667</v>
      </c>
    </row>
    <row r="155" spans="2:14" x14ac:dyDescent="0.25">
      <c r="B155" s="3" t="s">
        <v>32</v>
      </c>
      <c r="C155" s="3" t="s">
        <v>24</v>
      </c>
      <c r="D155" s="3" t="s">
        <v>8</v>
      </c>
      <c r="E155" s="3" t="s">
        <v>10</v>
      </c>
      <c r="F155" s="4">
        <v>12031.240974080645</v>
      </c>
      <c r="G155" s="4">
        <v>7469.376789466156</v>
      </c>
      <c r="I155" s="3" t="s">
        <v>32</v>
      </c>
      <c r="J155" s="3" t="s">
        <v>24</v>
      </c>
      <c r="K155" s="3" t="s">
        <v>8</v>
      </c>
      <c r="L155" s="3" t="s">
        <v>10</v>
      </c>
      <c r="M155" s="4">
        <v>12031.240974080645</v>
      </c>
      <c r="N155" s="4">
        <v>7469.376789466156</v>
      </c>
    </row>
    <row r="156" spans="2:14" x14ac:dyDescent="0.25">
      <c r="B156" s="3" t="s">
        <v>32</v>
      </c>
      <c r="C156" s="3" t="s">
        <v>24</v>
      </c>
      <c r="D156" s="3" t="s">
        <v>8</v>
      </c>
      <c r="E156" s="3" t="s">
        <v>11</v>
      </c>
      <c r="F156" s="4">
        <v>8340.3262454084943</v>
      </c>
      <c r="G156" s="4">
        <v>7080.2943688359719</v>
      </c>
      <c r="I156" s="3" t="s">
        <v>32</v>
      </c>
      <c r="J156" s="3" t="s">
        <v>24</v>
      </c>
      <c r="K156" s="3" t="s">
        <v>8</v>
      </c>
      <c r="L156" s="3" t="s">
        <v>11</v>
      </c>
      <c r="M156" s="4">
        <v>8340.3262454084943</v>
      </c>
      <c r="N156" s="4">
        <v>7080.2943688359719</v>
      </c>
    </row>
    <row r="157" spans="2:14" x14ac:dyDescent="0.25">
      <c r="B157" s="3" t="s">
        <v>32</v>
      </c>
      <c r="C157" s="3" t="s">
        <v>24</v>
      </c>
      <c r="D157" s="3" t="s">
        <v>8</v>
      </c>
      <c r="E157" s="3" t="s">
        <v>12</v>
      </c>
      <c r="F157" s="4">
        <v>852.87834447529769</v>
      </c>
      <c r="G157" s="4">
        <v>207.69235041421254</v>
      </c>
      <c r="I157" s="3" t="s">
        <v>32</v>
      </c>
      <c r="J157" s="3" t="s">
        <v>24</v>
      </c>
      <c r="K157" s="3" t="s">
        <v>8</v>
      </c>
      <c r="L157" s="3" t="s">
        <v>12</v>
      </c>
      <c r="M157" s="4">
        <v>852.87834447529769</v>
      </c>
      <c r="N157" s="4">
        <v>207.69235041421254</v>
      </c>
    </row>
    <row r="158" spans="2:14" x14ac:dyDescent="0.25">
      <c r="B158" s="3" t="s">
        <v>32</v>
      </c>
      <c r="C158" s="3" t="s">
        <v>24</v>
      </c>
      <c r="D158" s="3" t="s">
        <v>8</v>
      </c>
      <c r="E158" s="3" t="s">
        <v>13</v>
      </c>
      <c r="F158" s="4">
        <v>8.8999952464877186E-2</v>
      </c>
      <c r="G158" s="4">
        <v>8.0072078571964966E-2</v>
      </c>
      <c r="I158" s="3" t="s">
        <v>32</v>
      </c>
      <c r="J158" s="3" t="s">
        <v>24</v>
      </c>
      <c r="K158" s="3" t="s">
        <v>8</v>
      </c>
      <c r="L158" s="3" t="s">
        <v>13</v>
      </c>
      <c r="M158" s="4">
        <v>8.8999952464877186E-2</v>
      </c>
      <c r="N158" s="4">
        <v>8.0072078571964966E-2</v>
      </c>
    </row>
    <row r="159" spans="2:14" x14ac:dyDescent="0.25">
      <c r="B159" s="3" t="s">
        <v>32</v>
      </c>
      <c r="C159" s="3" t="s">
        <v>24</v>
      </c>
      <c r="D159" s="3" t="s">
        <v>8</v>
      </c>
      <c r="E159" s="3" t="s">
        <v>14</v>
      </c>
      <c r="F159" s="4">
        <v>554.62890377115582</v>
      </c>
      <c r="G159" s="4">
        <v>502.22324860771499</v>
      </c>
      <c r="I159" s="3" t="s">
        <v>32</v>
      </c>
      <c r="J159" s="3" t="s">
        <v>24</v>
      </c>
      <c r="K159" s="3" t="s">
        <v>8</v>
      </c>
      <c r="L159" s="3" t="s">
        <v>14</v>
      </c>
      <c r="M159" s="4">
        <v>554.62890377115582</v>
      </c>
      <c r="N159" s="4">
        <v>502.22324860771499</v>
      </c>
    </row>
    <row r="160" spans="2:14" x14ac:dyDescent="0.25">
      <c r="B160" s="3" t="s">
        <v>32</v>
      </c>
      <c r="C160" s="3" t="s">
        <v>24</v>
      </c>
      <c r="D160" s="3" t="s">
        <v>8</v>
      </c>
      <c r="E160" s="3" t="s">
        <v>15</v>
      </c>
      <c r="F160" s="4">
        <v>417.73777688508841</v>
      </c>
      <c r="G160" s="4">
        <v>316.98974401143533</v>
      </c>
      <c r="I160" s="3" t="s">
        <v>32</v>
      </c>
      <c r="J160" s="3" t="s">
        <v>24</v>
      </c>
      <c r="K160" s="3" t="s">
        <v>8</v>
      </c>
      <c r="L160" s="3" t="s">
        <v>15</v>
      </c>
      <c r="M160" s="4">
        <v>417.73777688508841</v>
      </c>
      <c r="N160" s="4">
        <v>316.98974401143533</v>
      </c>
    </row>
    <row r="161" spans="2:14" x14ac:dyDescent="0.25">
      <c r="B161" s="3" t="s">
        <v>32</v>
      </c>
      <c r="C161" s="3" t="s">
        <v>24</v>
      </c>
      <c r="D161" s="3" t="s">
        <v>16</v>
      </c>
      <c r="E161" s="3" t="s">
        <v>9</v>
      </c>
      <c r="F161" s="4">
        <v>176.9238055045021</v>
      </c>
      <c r="G161" s="4">
        <v>88.431113745683348</v>
      </c>
      <c r="I161" s="3" t="s">
        <v>32</v>
      </c>
      <c r="J161" s="3" t="s">
        <v>24</v>
      </c>
      <c r="K161" s="3" t="s">
        <v>16</v>
      </c>
      <c r="L161" s="3" t="s">
        <v>9</v>
      </c>
      <c r="M161" s="4">
        <v>176.9238055045021</v>
      </c>
      <c r="N161" s="4">
        <v>88.431113745683348</v>
      </c>
    </row>
    <row r="162" spans="2:14" x14ac:dyDescent="0.25">
      <c r="B162" s="3" t="s">
        <v>32</v>
      </c>
      <c r="C162" s="3" t="s">
        <v>24</v>
      </c>
      <c r="D162" s="3" t="s">
        <v>16</v>
      </c>
      <c r="E162" s="3" t="s">
        <v>17</v>
      </c>
      <c r="F162" s="4">
        <v>1870.3028010660582</v>
      </c>
      <c r="G162" s="4">
        <v>1601.2352749756344</v>
      </c>
      <c r="I162" s="3" t="s">
        <v>32</v>
      </c>
      <c r="J162" s="3" t="s">
        <v>24</v>
      </c>
      <c r="K162" s="3" t="s">
        <v>16</v>
      </c>
      <c r="L162" s="3" t="s">
        <v>17</v>
      </c>
      <c r="M162" s="4">
        <v>1870.3028010660582</v>
      </c>
      <c r="N162" s="4">
        <v>1601.2352749756344</v>
      </c>
    </row>
    <row r="163" spans="2:14" x14ac:dyDescent="0.25">
      <c r="B163" s="3" t="s">
        <v>32</v>
      </c>
      <c r="C163" s="3" t="s">
        <v>24</v>
      </c>
      <c r="D163" s="3" t="s">
        <v>18</v>
      </c>
      <c r="E163" s="3" t="s">
        <v>14</v>
      </c>
      <c r="F163" s="4">
        <v>0.57699969182285549</v>
      </c>
      <c r="G163" s="4">
        <v>9.6325410975230619E-2</v>
      </c>
      <c r="I163" s="3" t="s">
        <v>32</v>
      </c>
      <c r="J163" s="3" t="s">
        <v>24</v>
      </c>
      <c r="K163" s="3" t="s">
        <v>18</v>
      </c>
      <c r="L163" s="3" t="s">
        <v>14</v>
      </c>
      <c r="M163" s="4">
        <v>0.57699969182285549</v>
      </c>
      <c r="N163" s="4">
        <v>9.6325410975230619E-2</v>
      </c>
    </row>
    <row r="164" spans="2:14" x14ac:dyDescent="0.25">
      <c r="B164" s="3" t="s">
        <v>32</v>
      </c>
      <c r="C164" s="3" t="s">
        <v>24</v>
      </c>
      <c r="D164" s="3" t="s">
        <v>18</v>
      </c>
      <c r="E164" s="3" t="s">
        <v>15</v>
      </c>
      <c r="F164" s="4">
        <v>0.21999988249744926</v>
      </c>
      <c r="G164" s="4">
        <v>3.9586196147937742E-2</v>
      </c>
      <c r="I164" s="3" t="s">
        <v>32</v>
      </c>
      <c r="J164" s="3" t="s">
        <v>24</v>
      </c>
      <c r="K164" s="3" t="s">
        <v>18</v>
      </c>
      <c r="L164" s="3" t="s">
        <v>15</v>
      </c>
      <c r="M164" s="4">
        <v>0.21999988249744926</v>
      </c>
      <c r="N164" s="4">
        <v>3.9586196147937742E-2</v>
      </c>
    </row>
    <row r="165" spans="2:14" x14ac:dyDescent="0.25">
      <c r="B165" s="3" t="s">
        <v>32</v>
      </c>
      <c r="C165" s="3" t="s">
        <v>24</v>
      </c>
      <c r="D165" s="3" t="s">
        <v>25</v>
      </c>
      <c r="E165" s="3" t="s">
        <v>9</v>
      </c>
      <c r="F165" s="4">
        <v>98.008247653521622</v>
      </c>
      <c r="G165" s="4">
        <v>9.5034911976973433</v>
      </c>
      <c r="I165" s="3" t="s">
        <v>32</v>
      </c>
      <c r="J165" s="3" t="s">
        <v>24</v>
      </c>
      <c r="K165" s="3" t="s">
        <v>25</v>
      </c>
      <c r="L165" s="3" t="s">
        <v>9</v>
      </c>
      <c r="M165" s="4">
        <v>98.008247653521622</v>
      </c>
      <c r="N165" s="4">
        <v>9.5034911976973433</v>
      </c>
    </row>
    <row r="166" spans="2:14" x14ac:dyDescent="0.25">
      <c r="B166" s="3" t="s">
        <v>32</v>
      </c>
      <c r="C166" s="3" t="s">
        <v>24</v>
      </c>
      <c r="D166" s="3" t="s">
        <v>25</v>
      </c>
      <c r="E166" s="3" t="s">
        <v>17</v>
      </c>
      <c r="F166" s="4">
        <v>17.86359045900652</v>
      </c>
      <c r="G166" s="4">
        <v>15.946634150073544</v>
      </c>
      <c r="I166" s="3" t="s">
        <v>32</v>
      </c>
      <c r="J166" s="3" t="s">
        <v>24</v>
      </c>
      <c r="K166" s="3" t="s">
        <v>25</v>
      </c>
      <c r="L166" s="3" t="s">
        <v>17</v>
      </c>
      <c r="M166" s="4">
        <v>17.86359045900652</v>
      </c>
      <c r="N166" s="4">
        <v>15.946634150073544</v>
      </c>
    </row>
    <row r="167" spans="2:14" x14ac:dyDescent="0.25">
      <c r="B167" s="3" t="s">
        <v>32</v>
      </c>
      <c r="C167" s="3" t="s">
        <v>24</v>
      </c>
      <c r="D167" s="3" t="s">
        <v>19</v>
      </c>
      <c r="E167" s="3" t="s">
        <v>17</v>
      </c>
      <c r="F167" s="4">
        <v>3.1815983006994748</v>
      </c>
      <c r="G167" s="4">
        <v>2.836997928397389</v>
      </c>
      <c r="I167" s="3" t="s">
        <v>32</v>
      </c>
      <c r="J167" s="3" t="s">
        <v>24</v>
      </c>
      <c r="K167" s="3" t="s">
        <v>19</v>
      </c>
      <c r="L167" s="3" t="s">
        <v>17</v>
      </c>
      <c r="M167" s="4">
        <v>3.1815983006994748</v>
      </c>
      <c r="N167" s="4">
        <v>2.836997928397389</v>
      </c>
    </row>
    <row r="168" spans="2:14" x14ac:dyDescent="0.25">
      <c r="B168" s="3" t="s">
        <v>32</v>
      </c>
      <c r="C168" s="3" t="s">
        <v>24</v>
      </c>
      <c r="D168" s="3" t="s">
        <v>19</v>
      </c>
      <c r="E168" s="3" t="s">
        <v>14</v>
      </c>
      <c r="F168" s="4">
        <v>390.6589913479433</v>
      </c>
      <c r="G168" s="4">
        <v>84.450022466841403</v>
      </c>
      <c r="I168" s="3" t="s">
        <v>32</v>
      </c>
      <c r="J168" s="3" t="s">
        <v>24</v>
      </c>
      <c r="K168" s="3" t="s">
        <v>19</v>
      </c>
      <c r="L168" s="3" t="s">
        <v>14</v>
      </c>
      <c r="M168" s="4">
        <v>390.6589913479433</v>
      </c>
      <c r="N168" s="4">
        <v>84.450022466841403</v>
      </c>
    </row>
    <row r="169" spans="2:14" x14ac:dyDescent="0.25">
      <c r="B169" s="3" t="s">
        <v>32</v>
      </c>
      <c r="C169" s="3" t="s">
        <v>24</v>
      </c>
      <c r="D169" s="3" t="s">
        <v>20</v>
      </c>
      <c r="E169" s="3" t="s">
        <v>9</v>
      </c>
      <c r="F169" s="4">
        <v>330.91612325677573</v>
      </c>
      <c r="G169" s="4">
        <v>47.966137531583897</v>
      </c>
      <c r="I169" s="3" t="s">
        <v>32</v>
      </c>
      <c r="J169" s="3" t="s">
        <v>24</v>
      </c>
      <c r="K169" s="3" t="s">
        <v>20</v>
      </c>
      <c r="L169" s="3" t="s">
        <v>9</v>
      </c>
      <c r="M169" s="4">
        <v>330.91612325677573</v>
      </c>
      <c r="N169" s="4">
        <v>47.966137531583897</v>
      </c>
    </row>
    <row r="170" spans="2:14" x14ac:dyDescent="0.25">
      <c r="B170" s="3" t="s">
        <v>32</v>
      </c>
      <c r="C170" s="3" t="s">
        <v>24</v>
      </c>
      <c r="D170" s="3" t="s">
        <v>20</v>
      </c>
      <c r="E170" s="3" t="s">
        <v>17</v>
      </c>
      <c r="F170" s="4">
        <v>33.296082216469635</v>
      </c>
      <c r="G170" s="4">
        <v>27.725983147793038</v>
      </c>
      <c r="I170" s="3" t="s">
        <v>32</v>
      </c>
      <c r="J170" s="3" t="s">
        <v>24</v>
      </c>
      <c r="K170" s="3" t="s">
        <v>20</v>
      </c>
      <c r="L170" s="3" t="s">
        <v>17</v>
      </c>
      <c r="M170" s="4">
        <v>33.296082216469635</v>
      </c>
      <c r="N170" s="4">
        <v>27.725983147793038</v>
      </c>
    </row>
    <row r="171" spans="2:14" x14ac:dyDescent="0.25">
      <c r="B171" s="3" t="s">
        <v>32</v>
      </c>
      <c r="C171" s="3" t="s">
        <v>24</v>
      </c>
      <c r="D171" s="3" t="s">
        <v>20</v>
      </c>
      <c r="E171" s="3" t="s">
        <v>15</v>
      </c>
      <c r="F171" s="4">
        <v>5.1599972440310822</v>
      </c>
      <c r="G171" s="4">
        <v>2.3211905923108946</v>
      </c>
      <c r="I171" s="3" t="s">
        <v>32</v>
      </c>
      <c r="J171" s="3" t="s">
        <v>24</v>
      </c>
      <c r="K171" s="3" t="s">
        <v>20</v>
      </c>
      <c r="L171" s="3" t="s">
        <v>15</v>
      </c>
      <c r="M171" s="4">
        <v>5.1599972440310822</v>
      </c>
      <c r="N171" s="4">
        <v>2.3211905923108946</v>
      </c>
    </row>
    <row r="172" spans="2:14" x14ac:dyDescent="0.25">
      <c r="B172" s="3" t="s">
        <v>32</v>
      </c>
      <c r="C172" s="3" t="s">
        <v>24</v>
      </c>
      <c r="D172" s="3" t="s">
        <v>23</v>
      </c>
      <c r="E172" s="3" t="s">
        <v>9</v>
      </c>
      <c r="F172" s="4">
        <v>345.79341531077262</v>
      </c>
      <c r="G172" s="4">
        <v>103.70191875986002</v>
      </c>
      <c r="I172" s="3" t="s">
        <v>32</v>
      </c>
      <c r="J172" s="3" t="s">
        <v>24</v>
      </c>
      <c r="K172" s="3" t="s">
        <v>23</v>
      </c>
      <c r="L172" s="3" t="s">
        <v>9</v>
      </c>
      <c r="M172" s="4">
        <v>345.79341531077262</v>
      </c>
      <c r="N172" s="4">
        <v>103.70191875986002</v>
      </c>
    </row>
    <row r="173" spans="2:14" x14ac:dyDescent="0.25">
      <c r="B173" s="3" t="s">
        <v>32</v>
      </c>
      <c r="C173" s="3" t="s">
        <v>24</v>
      </c>
      <c r="D173" s="3" t="s">
        <v>23</v>
      </c>
      <c r="E173" s="3" t="s">
        <v>17</v>
      </c>
      <c r="F173" s="4">
        <v>37052.161410337263</v>
      </c>
      <c r="G173" s="4">
        <v>30931.886630767945</v>
      </c>
      <c r="I173" s="3" t="s">
        <v>32</v>
      </c>
      <c r="J173" s="3" t="s">
        <v>24</v>
      </c>
      <c r="K173" s="3" t="s">
        <v>23</v>
      </c>
      <c r="L173" s="3" t="s">
        <v>17</v>
      </c>
      <c r="M173" s="4">
        <v>37052.161410337263</v>
      </c>
      <c r="N173" s="4">
        <v>30931.886630767945</v>
      </c>
    </row>
    <row r="174" spans="2:14" x14ac:dyDescent="0.25">
      <c r="B174" s="3" t="s">
        <v>32</v>
      </c>
      <c r="C174" s="3" t="s">
        <v>24</v>
      </c>
      <c r="D174" s="3" t="s">
        <v>23</v>
      </c>
      <c r="E174" s="3" t="s">
        <v>13</v>
      </c>
      <c r="F174" s="4">
        <v>302.26983855683625</v>
      </c>
      <c r="G174" s="4">
        <v>251.09881092193089</v>
      </c>
      <c r="I174" s="3" t="s">
        <v>32</v>
      </c>
      <c r="J174" s="3" t="s">
        <v>24</v>
      </c>
      <c r="K174" s="3" t="s">
        <v>23</v>
      </c>
      <c r="L174" s="3" t="s">
        <v>13</v>
      </c>
      <c r="M174" s="4">
        <v>302.26983855683625</v>
      </c>
      <c r="N174" s="4">
        <v>251.09881092193089</v>
      </c>
    </row>
    <row r="175" spans="2:14" x14ac:dyDescent="0.25">
      <c r="B175" s="3" t="s">
        <v>32</v>
      </c>
      <c r="C175" s="3" t="s">
        <v>24</v>
      </c>
      <c r="D175" s="3" t="s">
        <v>26</v>
      </c>
      <c r="E175" s="3" t="s">
        <v>9</v>
      </c>
      <c r="F175" s="4">
        <v>67.420963990275126</v>
      </c>
      <c r="G175" s="4">
        <v>33.698749122349881</v>
      </c>
      <c r="I175" s="3" t="s">
        <v>32</v>
      </c>
      <c r="J175" s="3" t="s">
        <v>24</v>
      </c>
      <c r="K175" s="3" t="s">
        <v>26</v>
      </c>
      <c r="L175" s="3" t="s">
        <v>9</v>
      </c>
      <c r="M175" s="4">
        <v>67.420963990275126</v>
      </c>
      <c r="N175" s="4">
        <v>33.698749122349881</v>
      </c>
    </row>
    <row r="176" spans="2:14" x14ac:dyDescent="0.25">
      <c r="B176" s="3" t="s">
        <v>32</v>
      </c>
      <c r="C176" s="3" t="s">
        <v>24</v>
      </c>
      <c r="D176" s="3" t="s">
        <v>26</v>
      </c>
      <c r="E176" s="3" t="s">
        <v>17</v>
      </c>
      <c r="F176" s="4">
        <v>2745.7353334951013</v>
      </c>
      <c r="G176" s="4">
        <v>2212.2924263015448</v>
      </c>
      <c r="I176" s="3" t="s">
        <v>32</v>
      </c>
      <c r="J176" s="3" t="s">
        <v>24</v>
      </c>
      <c r="K176" s="3" t="s">
        <v>26</v>
      </c>
      <c r="L176" s="3" t="s">
        <v>17</v>
      </c>
      <c r="M176" s="4">
        <v>2745.7353334951013</v>
      </c>
      <c r="N176" s="4">
        <v>2212.2924263015448</v>
      </c>
    </row>
    <row r="177" spans="2:14" x14ac:dyDescent="0.25">
      <c r="B177" s="3" t="s">
        <v>32</v>
      </c>
      <c r="C177" s="3" t="s">
        <v>24</v>
      </c>
      <c r="D177" s="3" t="s">
        <v>21</v>
      </c>
      <c r="E177" s="3" t="s">
        <v>9</v>
      </c>
      <c r="F177" s="4">
        <v>6.5082965239006674</v>
      </c>
      <c r="G177" s="4">
        <v>2.6098042516673123</v>
      </c>
      <c r="I177" s="3" t="s">
        <v>32</v>
      </c>
      <c r="J177" s="3" t="s">
        <v>24</v>
      </c>
      <c r="K177" s="3" t="s">
        <v>21</v>
      </c>
      <c r="L177" s="3" t="s">
        <v>9</v>
      </c>
      <c r="M177" s="4">
        <v>6.5082965239006674</v>
      </c>
      <c r="N177" s="4">
        <v>2.6098042516673123</v>
      </c>
    </row>
    <row r="178" spans="2:14" x14ac:dyDescent="0.25">
      <c r="B178" s="3" t="s">
        <v>32</v>
      </c>
      <c r="C178" s="3" t="s">
        <v>24</v>
      </c>
      <c r="D178" s="3" t="s">
        <v>21</v>
      </c>
      <c r="E178" s="3" t="s">
        <v>17</v>
      </c>
      <c r="F178" s="4">
        <v>5.7379969353198357</v>
      </c>
      <c r="G178" s="4">
        <v>5.047679855485927</v>
      </c>
      <c r="I178" s="3" t="s">
        <v>32</v>
      </c>
      <c r="J178" s="3" t="s">
        <v>24</v>
      </c>
      <c r="K178" s="3" t="s">
        <v>21</v>
      </c>
      <c r="L178" s="3" t="s">
        <v>17</v>
      </c>
      <c r="M178" s="4">
        <v>5.7379969353198357</v>
      </c>
      <c r="N178" s="4">
        <v>5.047679855485927</v>
      </c>
    </row>
    <row r="179" spans="2:14" x14ac:dyDescent="0.25">
      <c r="B179" s="3" t="s">
        <v>32</v>
      </c>
      <c r="C179" s="3" t="s">
        <v>24</v>
      </c>
      <c r="D179" s="3" t="s">
        <v>21</v>
      </c>
      <c r="E179" s="3" t="s">
        <v>13</v>
      </c>
      <c r="F179" s="4">
        <v>0.73739960615281397</v>
      </c>
      <c r="G179" s="4">
        <v>0.73050866894277477</v>
      </c>
      <c r="I179" s="3" t="s">
        <v>32</v>
      </c>
      <c r="J179" s="3" t="s">
        <v>24</v>
      </c>
      <c r="K179" s="3" t="s">
        <v>21</v>
      </c>
      <c r="L179" s="3" t="s">
        <v>13</v>
      </c>
      <c r="M179" s="4">
        <v>0.73739960615281397</v>
      </c>
      <c r="N179" s="4">
        <v>0.73050866894277477</v>
      </c>
    </row>
    <row r="180" spans="2:14" x14ac:dyDescent="0.25">
      <c r="B180" s="3" t="s">
        <v>32</v>
      </c>
      <c r="C180" s="3" t="s">
        <v>24</v>
      </c>
      <c r="D180" s="3" t="s">
        <v>21</v>
      </c>
      <c r="E180" s="3" t="s">
        <v>14</v>
      </c>
      <c r="F180" s="4">
        <v>5.1672972401321342</v>
      </c>
      <c r="G180" s="4">
        <v>0.8626382948566883</v>
      </c>
      <c r="I180" s="3" t="s">
        <v>32</v>
      </c>
      <c r="J180" s="3" t="s">
        <v>24</v>
      </c>
      <c r="K180" s="3" t="s">
        <v>21</v>
      </c>
      <c r="L180" s="3" t="s">
        <v>14</v>
      </c>
      <c r="M180" s="4">
        <v>5.1672972401321342</v>
      </c>
      <c r="N180" s="4">
        <v>0.8626382948566883</v>
      </c>
    </row>
    <row r="181" spans="2:14" x14ac:dyDescent="0.25">
      <c r="B181" s="3" t="s">
        <v>32</v>
      </c>
      <c r="C181" s="3" t="s">
        <v>24</v>
      </c>
      <c r="D181" s="3" t="s">
        <v>21</v>
      </c>
      <c r="E181" s="3" t="s">
        <v>15</v>
      </c>
      <c r="F181" s="4">
        <v>11.06049409255926</v>
      </c>
      <c r="G181" s="4">
        <v>3.7295115056333303</v>
      </c>
      <c r="I181" s="3" t="s">
        <v>32</v>
      </c>
      <c r="J181" s="3" t="s">
        <v>24</v>
      </c>
      <c r="K181" s="3" t="s">
        <v>21</v>
      </c>
      <c r="L181" s="3" t="s">
        <v>15</v>
      </c>
      <c r="M181" s="4">
        <v>11.06049409255926</v>
      </c>
      <c r="N181" s="4">
        <v>3.7295115056333303</v>
      </c>
    </row>
    <row r="182" spans="2:14" x14ac:dyDescent="0.25">
      <c r="B182" s="3" t="s">
        <v>33</v>
      </c>
      <c r="C182" s="3" t="s">
        <v>7</v>
      </c>
      <c r="D182" s="3" t="s">
        <v>8</v>
      </c>
      <c r="E182" s="3" t="s">
        <v>9</v>
      </c>
      <c r="F182" s="4">
        <v>5.1142507381938387</v>
      </c>
      <c r="G182" s="4">
        <v>3.9009973999442233</v>
      </c>
      <c r="I182" s="3" t="s">
        <v>33</v>
      </c>
      <c r="J182" s="3" t="s">
        <v>7</v>
      </c>
      <c r="K182" s="3" t="s">
        <v>8</v>
      </c>
      <c r="L182" s="3" t="s">
        <v>9</v>
      </c>
      <c r="M182" s="4">
        <v>5.1142507381938387</v>
      </c>
      <c r="N182" s="4">
        <v>3.9009973999442233</v>
      </c>
    </row>
    <row r="183" spans="2:14" x14ac:dyDescent="0.25">
      <c r="B183" s="3" t="s">
        <v>33</v>
      </c>
      <c r="C183" s="3" t="s">
        <v>7</v>
      </c>
      <c r="D183" s="3" t="s">
        <v>8</v>
      </c>
      <c r="E183" s="3" t="s">
        <v>10</v>
      </c>
      <c r="F183" s="4">
        <v>503.29790539582615</v>
      </c>
      <c r="G183" s="4">
        <v>313.98732116508575</v>
      </c>
      <c r="I183" s="3" t="s">
        <v>33</v>
      </c>
      <c r="J183" s="3" t="s">
        <v>7</v>
      </c>
      <c r="K183" s="3" t="s">
        <v>8</v>
      </c>
      <c r="L183" s="3" t="s">
        <v>10</v>
      </c>
      <c r="M183" s="4">
        <v>503.29790539582615</v>
      </c>
      <c r="N183" s="4">
        <v>313.98732116508575</v>
      </c>
    </row>
    <row r="184" spans="2:14" x14ac:dyDescent="0.25">
      <c r="B184" s="3" t="s">
        <v>33</v>
      </c>
      <c r="C184" s="3" t="s">
        <v>7</v>
      </c>
      <c r="D184" s="3" t="s">
        <v>8</v>
      </c>
      <c r="E184" s="3" t="s">
        <v>11</v>
      </c>
      <c r="F184" s="4">
        <v>679.92837366298954</v>
      </c>
      <c r="G184" s="4">
        <v>569.25936570650629</v>
      </c>
      <c r="I184" s="3" t="s">
        <v>33</v>
      </c>
      <c r="J184" s="3" t="s">
        <v>7</v>
      </c>
      <c r="K184" s="3" t="s">
        <v>8</v>
      </c>
      <c r="L184" s="3" t="s">
        <v>11</v>
      </c>
      <c r="M184" s="4">
        <v>679.92837366298954</v>
      </c>
      <c r="N184" s="4">
        <v>569.25936570650629</v>
      </c>
    </row>
    <row r="185" spans="2:14" x14ac:dyDescent="0.25">
      <c r="B185" s="3" t="s">
        <v>33</v>
      </c>
      <c r="C185" s="3" t="s">
        <v>7</v>
      </c>
      <c r="D185" s="3" t="s">
        <v>8</v>
      </c>
      <c r="E185" s="3" t="s">
        <v>12</v>
      </c>
      <c r="F185" s="4">
        <v>48.383273872875996</v>
      </c>
      <c r="G185" s="4">
        <v>12.839131460784289</v>
      </c>
      <c r="I185" s="3" t="s">
        <v>33</v>
      </c>
      <c r="J185" s="3" t="s">
        <v>7</v>
      </c>
      <c r="K185" s="3" t="s">
        <v>8</v>
      </c>
      <c r="L185" s="3" t="s">
        <v>12</v>
      </c>
      <c r="M185" s="4">
        <v>48.383273872875996</v>
      </c>
      <c r="N185" s="4">
        <v>12.839131460784289</v>
      </c>
    </row>
    <row r="186" spans="2:14" x14ac:dyDescent="0.25">
      <c r="B186" s="3" t="s">
        <v>33</v>
      </c>
      <c r="C186" s="3" t="s">
        <v>7</v>
      </c>
      <c r="D186" s="3" t="s">
        <v>8</v>
      </c>
      <c r="E186" s="3" t="s">
        <v>14</v>
      </c>
      <c r="F186" s="4">
        <v>32.51054276385895</v>
      </c>
      <c r="G186" s="4">
        <v>29.098064209330062</v>
      </c>
      <c r="I186" s="3" t="s">
        <v>33</v>
      </c>
      <c r="J186" s="3" t="s">
        <v>7</v>
      </c>
      <c r="K186" s="3" t="s">
        <v>8</v>
      </c>
      <c r="L186" s="3" t="s">
        <v>14</v>
      </c>
      <c r="M186" s="4">
        <v>32.51054276385895</v>
      </c>
      <c r="N186" s="4">
        <v>29.098064209330062</v>
      </c>
    </row>
    <row r="187" spans="2:14" x14ac:dyDescent="0.25">
      <c r="B187" s="3" t="s">
        <v>33</v>
      </c>
      <c r="C187" s="3" t="s">
        <v>7</v>
      </c>
      <c r="D187" s="3" t="s">
        <v>8</v>
      </c>
      <c r="E187" s="3" t="s">
        <v>15</v>
      </c>
      <c r="F187" s="4">
        <v>36.80083142344121</v>
      </c>
      <c r="G187" s="4">
        <v>26.345716890659695</v>
      </c>
      <c r="I187" s="3" t="s">
        <v>33</v>
      </c>
      <c r="J187" s="3" t="s">
        <v>7</v>
      </c>
      <c r="K187" s="3" t="s">
        <v>8</v>
      </c>
      <c r="L187" s="3" t="s">
        <v>15</v>
      </c>
      <c r="M187" s="4">
        <v>36.80083142344121</v>
      </c>
      <c r="N187" s="4">
        <v>26.345716890659695</v>
      </c>
    </row>
    <row r="188" spans="2:14" x14ac:dyDescent="0.25">
      <c r="B188" s="3" t="s">
        <v>33</v>
      </c>
      <c r="C188" s="3" t="s">
        <v>7</v>
      </c>
      <c r="D188" s="3" t="s">
        <v>16</v>
      </c>
      <c r="E188" s="3" t="s">
        <v>9</v>
      </c>
      <c r="F188" s="4">
        <v>383.28399003237308</v>
      </c>
      <c r="G188" s="4">
        <v>183.91228258904965</v>
      </c>
      <c r="I188" s="3" t="s">
        <v>33</v>
      </c>
      <c r="J188" s="3" t="s">
        <v>7</v>
      </c>
      <c r="K188" s="3" t="s">
        <v>16</v>
      </c>
      <c r="L188" s="3" t="s">
        <v>9</v>
      </c>
      <c r="M188" s="4">
        <v>383.28399003237308</v>
      </c>
      <c r="N188" s="4">
        <v>183.91228258904965</v>
      </c>
    </row>
    <row r="189" spans="2:14" x14ac:dyDescent="0.25">
      <c r="B189" s="3" t="s">
        <v>33</v>
      </c>
      <c r="C189" s="3" t="s">
        <v>7</v>
      </c>
      <c r="D189" s="3" t="s">
        <v>16</v>
      </c>
      <c r="E189" s="3" t="s">
        <v>17</v>
      </c>
      <c r="F189" s="4">
        <v>804.09453700533845</v>
      </c>
      <c r="G189" s="4">
        <v>713.60606496688945</v>
      </c>
      <c r="I189" s="3" t="s">
        <v>33</v>
      </c>
      <c r="J189" s="3" t="s">
        <v>7</v>
      </c>
      <c r="K189" s="3" t="s">
        <v>16</v>
      </c>
      <c r="L189" s="3" t="s">
        <v>17</v>
      </c>
      <c r="M189" s="4">
        <v>804.09453700533845</v>
      </c>
      <c r="N189" s="4">
        <v>713.60606496688945</v>
      </c>
    </row>
    <row r="190" spans="2:14" x14ac:dyDescent="0.25">
      <c r="B190" s="3" t="s">
        <v>33</v>
      </c>
      <c r="C190" s="3" t="s">
        <v>7</v>
      </c>
      <c r="D190" s="3" t="s">
        <v>25</v>
      </c>
      <c r="E190" s="3" t="s">
        <v>17</v>
      </c>
      <c r="F190" s="4">
        <v>40.474827004031823</v>
      </c>
      <c r="G190" s="4">
        <v>37.183419888236962</v>
      </c>
      <c r="I190" s="3" t="s">
        <v>33</v>
      </c>
      <c r="J190" s="3" t="s">
        <v>7</v>
      </c>
      <c r="K190" s="3" t="s">
        <v>25</v>
      </c>
      <c r="L190" s="3" t="s">
        <v>17</v>
      </c>
      <c r="M190" s="4">
        <v>40.474827004031823</v>
      </c>
      <c r="N190" s="4">
        <v>37.183419888236962</v>
      </c>
    </row>
    <row r="191" spans="2:14" x14ac:dyDescent="0.25">
      <c r="B191" s="3" t="s">
        <v>33</v>
      </c>
      <c r="C191" s="3" t="s">
        <v>7</v>
      </c>
      <c r="D191" s="3" t="s">
        <v>25</v>
      </c>
      <c r="E191" s="3" t="s">
        <v>15</v>
      </c>
      <c r="F191" s="4">
        <v>0.35579211687046219</v>
      </c>
      <c r="G191" s="4">
        <v>0.19561755623432775</v>
      </c>
      <c r="I191" s="3" t="s">
        <v>33</v>
      </c>
      <c r="J191" s="3" t="s">
        <v>7</v>
      </c>
      <c r="K191" s="3" t="s">
        <v>25</v>
      </c>
      <c r="L191" s="3" t="s">
        <v>15</v>
      </c>
      <c r="M191" s="4">
        <v>0.35579211687046219</v>
      </c>
      <c r="N191" s="4">
        <v>0.19561755623432775</v>
      </c>
    </row>
    <row r="192" spans="2:14" x14ac:dyDescent="0.25">
      <c r="B192" s="3" t="s">
        <v>33</v>
      </c>
      <c r="C192" s="3" t="s">
        <v>7</v>
      </c>
      <c r="D192" s="3" t="s">
        <v>19</v>
      </c>
      <c r="E192" s="3" t="s">
        <v>9</v>
      </c>
      <c r="F192" s="4">
        <v>1.3109571075457729</v>
      </c>
      <c r="G192" s="4">
        <v>0.67883943060103402</v>
      </c>
      <c r="I192" s="3" t="s">
        <v>33</v>
      </c>
      <c r="J192" s="3" t="s">
        <v>7</v>
      </c>
      <c r="K192" s="3" t="s">
        <v>19</v>
      </c>
      <c r="L192" s="3" t="s">
        <v>9</v>
      </c>
      <c r="M192" s="4">
        <v>1.3109571075457729</v>
      </c>
      <c r="N192" s="4">
        <v>0.67883943060103402</v>
      </c>
    </row>
    <row r="193" spans="2:14" x14ac:dyDescent="0.25">
      <c r="B193" s="3" t="s">
        <v>33</v>
      </c>
      <c r="C193" s="3" t="s">
        <v>7</v>
      </c>
      <c r="D193" s="3" t="s">
        <v>19</v>
      </c>
      <c r="E193" s="3" t="s">
        <v>14</v>
      </c>
      <c r="F193" s="4">
        <v>22.065875218345809</v>
      </c>
      <c r="G193" s="4">
        <v>4.2792898746313268</v>
      </c>
      <c r="I193" s="3" t="s">
        <v>33</v>
      </c>
      <c r="J193" s="3" t="s">
        <v>7</v>
      </c>
      <c r="K193" s="3" t="s">
        <v>19</v>
      </c>
      <c r="L193" s="3" t="s">
        <v>14</v>
      </c>
      <c r="M193" s="4">
        <v>22.065875218345809</v>
      </c>
      <c r="N193" s="4">
        <v>4.2792898746313268</v>
      </c>
    </row>
    <row r="194" spans="2:14" x14ac:dyDescent="0.25">
      <c r="B194" s="3" t="s">
        <v>33</v>
      </c>
      <c r="C194" s="3" t="s">
        <v>7</v>
      </c>
      <c r="D194" s="3" t="s">
        <v>23</v>
      </c>
      <c r="E194" s="3" t="s">
        <v>9</v>
      </c>
      <c r="F194" s="4">
        <v>263.28413340571115</v>
      </c>
      <c r="G194" s="4">
        <v>25.003287294359687</v>
      </c>
      <c r="I194" s="3" t="s">
        <v>33</v>
      </c>
      <c r="J194" s="3" t="s">
        <v>7</v>
      </c>
      <c r="K194" s="3" t="s">
        <v>23</v>
      </c>
      <c r="L194" s="3" t="s">
        <v>9</v>
      </c>
      <c r="M194" s="4">
        <v>263.28413340571115</v>
      </c>
      <c r="N194" s="4">
        <v>25.003287294359687</v>
      </c>
    </row>
    <row r="195" spans="2:14" x14ac:dyDescent="0.25">
      <c r="B195" s="3" t="s">
        <v>33</v>
      </c>
      <c r="C195" s="3" t="s">
        <v>7</v>
      </c>
      <c r="D195" s="3" t="s">
        <v>23</v>
      </c>
      <c r="E195" s="3" t="s">
        <v>17</v>
      </c>
      <c r="F195" s="4">
        <v>2676.2370489230989</v>
      </c>
      <c r="G195" s="4">
        <v>2209.8587858317896</v>
      </c>
      <c r="I195" s="3" t="s">
        <v>33</v>
      </c>
      <c r="J195" s="3" t="s">
        <v>7</v>
      </c>
      <c r="K195" s="3" t="s">
        <v>23</v>
      </c>
      <c r="L195" s="3" t="s">
        <v>17</v>
      </c>
      <c r="M195" s="4">
        <v>2676.2370489230989</v>
      </c>
      <c r="N195" s="4">
        <v>2209.8587858317896</v>
      </c>
    </row>
    <row r="196" spans="2:14" x14ac:dyDescent="0.25">
      <c r="B196" s="3" t="s">
        <v>33</v>
      </c>
      <c r="C196" s="3" t="s">
        <v>7</v>
      </c>
      <c r="D196" s="3" t="s">
        <v>21</v>
      </c>
      <c r="E196" s="3" t="s">
        <v>9</v>
      </c>
      <c r="F196" s="4">
        <v>0.18177215921781587</v>
      </c>
      <c r="G196" s="4">
        <v>8.1769002184740688E-2</v>
      </c>
      <c r="I196" s="3" t="s">
        <v>33</v>
      </c>
      <c r="J196" s="3" t="s">
        <v>7</v>
      </c>
      <c r="K196" s="3" t="s">
        <v>21</v>
      </c>
      <c r="L196" s="3" t="s">
        <v>9</v>
      </c>
      <c r="M196" s="4">
        <v>0.18177215921781587</v>
      </c>
      <c r="N196" s="4">
        <v>8.1769002184740688E-2</v>
      </c>
    </row>
    <row r="197" spans="2:14" x14ac:dyDescent="0.25">
      <c r="B197" s="3" t="s">
        <v>33</v>
      </c>
      <c r="C197" s="3" t="s">
        <v>7</v>
      </c>
      <c r="D197" s="3" t="s">
        <v>21</v>
      </c>
      <c r="E197" s="3" t="s">
        <v>17</v>
      </c>
      <c r="F197" s="4">
        <v>0.36213968075239661</v>
      </c>
      <c r="G197" s="4">
        <v>0.19910750127736887</v>
      </c>
      <c r="I197" s="3" t="s">
        <v>33</v>
      </c>
      <c r="J197" s="3" t="s">
        <v>7</v>
      </c>
      <c r="K197" s="3" t="s">
        <v>21</v>
      </c>
      <c r="L197" s="3" t="s">
        <v>17</v>
      </c>
      <c r="M197" s="4">
        <v>0.36213968075239661</v>
      </c>
      <c r="N197" s="4">
        <v>0.19910750127736887</v>
      </c>
    </row>
    <row r="198" spans="2:14" x14ac:dyDescent="0.25">
      <c r="B198" s="3" t="s">
        <v>33</v>
      </c>
      <c r="C198" s="3" t="s">
        <v>7</v>
      </c>
      <c r="D198" s="3" t="s">
        <v>21</v>
      </c>
      <c r="E198" s="3" t="s">
        <v>13</v>
      </c>
      <c r="F198" s="4">
        <v>7.7836923608313535</v>
      </c>
      <c r="G198" s="4">
        <v>6.8472652693876208</v>
      </c>
      <c r="I198" s="3" t="s">
        <v>33</v>
      </c>
      <c r="J198" s="3" t="s">
        <v>7</v>
      </c>
      <c r="K198" s="3" t="s">
        <v>21</v>
      </c>
      <c r="L198" s="3" t="s">
        <v>13</v>
      </c>
      <c r="M198" s="4">
        <v>7.7836923608313535</v>
      </c>
      <c r="N198" s="4">
        <v>6.8472652693876208</v>
      </c>
    </row>
    <row r="199" spans="2:14" x14ac:dyDescent="0.25">
      <c r="B199" s="3" t="s">
        <v>33</v>
      </c>
      <c r="C199" s="3" t="s">
        <v>7</v>
      </c>
      <c r="D199" s="3" t="s">
        <v>21</v>
      </c>
      <c r="E199" s="3" t="s">
        <v>14</v>
      </c>
      <c r="F199" s="4">
        <v>0.73009907790177742</v>
      </c>
      <c r="G199" s="4">
        <v>0.12188410969397308</v>
      </c>
      <c r="I199" s="3" t="s">
        <v>33</v>
      </c>
      <c r="J199" s="3" t="s">
        <v>7</v>
      </c>
      <c r="K199" s="3" t="s">
        <v>21</v>
      </c>
      <c r="L199" s="3" t="s">
        <v>14</v>
      </c>
      <c r="M199" s="4">
        <v>0.73009907790177742</v>
      </c>
      <c r="N199" s="4">
        <v>0.12188410969397308</v>
      </c>
    </row>
    <row r="200" spans="2:14" x14ac:dyDescent="0.25">
      <c r="B200" s="3" t="s">
        <v>33</v>
      </c>
      <c r="C200" s="3" t="s">
        <v>7</v>
      </c>
      <c r="D200" s="3" t="s">
        <v>21</v>
      </c>
      <c r="E200" s="3" t="s">
        <v>15</v>
      </c>
      <c r="F200" s="4">
        <v>0.8881634820092974</v>
      </c>
      <c r="G200" s="4">
        <v>0.39953446123616704</v>
      </c>
      <c r="I200" s="3" t="s">
        <v>33</v>
      </c>
      <c r="J200" s="3" t="s">
        <v>7</v>
      </c>
      <c r="K200" s="3" t="s">
        <v>21</v>
      </c>
      <c r="L200" s="3" t="s">
        <v>15</v>
      </c>
      <c r="M200" s="4">
        <v>0.8881634820092974</v>
      </c>
      <c r="N200" s="4">
        <v>0.39953446123616704</v>
      </c>
    </row>
    <row r="201" spans="2:14" x14ac:dyDescent="0.25">
      <c r="B201" s="3" t="s">
        <v>33</v>
      </c>
      <c r="C201" s="3" t="s">
        <v>7</v>
      </c>
      <c r="D201" s="3" t="s">
        <v>27</v>
      </c>
      <c r="E201" s="3" t="s">
        <v>13</v>
      </c>
      <c r="F201" s="4">
        <v>0.22831707895433542</v>
      </c>
      <c r="G201" s="4">
        <v>0.15086506259261842</v>
      </c>
      <c r="I201" s="3" t="s">
        <v>33</v>
      </c>
      <c r="J201" s="3" t="s">
        <v>7</v>
      </c>
      <c r="K201" s="3" t="s">
        <v>27</v>
      </c>
      <c r="L201" s="3" t="s">
        <v>13</v>
      </c>
      <c r="M201" s="4">
        <v>0.22831707895433542</v>
      </c>
      <c r="N201" s="4">
        <v>0.15086506259261842</v>
      </c>
    </row>
    <row r="202" spans="2:14" x14ac:dyDescent="0.25">
      <c r="B202" s="3" t="s">
        <v>33</v>
      </c>
      <c r="C202" s="3" t="s">
        <v>22</v>
      </c>
      <c r="D202" s="3" t="s">
        <v>8</v>
      </c>
      <c r="E202" s="3" t="s">
        <v>9</v>
      </c>
      <c r="F202" s="4">
        <v>86.640322539630418</v>
      </c>
      <c r="G202" s="4">
        <v>69.288134024630551</v>
      </c>
      <c r="I202" s="3" t="s">
        <v>33</v>
      </c>
      <c r="J202" s="3" t="s">
        <v>22</v>
      </c>
      <c r="K202" s="3" t="s">
        <v>8</v>
      </c>
      <c r="L202" s="3" t="s">
        <v>9</v>
      </c>
      <c r="M202" s="4">
        <v>86.640322539630418</v>
      </c>
      <c r="N202" s="4">
        <v>69.288134024630551</v>
      </c>
    </row>
    <row r="203" spans="2:14" x14ac:dyDescent="0.25">
      <c r="B203" s="3" t="s">
        <v>33</v>
      </c>
      <c r="C203" s="3" t="s">
        <v>22</v>
      </c>
      <c r="D203" s="3" t="s">
        <v>8</v>
      </c>
      <c r="E203" s="3" t="s">
        <v>10</v>
      </c>
      <c r="F203" s="4">
        <v>175.00500197554538</v>
      </c>
      <c r="G203" s="4">
        <v>113.44652315554922</v>
      </c>
      <c r="I203" s="3" t="s">
        <v>33</v>
      </c>
      <c r="J203" s="3" t="s">
        <v>22</v>
      </c>
      <c r="K203" s="3" t="s">
        <v>8</v>
      </c>
      <c r="L203" s="3" t="s">
        <v>10</v>
      </c>
      <c r="M203" s="4">
        <v>175.00500197554538</v>
      </c>
      <c r="N203" s="4">
        <v>113.44652315554922</v>
      </c>
    </row>
    <row r="204" spans="2:14" x14ac:dyDescent="0.25">
      <c r="B204" s="3" t="s">
        <v>33</v>
      </c>
      <c r="C204" s="3" t="s">
        <v>22</v>
      </c>
      <c r="D204" s="3" t="s">
        <v>8</v>
      </c>
      <c r="E204" s="3" t="s">
        <v>11</v>
      </c>
      <c r="F204" s="4">
        <v>77.512633104185099</v>
      </c>
      <c r="G204" s="4">
        <v>60.596792896323954</v>
      </c>
      <c r="I204" s="3" t="s">
        <v>33</v>
      </c>
      <c r="J204" s="3" t="s">
        <v>22</v>
      </c>
      <c r="K204" s="3" t="s">
        <v>8</v>
      </c>
      <c r="L204" s="3" t="s">
        <v>11</v>
      </c>
      <c r="M204" s="4">
        <v>77.512633104185099</v>
      </c>
      <c r="N204" s="4">
        <v>60.596792896323954</v>
      </c>
    </row>
    <row r="205" spans="2:14" x14ac:dyDescent="0.25">
      <c r="B205" s="3" t="s">
        <v>33</v>
      </c>
      <c r="C205" s="3" t="s">
        <v>22</v>
      </c>
      <c r="D205" s="3" t="s">
        <v>8</v>
      </c>
      <c r="E205" s="3" t="s">
        <v>12</v>
      </c>
      <c r="F205" s="4">
        <v>9.4518127305385313</v>
      </c>
      <c r="G205" s="4">
        <v>2.231327579557457</v>
      </c>
      <c r="I205" s="3" t="s">
        <v>33</v>
      </c>
      <c r="J205" s="3" t="s">
        <v>22</v>
      </c>
      <c r="K205" s="3" t="s">
        <v>8</v>
      </c>
      <c r="L205" s="3" t="s">
        <v>12</v>
      </c>
      <c r="M205" s="4">
        <v>9.4518127305385313</v>
      </c>
      <c r="N205" s="4">
        <v>2.231327579557457</v>
      </c>
    </row>
    <row r="206" spans="2:14" x14ac:dyDescent="0.25">
      <c r="B206" s="3" t="s">
        <v>33</v>
      </c>
      <c r="C206" s="3" t="s">
        <v>22</v>
      </c>
      <c r="D206" s="3" t="s">
        <v>8</v>
      </c>
      <c r="E206" s="3" t="s">
        <v>13</v>
      </c>
      <c r="F206" s="4">
        <v>9.8200748740128834</v>
      </c>
      <c r="G206" s="4">
        <v>9.3258241638400534</v>
      </c>
      <c r="I206" s="3" t="s">
        <v>33</v>
      </c>
      <c r="J206" s="3" t="s">
        <v>22</v>
      </c>
      <c r="K206" s="3" t="s">
        <v>8</v>
      </c>
      <c r="L206" s="3" t="s">
        <v>13</v>
      </c>
      <c r="M206" s="4">
        <v>9.8200748740128834</v>
      </c>
      <c r="N206" s="4">
        <v>9.3258241638400534</v>
      </c>
    </row>
    <row r="207" spans="2:14" x14ac:dyDescent="0.25">
      <c r="B207" s="3" t="s">
        <v>33</v>
      </c>
      <c r="C207" s="3" t="s">
        <v>22</v>
      </c>
      <c r="D207" s="3" t="s">
        <v>8</v>
      </c>
      <c r="E207" s="3" t="s">
        <v>15</v>
      </c>
      <c r="F207" s="4">
        <v>81.900987040298318</v>
      </c>
      <c r="G207" s="4">
        <v>72.123976330241774</v>
      </c>
      <c r="I207" s="3" t="s">
        <v>33</v>
      </c>
      <c r="J207" s="3" t="s">
        <v>22</v>
      </c>
      <c r="K207" s="3" t="s">
        <v>8</v>
      </c>
      <c r="L207" s="3" t="s">
        <v>15</v>
      </c>
      <c r="M207" s="4">
        <v>81.900987040298318</v>
      </c>
      <c r="N207" s="4">
        <v>72.123976330241774</v>
      </c>
    </row>
    <row r="208" spans="2:14" x14ac:dyDescent="0.25">
      <c r="B208" s="3" t="s">
        <v>33</v>
      </c>
      <c r="C208" s="3" t="s">
        <v>22</v>
      </c>
      <c r="D208" s="3" t="s">
        <v>19</v>
      </c>
      <c r="E208" s="3" t="s">
        <v>17</v>
      </c>
      <c r="F208" s="4">
        <v>8.0881067427417044</v>
      </c>
      <c r="G208" s="4">
        <v>7.3010183976037766</v>
      </c>
      <c r="I208" s="3" t="s">
        <v>33</v>
      </c>
      <c r="J208" s="3" t="s">
        <v>22</v>
      </c>
      <c r="K208" s="3" t="s">
        <v>19</v>
      </c>
      <c r="L208" s="3" t="s">
        <v>17</v>
      </c>
      <c r="M208" s="4">
        <v>8.0881067427417044</v>
      </c>
      <c r="N208" s="4">
        <v>7.3010183976037766</v>
      </c>
    </row>
    <row r="209" spans="2:14" x14ac:dyDescent="0.25">
      <c r="B209" s="3" t="s">
        <v>33</v>
      </c>
      <c r="C209" s="3" t="s">
        <v>22</v>
      </c>
      <c r="D209" s="3" t="s">
        <v>19</v>
      </c>
      <c r="E209" s="3" t="s">
        <v>14</v>
      </c>
      <c r="F209" s="4">
        <v>34.535411004766473</v>
      </c>
      <c r="G209" s="4">
        <v>6.6975378572818576</v>
      </c>
      <c r="I209" s="3" t="s">
        <v>33</v>
      </c>
      <c r="J209" s="3" t="s">
        <v>22</v>
      </c>
      <c r="K209" s="3" t="s">
        <v>19</v>
      </c>
      <c r="L209" s="3" t="s">
        <v>14</v>
      </c>
      <c r="M209" s="4">
        <v>34.535411004766473</v>
      </c>
      <c r="N209" s="4">
        <v>6.6975378572818576</v>
      </c>
    </row>
    <row r="210" spans="2:14" x14ac:dyDescent="0.25">
      <c r="B210" s="3" t="s">
        <v>33</v>
      </c>
      <c r="C210" s="3" t="s">
        <v>22</v>
      </c>
      <c r="D210" s="3" t="s">
        <v>23</v>
      </c>
      <c r="E210" s="3" t="s">
        <v>17</v>
      </c>
      <c r="F210" s="4">
        <v>313.73269769938321</v>
      </c>
      <c r="G210" s="4">
        <v>272.22520112196202</v>
      </c>
      <c r="I210" s="3" t="s">
        <v>33</v>
      </c>
      <c r="J210" s="3" t="s">
        <v>22</v>
      </c>
      <c r="K210" s="3" t="s">
        <v>23</v>
      </c>
      <c r="L210" s="3" t="s">
        <v>17</v>
      </c>
      <c r="M210" s="4">
        <v>313.73269769938321</v>
      </c>
      <c r="N210" s="4">
        <v>272.22520112196202</v>
      </c>
    </row>
    <row r="211" spans="2:14" x14ac:dyDescent="0.25">
      <c r="B211" s="3" t="s">
        <v>33</v>
      </c>
      <c r="C211" s="3" t="s">
        <v>22</v>
      </c>
      <c r="D211" s="3" t="s">
        <v>21</v>
      </c>
      <c r="E211" s="3" t="s">
        <v>9</v>
      </c>
      <c r="F211" s="4">
        <v>21.310687895398466</v>
      </c>
      <c r="G211" s="4">
        <v>9.5864718369168731</v>
      </c>
      <c r="I211" s="3" t="s">
        <v>33</v>
      </c>
      <c r="J211" s="3" t="s">
        <v>22</v>
      </c>
      <c r="K211" s="3" t="s">
        <v>21</v>
      </c>
      <c r="L211" s="3" t="s">
        <v>9</v>
      </c>
      <c r="M211" s="4">
        <v>21.310687895398466</v>
      </c>
      <c r="N211" s="4">
        <v>9.5864718369168731</v>
      </c>
    </row>
    <row r="212" spans="2:14" x14ac:dyDescent="0.25">
      <c r="B212" s="3" t="s">
        <v>33</v>
      </c>
      <c r="C212" s="3" t="s">
        <v>24</v>
      </c>
      <c r="D212" s="3" t="s">
        <v>8</v>
      </c>
      <c r="E212" s="3" t="s">
        <v>9</v>
      </c>
      <c r="F212" s="4">
        <v>30.03728395700287</v>
      </c>
      <c r="G212" s="4">
        <v>18.016097720521969</v>
      </c>
      <c r="I212" s="3" t="s">
        <v>33</v>
      </c>
      <c r="J212" s="3" t="s">
        <v>24</v>
      </c>
      <c r="K212" s="3" t="s">
        <v>8</v>
      </c>
      <c r="L212" s="3" t="s">
        <v>9</v>
      </c>
      <c r="M212" s="4">
        <v>30.03728395700287</v>
      </c>
      <c r="N212" s="4">
        <v>18.016097720521969</v>
      </c>
    </row>
    <row r="213" spans="2:14" x14ac:dyDescent="0.25">
      <c r="B213" s="3" t="s">
        <v>33</v>
      </c>
      <c r="C213" s="3" t="s">
        <v>24</v>
      </c>
      <c r="D213" s="3" t="s">
        <v>8</v>
      </c>
      <c r="E213" s="3" t="s">
        <v>10</v>
      </c>
      <c r="F213" s="4">
        <v>3029.1337821311995</v>
      </c>
      <c r="G213" s="4">
        <v>1862.3817888266319</v>
      </c>
      <c r="I213" s="3" t="s">
        <v>33</v>
      </c>
      <c r="J213" s="3" t="s">
        <v>24</v>
      </c>
      <c r="K213" s="3" t="s">
        <v>8</v>
      </c>
      <c r="L213" s="3" t="s">
        <v>10</v>
      </c>
      <c r="M213" s="4">
        <v>3029.1337821311995</v>
      </c>
      <c r="N213" s="4">
        <v>1862.3817888266319</v>
      </c>
    </row>
    <row r="214" spans="2:14" x14ac:dyDescent="0.25">
      <c r="B214" s="3" t="s">
        <v>33</v>
      </c>
      <c r="C214" s="3" t="s">
        <v>24</v>
      </c>
      <c r="D214" s="3" t="s">
        <v>8</v>
      </c>
      <c r="E214" s="3" t="s">
        <v>11</v>
      </c>
      <c r="F214" s="4">
        <v>7294.2576041166712</v>
      </c>
      <c r="G214" s="4">
        <v>6515.4099392123253</v>
      </c>
      <c r="I214" s="3" t="s">
        <v>33</v>
      </c>
      <c r="J214" s="3" t="s">
        <v>24</v>
      </c>
      <c r="K214" s="3" t="s">
        <v>8</v>
      </c>
      <c r="L214" s="3" t="s">
        <v>11</v>
      </c>
      <c r="M214" s="4">
        <v>7294.2576041166712</v>
      </c>
      <c r="N214" s="4">
        <v>6515.4099392123253</v>
      </c>
    </row>
    <row r="215" spans="2:14" x14ac:dyDescent="0.25">
      <c r="B215" s="3" t="s">
        <v>33</v>
      </c>
      <c r="C215" s="3" t="s">
        <v>24</v>
      </c>
      <c r="D215" s="3" t="s">
        <v>8</v>
      </c>
      <c r="E215" s="3" t="s">
        <v>12</v>
      </c>
      <c r="F215" s="4">
        <v>213.91448574767662</v>
      </c>
      <c r="G215" s="4">
        <v>59.849851836737173</v>
      </c>
      <c r="I215" s="3" t="s">
        <v>33</v>
      </c>
      <c r="J215" s="3" t="s">
        <v>24</v>
      </c>
      <c r="K215" s="3" t="s">
        <v>8</v>
      </c>
      <c r="L215" s="3" t="s">
        <v>12</v>
      </c>
      <c r="M215" s="4">
        <v>213.91448574767662</v>
      </c>
      <c r="N215" s="4">
        <v>59.849851836737173</v>
      </c>
    </row>
    <row r="216" spans="2:14" x14ac:dyDescent="0.25">
      <c r="B216" s="3" t="s">
        <v>33</v>
      </c>
      <c r="C216" s="3" t="s">
        <v>24</v>
      </c>
      <c r="D216" s="3" t="s">
        <v>8</v>
      </c>
      <c r="E216" s="3" t="s">
        <v>14</v>
      </c>
      <c r="F216" s="4">
        <v>362.87260618872909</v>
      </c>
      <c r="G216" s="4">
        <v>326.61297955384066</v>
      </c>
      <c r="I216" s="3" t="s">
        <v>33</v>
      </c>
      <c r="J216" s="3" t="s">
        <v>24</v>
      </c>
      <c r="K216" s="3" t="s">
        <v>8</v>
      </c>
      <c r="L216" s="3" t="s">
        <v>14</v>
      </c>
      <c r="M216" s="4">
        <v>362.87260618872909</v>
      </c>
      <c r="N216" s="4">
        <v>326.61297955384066</v>
      </c>
    </row>
    <row r="217" spans="2:14" x14ac:dyDescent="0.25">
      <c r="B217" s="3" t="s">
        <v>33</v>
      </c>
      <c r="C217" s="3" t="s">
        <v>24</v>
      </c>
      <c r="D217" s="3" t="s">
        <v>8</v>
      </c>
      <c r="E217" s="3" t="s">
        <v>15</v>
      </c>
      <c r="F217" s="4">
        <v>194.91549589509009</v>
      </c>
      <c r="G217" s="4">
        <v>142.70961293356095</v>
      </c>
      <c r="I217" s="3" t="s">
        <v>33</v>
      </c>
      <c r="J217" s="3" t="s">
        <v>24</v>
      </c>
      <c r="K217" s="3" t="s">
        <v>8</v>
      </c>
      <c r="L217" s="3" t="s">
        <v>15</v>
      </c>
      <c r="M217" s="4">
        <v>194.91549589509009</v>
      </c>
      <c r="N217" s="4">
        <v>142.70961293356095</v>
      </c>
    </row>
    <row r="218" spans="2:14" x14ac:dyDescent="0.25">
      <c r="B218" s="3" t="s">
        <v>33</v>
      </c>
      <c r="C218" s="3" t="s">
        <v>24</v>
      </c>
      <c r="D218" s="3" t="s">
        <v>16</v>
      </c>
      <c r="E218" s="3" t="s">
        <v>17</v>
      </c>
      <c r="F218" s="4">
        <v>20409.690499127388</v>
      </c>
      <c r="G218" s="4">
        <v>17837.176500908623</v>
      </c>
      <c r="I218" s="3" t="s">
        <v>33</v>
      </c>
      <c r="J218" s="3" t="s">
        <v>24</v>
      </c>
      <c r="K218" s="3" t="s">
        <v>16</v>
      </c>
      <c r="L218" s="3" t="s">
        <v>17</v>
      </c>
      <c r="M218" s="4">
        <v>20409.690499127388</v>
      </c>
      <c r="N218" s="4">
        <v>17837.176500908623</v>
      </c>
    </row>
    <row r="219" spans="2:14" x14ac:dyDescent="0.25">
      <c r="B219" s="3" t="s">
        <v>33</v>
      </c>
      <c r="C219" s="3" t="s">
        <v>24</v>
      </c>
      <c r="D219" s="3" t="s">
        <v>16</v>
      </c>
      <c r="E219" s="3" t="s">
        <v>13</v>
      </c>
      <c r="F219" s="4">
        <v>6592.2208790764444</v>
      </c>
      <c r="G219" s="4">
        <v>5440.6168108256934</v>
      </c>
      <c r="I219" s="3" t="s">
        <v>33</v>
      </c>
      <c r="J219" s="3" t="s">
        <v>24</v>
      </c>
      <c r="K219" s="3" t="s">
        <v>16</v>
      </c>
      <c r="L219" s="3" t="s">
        <v>13</v>
      </c>
      <c r="M219" s="4">
        <v>6592.2208790764444</v>
      </c>
      <c r="N219" s="4">
        <v>5440.6168108256934</v>
      </c>
    </row>
    <row r="220" spans="2:14" x14ac:dyDescent="0.25">
      <c r="B220" s="3" t="s">
        <v>33</v>
      </c>
      <c r="C220" s="3" t="s">
        <v>24</v>
      </c>
      <c r="D220" s="3" t="s">
        <v>18</v>
      </c>
      <c r="E220" s="3" t="s">
        <v>15</v>
      </c>
      <c r="F220" s="4">
        <v>0.18749989985578061</v>
      </c>
      <c r="G220" s="4">
        <v>3.373823535335603E-2</v>
      </c>
      <c r="I220" s="3" t="s">
        <v>33</v>
      </c>
      <c r="J220" s="3" t="s">
        <v>24</v>
      </c>
      <c r="K220" s="3" t="s">
        <v>18</v>
      </c>
      <c r="L220" s="3" t="s">
        <v>15</v>
      </c>
      <c r="M220" s="4">
        <v>0.18749989985578061</v>
      </c>
      <c r="N220" s="4">
        <v>3.373823535335603E-2</v>
      </c>
    </row>
    <row r="221" spans="2:14" x14ac:dyDescent="0.25">
      <c r="B221" s="3" t="s">
        <v>33</v>
      </c>
      <c r="C221" s="3" t="s">
        <v>24</v>
      </c>
      <c r="D221" s="3" t="s">
        <v>19</v>
      </c>
      <c r="E221" s="3" t="s">
        <v>14</v>
      </c>
      <c r="F221" s="4">
        <v>305.05893706717097</v>
      </c>
      <c r="G221" s="4">
        <v>77.584108336328555</v>
      </c>
      <c r="I221" s="3" t="s">
        <v>33</v>
      </c>
      <c r="J221" s="3" t="s">
        <v>24</v>
      </c>
      <c r="K221" s="3" t="s">
        <v>19</v>
      </c>
      <c r="L221" s="3" t="s">
        <v>14</v>
      </c>
      <c r="M221" s="4">
        <v>305.05893706717097</v>
      </c>
      <c r="N221" s="4">
        <v>77.584108336328555</v>
      </c>
    </row>
    <row r="222" spans="2:14" x14ac:dyDescent="0.25">
      <c r="B222" s="3" t="s">
        <v>33</v>
      </c>
      <c r="C222" s="3" t="s">
        <v>24</v>
      </c>
      <c r="D222" s="3" t="s">
        <v>23</v>
      </c>
      <c r="E222" s="3" t="s">
        <v>17</v>
      </c>
      <c r="F222" s="4">
        <v>22056.161119742737</v>
      </c>
      <c r="G222" s="4">
        <v>17854.207612597394</v>
      </c>
      <c r="I222" s="3" t="s">
        <v>33</v>
      </c>
      <c r="J222" s="3" t="s">
        <v>24</v>
      </c>
      <c r="K222" s="3" t="s">
        <v>23</v>
      </c>
      <c r="L222" s="3" t="s">
        <v>17</v>
      </c>
      <c r="M222" s="4">
        <v>22056.161119742737</v>
      </c>
      <c r="N222" s="4">
        <v>17854.207612597394</v>
      </c>
    </row>
    <row r="223" spans="2:14" x14ac:dyDescent="0.25">
      <c r="B223" s="3" t="s">
        <v>33</v>
      </c>
      <c r="C223" s="3" t="s">
        <v>24</v>
      </c>
      <c r="D223" s="3" t="s">
        <v>21</v>
      </c>
      <c r="E223" s="3" t="s">
        <v>9</v>
      </c>
      <c r="F223" s="4">
        <v>1.0391994449606783</v>
      </c>
      <c r="G223" s="4">
        <v>0.49298559411178294</v>
      </c>
      <c r="I223" s="3" t="s">
        <v>33</v>
      </c>
      <c r="J223" s="3" t="s">
        <v>24</v>
      </c>
      <c r="K223" s="3" t="s">
        <v>21</v>
      </c>
      <c r="L223" s="3" t="s">
        <v>9</v>
      </c>
      <c r="M223" s="4">
        <v>1.0391994449606783</v>
      </c>
      <c r="N223" s="4">
        <v>0.49298559411178294</v>
      </c>
    </row>
    <row r="224" spans="2:14" x14ac:dyDescent="0.25">
      <c r="B224" s="3" t="s">
        <v>33</v>
      </c>
      <c r="C224" s="3" t="s">
        <v>24</v>
      </c>
      <c r="D224" s="3" t="s">
        <v>21</v>
      </c>
      <c r="E224" s="3" t="s">
        <v>17</v>
      </c>
      <c r="F224" s="4">
        <v>4.3217976917158003</v>
      </c>
      <c r="G224" s="4">
        <v>3.6756081019482716</v>
      </c>
      <c r="I224" s="3" t="s">
        <v>33</v>
      </c>
      <c r="J224" s="3" t="s">
        <v>24</v>
      </c>
      <c r="K224" s="3" t="s">
        <v>21</v>
      </c>
      <c r="L224" s="3" t="s">
        <v>17</v>
      </c>
      <c r="M224" s="4">
        <v>4.3217976917158003</v>
      </c>
      <c r="N224" s="4">
        <v>3.6756081019482716</v>
      </c>
    </row>
    <row r="225" spans="2:14" x14ac:dyDescent="0.25">
      <c r="B225" s="3" t="s">
        <v>33</v>
      </c>
      <c r="C225" s="3" t="s">
        <v>24</v>
      </c>
      <c r="D225" s="3" t="s">
        <v>21</v>
      </c>
      <c r="E225" s="3" t="s">
        <v>14</v>
      </c>
      <c r="F225" s="4">
        <v>0.43619976702448798</v>
      </c>
      <c r="G225" s="4">
        <v>7.2820007395832928E-2</v>
      </c>
      <c r="I225" s="3" t="s">
        <v>33</v>
      </c>
      <c r="J225" s="3" t="s">
        <v>24</v>
      </c>
      <c r="K225" s="3" t="s">
        <v>21</v>
      </c>
      <c r="L225" s="3" t="s">
        <v>14</v>
      </c>
      <c r="M225" s="4">
        <v>0.43619976702448798</v>
      </c>
      <c r="N225" s="4">
        <v>7.2820007395832928E-2</v>
      </c>
    </row>
    <row r="226" spans="2:14" x14ac:dyDescent="0.25">
      <c r="B226" s="3" t="s">
        <v>33</v>
      </c>
      <c r="C226" s="3" t="s">
        <v>24</v>
      </c>
      <c r="D226" s="3" t="s">
        <v>21</v>
      </c>
      <c r="E226" s="3" t="s">
        <v>15</v>
      </c>
      <c r="F226" s="4">
        <v>2.6761985706348805</v>
      </c>
      <c r="G226" s="4">
        <v>1.2722478624952804</v>
      </c>
      <c r="I226" s="3" t="s">
        <v>33</v>
      </c>
      <c r="J226" s="3" t="s">
        <v>24</v>
      </c>
      <c r="K226" s="3" t="s">
        <v>21</v>
      </c>
      <c r="L226" s="3" t="s">
        <v>15</v>
      </c>
      <c r="M226" s="4">
        <v>2.6761985706348805</v>
      </c>
      <c r="N226" s="4">
        <v>1.2722478624952804</v>
      </c>
    </row>
    <row r="227" spans="2:14" x14ac:dyDescent="0.25">
      <c r="B227" s="3" t="s">
        <v>33</v>
      </c>
      <c r="C227" s="3" t="s">
        <v>24</v>
      </c>
      <c r="D227" s="3" t="s">
        <v>27</v>
      </c>
      <c r="E227" s="3" t="s">
        <v>15</v>
      </c>
      <c r="F227" s="4">
        <v>1.3741992660363398</v>
      </c>
      <c r="G227" s="4">
        <v>0.94512003317144633</v>
      </c>
      <c r="I227" s="3" t="s">
        <v>33</v>
      </c>
      <c r="J227" s="3" t="s">
        <v>24</v>
      </c>
      <c r="K227" s="3" t="s">
        <v>27</v>
      </c>
      <c r="L227" s="3" t="s">
        <v>15</v>
      </c>
      <c r="M227" s="4">
        <v>1.3741992660363398</v>
      </c>
      <c r="N227" s="4">
        <v>0.94512003317144633</v>
      </c>
    </row>
    <row r="228" spans="2:14" x14ac:dyDescent="0.25">
      <c r="B228" s="3" t="s">
        <v>33</v>
      </c>
      <c r="C228" s="3" t="s">
        <v>28</v>
      </c>
      <c r="D228" s="3" t="s">
        <v>8</v>
      </c>
      <c r="E228" s="3" t="s">
        <v>10</v>
      </c>
      <c r="F228" s="4">
        <v>51.314718794752991</v>
      </c>
      <c r="G228" s="4">
        <v>47.962562976995919</v>
      </c>
      <c r="I228" s="3" t="s">
        <v>33</v>
      </c>
      <c r="J228" s="3" t="s">
        <v>28</v>
      </c>
      <c r="K228" s="3" t="s">
        <v>8</v>
      </c>
      <c r="L228" s="3" t="s">
        <v>10</v>
      </c>
      <c r="M228" s="4">
        <v>51.314718794752991</v>
      </c>
      <c r="N228" s="4">
        <v>47.962562976995919</v>
      </c>
    </row>
    <row r="229" spans="2:14" x14ac:dyDescent="0.25">
      <c r="B229" s="3" t="s">
        <v>33</v>
      </c>
      <c r="C229" s="3" t="s">
        <v>28</v>
      </c>
      <c r="D229" s="3" t="s">
        <v>8</v>
      </c>
      <c r="E229" s="3" t="s">
        <v>11</v>
      </c>
      <c r="F229" s="4">
        <v>28.651490967758072</v>
      </c>
      <c r="G229" s="4">
        <v>17.923343042164156</v>
      </c>
      <c r="I229" s="3" t="s">
        <v>33</v>
      </c>
      <c r="J229" s="3" t="s">
        <v>28</v>
      </c>
      <c r="K229" s="3" t="s">
        <v>8</v>
      </c>
      <c r="L229" s="3" t="s">
        <v>11</v>
      </c>
      <c r="M229" s="4">
        <v>28.651490967758072</v>
      </c>
      <c r="N229" s="4">
        <v>17.923343042164156</v>
      </c>
    </row>
    <row r="230" spans="2:14" x14ac:dyDescent="0.25">
      <c r="B230" s="3" t="s">
        <v>33</v>
      </c>
      <c r="C230" s="3" t="s">
        <v>28</v>
      </c>
      <c r="D230" s="3" t="s">
        <v>8</v>
      </c>
      <c r="E230" s="3" t="s">
        <v>12</v>
      </c>
      <c r="F230" s="4">
        <v>5.773756555960512</v>
      </c>
      <c r="G230" s="4">
        <v>1.4794956833025712</v>
      </c>
      <c r="I230" s="3" t="s">
        <v>33</v>
      </c>
      <c r="J230" s="3" t="s">
        <v>28</v>
      </c>
      <c r="K230" s="3" t="s">
        <v>8</v>
      </c>
      <c r="L230" s="3" t="s">
        <v>12</v>
      </c>
      <c r="M230" s="4">
        <v>5.773756555960512</v>
      </c>
      <c r="N230" s="4">
        <v>1.4794956833025712</v>
      </c>
    </row>
    <row r="231" spans="2:14" x14ac:dyDescent="0.25">
      <c r="B231" s="3" t="s">
        <v>33</v>
      </c>
      <c r="C231" s="3" t="s">
        <v>28</v>
      </c>
      <c r="D231" s="3" t="s">
        <v>8</v>
      </c>
      <c r="E231" s="3" t="s">
        <v>13</v>
      </c>
      <c r="F231" s="4">
        <v>1.1160299848273629</v>
      </c>
      <c r="G231" s="4">
        <v>1.0040773973337951</v>
      </c>
      <c r="I231" s="3" t="s">
        <v>33</v>
      </c>
      <c r="J231" s="3" t="s">
        <v>28</v>
      </c>
      <c r="K231" s="3" t="s">
        <v>8</v>
      </c>
      <c r="L231" s="3" t="s">
        <v>13</v>
      </c>
      <c r="M231" s="4">
        <v>1.1160299848273629</v>
      </c>
      <c r="N231" s="4">
        <v>1.0040773973337951</v>
      </c>
    </row>
    <row r="232" spans="2:14" x14ac:dyDescent="0.25">
      <c r="B232" s="3" t="s">
        <v>33</v>
      </c>
      <c r="C232" s="3" t="s">
        <v>28</v>
      </c>
      <c r="D232" s="3" t="s">
        <v>8</v>
      </c>
      <c r="E232" s="3" t="s">
        <v>15</v>
      </c>
      <c r="F232" s="4">
        <v>17.419811593704551</v>
      </c>
      <c r="G232" s="4">
        <v>14.360537910143661</v>
      </c>
      <c r="I232" s="3" t="s">
        <v>33</v>
      </c>
      <c r="J232" s="3" t="s">
        <v>28</v>
      </c>
      <c r="K232" s="3" t="s">
        <v>8</v>
      </c>
      <c r="L232" s="3" t="s">
        <v>15</v>
      </c>
      <c r="M232" s="4">
        <v>17.419811593704551</v>
      </c>
      <c r="N232" s="4">
        <v>14.360537910143661</v>
      </c>
    </row>
    <row r="233" spans="2:14" x14ac:dyDescent="0.25">
      <c r="B233" s="3" t="s">
        <v>33</v>
      </c>
      <c r="C233" s="3" t="s">
        <v>28</v>
      </c>
      <c r="D233" s="3" t="s">
        <v>21</v>
      </c>
      <c r="E233" s="3" t="s">
        <v>9</v>
      </c>
      <c r="F233" s="4">
        <v>139.00521694268599</v>
      </c>
      <c r="G233" s="4">
        <v>55.58273457051228</v>
      </c>
      <c r="I233" s="3" t="s">
        <v>33</v>
      </c>
      <c r="J233" s="3" t="s">
        <v>28</v>
      </c>
      <c r="K233" s="3" t="s">
        <v>21</v>
      </c>
      <c r="L233" s="3" t="s">
        <v>9</v>
      </c>
      <c r="M233" s="4">
        <v>139.00521694268599</v>
      </c>
      <c r="N233" s="4">
        <v>55.58273457051228</v>
      </c>
    </row>
    <row r="234" spans="2:14" x14ac:dyDescent="0.25">
      <c r="B234" s="3" t="s">
        <v>34</v>
      </c>
      <c r="C234" s="3" t="s">
        <v>7</v>
      </c>
      <c r="D234" s="3" t="s">
        <v>8</v>
      </c>
      <c r="E234" s="3" t="s">
        <v>11</v>
      </c>
      <c r="F234" s="4">
        <v>605.02235121332501</v>
      </c>
      <c r="G234" s="4">
        <v>555.77640444555618</v>
      </c>
      <c r="I234" s="3" t="s">
        <v>34</v>
      </c>
      <c r="J234" s="3" t="s">
        <v>7</v>
      </c>
      <c r="K234" s="3" t="s">
        <v>8</v>
      </c>
      <c r="L234" s="3" t="s">
        <v>11</v>
      </c>
      <c r="M234" s="4">
        <v>605.02235121332501</v>
      </c>
      <c r="N234" s="4">
        <v>555.77640444555618</v>
      </c>
    </row>
    <row r="235" spans="2:14" x14ac:dyDescent="0.25">
      <c r="B235" s="3" t="s">
        <v>34</v>
      </c>
      <c r="C235" s="3" t="s">
        <v>7</v>
      </c>
      <c r="D235" s="3" t="s">
        <v>8</v>
      </c>
      <c r="E235" s="3" t="s">
        <v>12</v>
      </c>
      <c r="F235" s="4">
        <v>23.506198397770383</v>
      </c>
      <c r="G235" s="4">
        <v>4.650333838291151</v>
      </c>
      <c r="I235" s="3" t="s">
        <v>34</v>
      </c>
      <c r="J235" s="3" t="s">
        <v>7</v>
      </c>
      <c r="K235" s="3" t="s">
        <v>8</v>
      </c>
      <c r="L235" s="3" t="s">
        <v>12</v>
      </c>
      <c r="M235" s="4">
        <v>23.506198397770383</v>
      </c>
      <c r="N235" s="4">
        <v>4.650333838291151</v>
      </c>
    </row>
    <row r="236" spans="2:14" x14ac:dyDescent="0.25">
      <c r="B236" s="3" t="s">
        <v>34</v>
      </c>
      <c r="C236" s="3" t="s">
        <v>7</v>
      </c>
      <c r="D236" s="3" t="s">
        <v>8</v>
      </c>
      <c r="E236" s="3" t="s">
        <v>15</v>
      </c>
      <c r="F236" s="4">
        <v>17.90419451300188</v>
      </c>
      <c r="G236" s="4">
        <v>13.320144248464372</v>
      </c>
      <c r="I236" s="3" t="s">
        <v>34</v>
      </c>
      <c r="J236" s="3" t="s">
        <v>7</v>
      </c>
      <c r="K236" s="3" t="s">
        <v>8</v>
      </c>
      <c r="L236" s="3" t="s">
        <v>15</v>
      </c>
      <c r="M236" s="4">
        <v>17.90419451300188</v>
      </c>
      <c r="N236" s="4">
        <v>13.320144248464372</v>
      </c>
    </row>
    <row r="237" spans="2:14" x14ac:dyDescent="0.25">
      <c r="B237" s="3" t="s">
        <v>34</v>
      </c>
      <c r="C237" s="3" t="s">
        <v>7</v>
      </c>
      <c r="D237" s="3" t="s">
        <v>18</v>
      </c>
      <c r="E237" s="3" t="s">
        <v>15</v>
      </c>
      <c r="F237" s="4">
        <v>7.8165734766470082E-2</v>
      </c>
      <c r="G237" s="4">
        <v>1.3986796748763302E-2</v>
      </c>
      <c r="I237" s="3" t="s">
        <v>34</v>
      </c>
      <c r="J237" s="3" t="s">
        <v>7</v>
      </c>
      <c r="K237" s="3" t="s">
        <v>18</v>
      </c>
      <c r="L237" s="3" t="s">
        <v>15</v>
      </c>
      <c r="M237" s="4">
        <v>7.8165734766470082E-2</v>
      </c>
      <c r="N237" s="4">
        <v>1.3986796748763302E-2</v>
      </c>
    </row>
    <row r="238" spans="2:14" x14ac:dyDescent="0.25">
      <c r="B238" s="3" t="s">
        <v>34</v>
      </c>
      <c r="C238" s="3" t="s">
        <v>7</v>
      </c>
      <c r="D238" s="3" t="s">
        <v>19</v>
      </c>
      <c r="E238" s="3" t="s">
        <v>14</v>
      </c>
      <c r="F238" s="4">
        <v>341.88617155145334</v>
      </c>
      <c r="G238" s="4">
        <v>91.356026646248495</v>
      </c>
      <c r="I238" s="3" t="s">
        <v>34</v>
      </c>
      <c r="J238" s="3" t="s">
        <v>7</v>
      </c>
      <c r="K238" s="3" t="s">
        <v>19</v>
      </c>
      <c r="L238" s="3" t="s">
        <v>14</v>
      </c>
      <c r="M238" s="4">
        <v>341.88617155145334</v>
      </c>
      <c r="N238" s="4">
        <v>91.356026646248495</v>
      </c>
    </row>
    <row r="239" spans="2:14" x14ac:dyDescent="0.25">
      <c r="B239" s="3" t="s">
        <v>34</v>
      </c>
      <c r="C239" s="3" t="s">
        <v>7</v>
      </c>
      <c r="D239" s="3" t="s">
        <v>23</v>
      </c>
      <c r="E239" s="3" t="s">
        <v>17</v>
      </c>
      <c r="F239" s="4">
        <v>1214.5120639998445</v>
      </c>
      <c r="G239" s="4">
        <v>1046.2090923721257</v>
      </c>
      <c r="I239" s="3" t="s">
        <v>34</v>
      </c>
      <c r="J239" s="3" t="s">
        <v>7</v>
      </c>
      <c r="K239" s="3" t="s">
        <v>23</v>
      </c>
      <c r="L239" s="3" t="s">
        <v>17</v>
      </c>
      <c r="M239" s="4">
        <v>1214.5120639998445</v>
      </c>
      <c r="N239" s="4">
        <v>1046.2090923721257</v>
      </c>
    </row>
    <row r="240" spans="2:14" x14ac:dyDescent="0.25">
      <c r="B240" s="3" t="s">
        <v>34</v>
      </c>
      <c r="C240" s="3" t="s">
        <v>7</v>
      </c>
      <c r="D240" s="3" t="s">
        <v>26</v>
      </c>
      <c r="E240" s="3" t="s">
        <v>17</v>
      </c>
      <c r="F240" s="4">
        <v>1523.6770483027449</v>
      </c>
      <c r="G240" s="4">
        <v>1121.37193145776</v>
      </c>
      <c r="I240" s="3" t="s">
        <v>34</v>
      </c>
      <c r="J240" s="3" t="s">
        <v>7</v>
      </c>
      <c r="K240" s="3" t="s">
        <v>26</v>
      </c>
      <c r="L240" s="3" t="s">
        <v>17</v>
      </c>
      <c r="M240" s="4">
        <v>1523.6770483027449</v>
      </c>
      <c r="N240" s="4">
        <v>1121.37193145776</v>
      </c>
    </row>
    <row r="241" spans="2:14" x14ac:dyDescent="0.25">
      <c r="B241" s="3" t="s">
        <v>34</v>
      </c>
      <c r="C241" s="3" t="s">
        <v>7</v>
      </c>
      <c r="D241" s="3" t="s">
        <v>21</v>
      </c>
      <c r="E241" s="3" t="s">
        <v>15</v>
      </c>
      <c r="F241" s="4">
        <v>7.6864779402811778E-2</v>
      </c>
      <c r="G241" s="4">
        <v>3.4577112039400122E-2</v>
      </c>
      <c r="I241" s="3" t="s">
        <v>34</v>
      </c>
      <c r="J241" s="3" t="s">
        <v>7</v>
      </c>
      <c r="K241" s="3" t="s">
        <v>21</v>
      </c>
      <c r="L241" s="3" t="s">
        <v>15</v>
      </c>
      <c r="M241" s="4">
        <v>7.6864779402811778E-2</v>
      </c>
      <c r="N241" s="4">
        <v>3.4577112039400122E-2</v>
      </c>
    </row>
    <row r="242" spans="2:14" x14ac:dyDescent="0.25">
      <c r="B242" s="3" t="s">
        <v>34</v>
      </c>
      <c r="C242" s="3" t="s">
        <v>22</v>
      </c>
      <c r="D242" s="3" t="s">
        <v>8</v>
      </c>
      <c r="E242" s="3" t="s">
        <v>9</v>
      </c>
      <c r="F242" s="4">
        <v>27.186342842636375</v>
      </c>
      <c r="G242" s="4">
        <v>16.306128410866492</v>
      </c>
      <c r="I242" s="3" t="s">
        <v>34</v>
      </c>
      <c r="J242" s="3" t="s">
        <v>22</v>
      </c>
      <c r="K242" s="3" t="s">
        <v>8</v>
      </c>
      <c r="L242" s="3" t="s">
        <v>9</v>
      </c>
      <c r="M242" s="4">
        <v>27.186342842636375</v>
      </c>
      <c r="N242" s="4">
        <v>16.306128410866492</v>
      </c>
    </row>
    <row r="243" spans="2:14" x14ac:dyDescent="0.25">
      <c r="B243" s="3" t="s">
        <v>34</v>
      </c>
      <c r="C243" s="3" t="s">
        <v>22</v>
      </c>
      <c r="D243" s="3" t="s">
        <v>8</v>
      </c>
      <c r="E243" s="3" t="s">
        <v>11</v>
      </c>
      <c r="F243" s="4">
        <v>175.3387981812169</v>
      </c>
      <c r="G243" s="4">
        <v>147.23172131180129</v>
      </c>
      <c r="I243" s="3" t="s">
        <v>34</v>
      </c>
      <c r="J243" s="3" t="s">
        <v>22</v>
      </c>
      <c r="K243" s="3" t="s">
        <v>8</v>
      </c>
      <c r="L243" s="3" t="s">
        <v>11</v>
      </c>
      <c r="M243" s="4">
        <v>175.3387981812169</v>
      </c>
      <c r="N243" s="4">
        <v>147.23172131180129</v>
      </c>
    </row>
    <row r="244" spans="2:14" x14ac:dyDescent="0.25">
      <c r="B244" s="3" t="s">
        <v>34</v>
      </c>
      <c r="C244" s="3" t="s">
        <v>22</v>
      </c>
      <c r="D244" s="3" t="s">
        <v>8</v>
      </c>
      <c r="E244" s="3" t="s">
        <v>12</v>
      </c>
      <c r="F244" s="4">
        <v>34.905529431963089</v>
      </c>
      <c r="G244" s="4">
        <v>10.040631307417682</v>
      </c>
      <c r="I244" s="3" t="s">
        <v>34</v>
      </c>
      <c r="J244" s="3" t="s">
        <v>22</v>
      </c>
      <c r="K244" s="3" t="s">
        <v>8</v>
      </c>
      <c r="L244" s="3" t="s">
        <v>12</v>
      </c>
      <c r="M244" s="4">
        <v>34.905529431963089</v>
      </c>
      <c r="N244" s="4">
        <v>10.040631307417682</v>
      </c>
    </row>
    <row r="245" spans="2:14" x14ac:dyDescent="0.25">
      <c r="B245" s="3" t="s">
        <v>34</v>
      </c>
      <c r="C245" s="3" t="s">
        <v>22</v>
      </c>
      <c r="D245" s="3" t="s">
        <v>8</v>
      </c>
      <c r="E245" s="3" t="s">
        <v>15</v>
      </c>
      <c r="F245" s="4">
        <v>17.19746167603196</v>
      </c>
      <c r="G245" s="4">
        <v>14.530791889784336</v>
      </c>
      <c r="I245" s="3" t="s">
        <v>34</v>
      </c>
      <c r="J245" s="3" t="s">
        <v>22</v>
      </c>
      <c r="K245" s="3" t="s">
        <v>8</v>
      </c>
      <c r="L245" s="3" t="s">
        <v>15</v>
      </c>
      <c r="M245" s="4">
        <v>17.19746167603196</v>
      </c>
      <c r="N245" s="4">
        <v>14.530791889784336</v>
      </c>
    </row>
    <row r="246" spans="2:14" x14ac:dyDescent="0.25">
      <c r="B246" s="3" t="s">
        <v>34</v>
      </c>
      <c r="C246" s="3" t="s">
        <v>22</v>
      </c>
      <c r="D246" s="3" t="s">
        <v>19</v>
      </c>
      <c r="E246" s="3" t="s">
        <v>14</v>
      </c>
      <c r="F246" s="4">
        <v>135.20740695309391</v>
      </c>
      <c r="G246" s="4">
        <v>26.977680952822375</v>
      </c>
      <c r="I246" s="3" t="s">
        <v>34</v>
      </c>
      <c r="J246" s="3" t="s">
        <v>22</v>
      </c>
      <c r="K246" s="3" t="s">
        <v>19</v>
      </c>
      <c r="L246" s="3" t="s">
        <v>14</v>
      </c>
      <c r="M246" s="4">
        <v>135.20740695309391</v>
      </c>
      <c r="N246" s="4">
        <v>26.977680952822375</v>
      </c>
    </row>
    <row r="247" spans="2:14" x14ac:dyDescent="0.25">
      <c r="B247" s="3" t="s">
        <v>34</v>
      </c>
      <c r="C247" s="3" t="s">
        <v>24</v>
      </c>
      <c r="D247" s="3" t="s">
        <v>8</v>
      </c>
      <c r="E247" s="3" t="s">
        <v>11</v>
      </c>
      <c r="F247" s="4">
        <v>5814.2668945838277</v>
      </c>
      <c r="G247" s="4">
        <v>5178.2548080201614</v>
      </c>
      <c r="I247" s="3" t="s">
        <v>34</v>
      </c>
      <c r="J247" s="3" t="s">
        <v>24</v>
      </c>
      <c r="K247" s="3" t="s">
        <v>8</v>
      </c>
      <c r="L247" s="3" t="s">
        <v>11</v>
      </c>
      <c r="M247" s="4">
        <v>5814.2668945838277</v>
      </c>
      <c r="N247" s="4">
        <v>5178.2548080201614</v>
      </c>
    </row>
    <row r="248" spans="2:14" x14ac:dyDescent="0.25">
      <c r="B248" s="3" t="s">
        <v>34</v>
      </c>
      <c r="C248" s="3" t="s">
        <v>24</v>
      </c>
      <c r="D248" s="3" t="s">
        <v>8</v>
      </c>
      <c r="E248" s="3" t="s">
        <v>12</v>
      </c>
      <c r="F248" s="4">
        <v>213.62548590203224</v>
      </c>
      <c r="G248" s="4">
        <v>45.760556825680688</v>
      </c>
      <c r="I248" s="3" t="s">
        <v>34</v>
      </c>
      <c r="J248" s="3" t="s">
        <v>24</v>
      </c>
      <c r="K248" s="3" t="s">
        <v>8</v>
      </c>
      <c r="L248" s="3" t="s">
        <v>12</v>
      </c>
      <c r="M248" s="4">
        <v>213.62548590203224</v>
      </c>
      <c r="N248" s="4">
        <v>45.760556825680688</v>
      </c>
    </row>
    <row r="249" spans="2:14" x14ac:dyDescent="0.25">
      <c r="B249" s="3" t="s">
        <v>34</v>
      </c>
      <c r="C249" s="3" t="s">
        <v>24</v>
      </c>
      <c r="D249" s="3" t="s">
        <v>8</v>
      </c>
      <c r="E249" s="3" t="s">
        <v>15</v>
      </c>
      <c r="F249" s="4">
        <v>217.19318399651473</v>
      </c>
      <c r="G249" s="4">
        <v>134.46234318682849</v>
      </c>
      <c r="I249" s="3" t="s">
        <v>34</v>
      </c>
      <c r="J249" s="3" t="s">
        <v>24</v>
      </c>
      <c r="K249" s="3" t="s">
        <v>8</v>
      </c>
      <c r="L249" s="3" t="s">
        <v>15</v>
      </c>
      <c r="M249" s="4">
        <v>217.19318399651473</v>
      </c>
      <c r="N249" s="4">
        <v>134.46234318682849</v>
      </c>
    </row>
    <row r="250" spans="2:14" x14ac:dyDescent="0.25">
      <c r="B250" s="3" t="s">
        <v>34</v>
      </c>
      <c r="C250" s="3" t="s">
        <v>24</v>
      </c>
      <c r="D250" s="3" t="s">
        <v>18</v>
      </c>
      <c r="E250" s="3" t="s">
        <v>11</v>
      </c>
      <c r="F250" s="4">
        <v>0.86539953778769352</v>
      </c>
      <c r="G250" s="4">
        <v>0.15571770066556961</v>
      </c>
      <c r="I250" s="3" t="s">
        <v>34</v>
      </c>
      <c r="J250" s="3" t="s">
        <v>24</v>
      </c>
      <c r="K250" s="3" t="s">
        <v>18</v>
      </c>
      <c r="L250" s="3" t="s">
        <v>11</v>
      </c>
      <c r="M250" s="4">
        <v>0.86539953778769352</v>
      </c>
      <c r="N250" s="4">
        <v>0.15571770066556961</v>
      </c>
    </row>
    <row r="251" spans="2:14" x14ac:dyDescent="0.25">
      <c r="B251" s="3" t="s">
        <v>34</v>
      </c>
      <c r="C251" s="3" t="s">
        <v>24</v>
      </c>
      <c r="D251" s="3" t="s">
        <v>19</v>
      </c>
      <c r="E251" s="3" t="s">
        <v>14</v>
      </c>
      <c r="F251" s="4">
        <v>726.38671203483148</v>
      </c>
      <c r="G251" s="4">
        <v>192.0109045919956</v>
      </c>
      <c r="I251" s="3" t="s">
        <v>34</v>
      </c>
      <c r="J251" s="3" t="s">
        <v>24</v>
      </c>
      <c r="K251" s="3" t="s">
        <v>19</v>
      </c>
      <c r="L251" s="3" t="s">
        <v>14</v>
      </c>
      <c r="M251" s="4">
        <v>726.38671203483148</v>
      </c>
      <c r="N251" s="4">
        <v>192.0109045919956</v>
      </c>
    </row>
    <row r="252" spans="2:14" x14ac:dyDescent="0.25">
      <c r="B252" s="3" t="s">
        <v>34</v>
      </c>
      <c r="C252" s="3" t="s">
        <v>24</v>
      </c>
      <c r="D252" s="3" t="s">
        <v>20</v>
      </c>
      <c r="E252" s="3" t="s">
        <v>14</v>
      </c>
      <c r="F252" s="4">
        <v>50.85067284051383</v>
      </c>
      <c r="G252" s="4">
        <v>8.4891067172931702</v>
      </c>
      <c r="I252" s="3" t="s">
        <v>34</v>
      </c>
      <c r="J252" s="3" t="s">
        <v>24</v>
      </c>
      <c r="K252" s="3" t="s">
        <v>20</v>
      </c>
      <c r="L252" s="3" t="s">
        <v>14</v>
      </c>
      <c r="M252" s="4">
        <v>50.85067284051383</v>
      </c>
      <c r="N252" s="4">
        <v>8.4891067172931702</v>
      </c>
    </row>
    <row r="253" spans="2:14" x14ac:dyDescent="0.25">
      <c r="B253" s="3" t="s">
        <v>34</v>
      </c>
      <c r="C253" s="3" t="s">
        <v>24</v>
      </c>
      <c r="D253" s="3" t="s">
        <v>26</v>
      </c>
      <c r="E253" s="3" t="s">
        <v>9</v>
      </c>
      <c r="F253" s="4">
        <v>296.25264177063787</v>
      </c>
      <c r="G253" s="4">
        <v>102.76388745482302</v>
      </c>
      <c r="I253" s="3" t="s">
        <v>34</v>
      </c>
      <c r="J253" s="3" t="s">
        <v>24</v>
      </c>
      <c r="K253" s="3" t="s">
        <v>26</v>
      </c>
      <c r="L253" s="3" t="s">
        <v>9</v>
      </c>
      <c r="M253" s="4">
        <v>296.25264177063787</v>
      </c>
      <c r="N253" s="4">
        <v>102.76388745482302</v>
      </c>
    </row>
    <row r="254" spans="2:14" x14ac:dyDescent="0.25">
      <c r="B254" s="3" t="s">
        <v>34</v>
      </c>
      <c r="C254" s="3" t="s">
        <v>24</v>
      </c>
      <c r="D254" s="3" t="s">
        <v>26</v>
      </c>
      <c r="E254" s="3" t="s">
        <v>35</v>
      </c>
      <c r="F254" s="4">
        <v>56366.286694609087</v>
      </c>
      <c r="G254" s="4">
        <v>47229.150701999439</v>
      </c>
      <c r="I254" s="3" t="s">
        <v>34</v>
      </c>
      <c r="J254" s="3" t="s">
        <v>24</v>
      </c>
      <c r="K254" s="3" t="s">
        <v>26</v>
      </c>
      <c r="L254" s="3" t="s">
        <v>35</v>
      </c>
      <c r="M254" s="4">
        <v>56366.286694609087</v>
      </c>
      <c r="N254" s="4">
        <v>47229.150701999439</v>
      </c>
    </row>
    <row r="255" spans="2:14" x14ac:dyDescent="0.25">
      <c r="B255" s="3" t="s">
        <v>34</v>
      </c>
      <c r="C255" s="3" t="s">
        <v>24</v>
      </c>
      <c r="D255" s="3" t="s">
        <v>26</v>
      </c>
      <c r="E255" s="3" t="s">
        <v>17</v>
      </c>
      <c r="F255" s="4">
        <v>3237.8240706691245</v>
      </c>
      <c r="G255" s="4">
        <v>2419.7085149492514</v>
      </c>
      <c r="I255" s="3" t="s">
        <v>34</v>
      </c>
      <c r="J255" s="3" t="s">
        <v>24</v>
      </c>
      <c r="K255" s="3" t="s">
        <v>26</v>
      </c>
      <c r="L255" s="3" t="s">
        <v>17</v>
      </c>
      <c r="M255" s="4">
        <v>3237.8240706691245</v>
      </c>
      <c r="N255" s="4">
        <v>2419.7085149492514</v>
      </c>
    </row>
    <row r="256" spans="2:14" x14ac:dyDescent="0.25">
      <c r="B256" s="3" t="s">
        <v>34</v>
      </c>
      <c r="C256" s="3" t="s">
        <v>24</v>
      </c>
      <c r="D256" s="3" t="s">
        <v>26</v>
      </c>
      <c r="E256" s="3" t="s">
        <v>15</v>
      </c>
      <c r="F256" s="4">
        <v>129.19913099438384</v>
      </c>
      <c r="G256" s="4">
        <v>64.577081734300975</v>
      </c>
      <c r="I256" s="3" t="s">
        <v>34</v>
      </c>
      <c r="J256" s="3" t="s">
        <v>24</v>
      </c>
      <c r="K256" s="3" t="s">
        <v>26</v>
      </c>
      <c r="L256" s="3" t="s">
        <v>15</v>
      </c>
      <c r="M256" s="4">
        <v>129.19913099438384</v>
      </c>
      <c r="N256" s="4">
        <v>64.577081734300975</v>
      </c>
    </row>
    <row r="257" spans="2:14" x14ac:dyDescent="0.25">
      <c r="B257" s="3" t="s">
        <v>34</v>
      </c>
      <c r="C257" s="3" t="s">
        <v>24</v>
      </c>
      <c r="D257" s="3" t="s">
        <v>21</v>
      </c>
      <c r="E257" s="3" t="s">
        <v>15</v>
      </c>
      <c r="F257" s="4">
        <v>1.0730994268546035</v>
      </c>
      <c r="G257" s="4">
        <v>0.48272667143581804</v>
      </c>
      <c r="I257" s="3" t="s">
        <v>34</v>
      </c>
      <c r="J257" s="3" t="s">
        <v>24</v>
      </c>
      <c r="K257" s="3" t="s">
        <v>21</v>
      </c>
      <c r="L257" s="3" t="s">
        <v>15</v>
      </c>
      <c r="M257" s="4">
        <v>1.0730994268546035</v>
      </c>
      <c r="N257" s="4">
        <v>0.48272667143581804</v>
      </c>
    </row>
    <row r="258" spans="2:14" x14ac:dyDescent="0.25">
      <c r="B258" s="3" t="s">
        <v>34</v>
      </c>
      <c r="C258" s="3" t="s">
        <v>28</v>
      </c>
      <c r="D258" s="3" t="s">
        <v>8</v>
      </c>
      <c r="E258" s="3" t="s">
        <v>9</v>
      </c>
      <c r="F258" s="4">
        <v>2.5210551377198303</v>
      </c>
      <c r="G258" s="4">
        <v>1.8901332667511026</v>
      </c>
      <c r="I258" s="3" t="s">
        <v>34</v>
      </c>
      <c r="J258" s="3" t="s">
        <v>28</v>
      </c>
      <c r="K258" s="3" t="s">
        <v>8</v>
      </c>
      <c r="L258" s="3" t="s">
        <v>9</v>
      </c>
      <c r="M258" s="4">
        <v>2.5210551377198303</v>
      </c>
      <c r="N258" s="4">
        <v>1.8901332667511026</v>
      </c>
    </row>
    <row r="259" spans="2:14" x14ac:dyDescent="0.25">
      <c r="B259" s="3" t="s">
        <v>34</v>
      </c>
      <c r="C259" s="3" t="s">
        <v>28</v>
      </c>
      <c r="D259" s="3" t="s">
        <v>8</v>
      </c>
      <c r="E259" s="3" t="s">
        <v>11</v>
      </c>
      <c r="F259" s="4">
        <v>788.67287993109755</v>
      </c>
      <c r="G259" s="4">
        <v>671.05575349214826</v>
      </c>
      <c r="I259" s="3" t="s">
        <v>34</v>
      </c>
      <c r="J259" s="3" t="s">
        <v>28</v>
      </c>
      <c r="K259" s="3" t="s">
        <v>8</v>
      </c>
      <c r="L259" s="3" t="s">
        <v>11</v>
      </c>
      <c r="M259" s="4">
        <v>788.67287993109755</v>
      </c>
      <c r="N259" s="4">
        <v>671.05575349214826</v>
      </c>
    </row>
    <row r="260" spans="2:14" x14ac:dyDescent="0.25">
      <c r="B260" s="3" t="s">
        <v>34</v>
      </c>
      <c r="C260" s="3" t="s">
        <v>28</v>
      </c>
      <c r="D260" s="3" t="s">
        <v>8</v>
      </c>
      <c r="E260" s="3" t="s">
        <v>12</v>
      </c>
      <c r="F260" s="4">
        <v>142.07292852290166</v>
      </c>
      <c r="G260" s="4">
        <v>34.361889676678373</v>
      </c>
      <c r="I260" s="3" t="s">
        <v>34</v>
      </c>
      <c r="J260" s="3" t="s">
        <v>28</v>
      </c>
      <c r="K260" s="3" t="s">
        <v>8</v>
      </c>
      <c r="L260" s="3" t="s">
        <v>12</v>
      </c>
      <c r="M260" s="4">
        <v>142.07292852290166</v>
      </c>
      <c r="N260" s="4">
        <v>34.361889676678373</v>
      </c>
    </row>
    <row r="261" spans="2:14" x14ac:dyDescent="0.25">
      <c r="B261" s="3" t="s">
        <v>34</v>
      </c>
      <c r="C261" s="3" t="s">
        <v>28</v>
      </c>
      <c r="D261" s="3" t="s">
        <v>8</v>
      </c>
      <c r="E261" s="3" t="s">
        <v>15</v>
      </c>
      <c r="F261" s="4">
        <v>260.22498303917291</v>
      </c>
      <c r="G261" s="4">
        <v>219.66062919754253</v>
      </c>
      <c r="I261" s="3" t="s">
        <v>34</v>
      </c>
      <c r="J261" s="3" t="s">
        <v>28</v>
      </c>
      <c r="K261" s="3" t="s">
        <v>8</v>
      </c>
      <c r="L261" s="3" t="s">
        <v>15</v>
      </c>
      <c r="M261" s="4">
        <v>260.22498303917291</v>
      </c>
      <c r="N261" s="4">
        <v>219.66062919754253</v>
      </c>
    </row>
    <row r="262" spans="2:14" x14ac:dyDescent="0.25">
      <c r="B262" s="3" t="s">
        <v>34</v>
      </c>
      <c r="C262" s="3" t="s">
        <v>28</v>
      </c>
      <c r="D262" s="3" t="s">
        <v>19</v>
      </c>
      <c r="E262" s="3" t="s">
        <v>13</v>
      </c>
      <c r="F262" s="4">
        <v>721.55858822194375</v>
      </c>
      <c r="G262" s="4">
        <v>636.19317182580312</v>
      </c>
      <c r="I262" s="3" t="s">
        <v>34</v>
      </c>
      <c r="J262" s="3" t="s">
        <v>28</v>
      </c>
      <c r="K262" s="3" t="s">
        <v>19</v>
      </c>
      <c r="L262" s="3" t="s">
        <v>13</v>
      </c>
      <c r="M262" s="4">
        <v>721.55858822194375</v>
      </c>
      <c r="N262" s="4">
        <v>636.19317182580312</v>
      </c>
    </row>
    <row r="263" spans="2:14" x14ac:dyDescent="0.25">
      <c r="B263" s="3" t="s">
        <v>34</v>
      </c>
      <c r="C263" s="3" t="s">
        <v>28</v>
      </c>
      <c r="D263" s="3" t="s">
        <v>19</v>
      </c>
      <c r="E263" s="3" t="s">
        <v>14</v>
      </c>
      <c r="F263" s="4">
        <v>1085.0349631349804</v>
      </c>
      <c r="G263" s="4">
        <v>227.32941019816454</v>
      </c>
      <c r="I263" s="3" t="s">
        <v>34</v>
      </c>
      <c r="J263" s="3" t="s">
        <v>28</v>
      </c>
      <c r="K263" s="3" t="s">
        <v>19</v>
      </c>
      <c r="L263" s="3" t="s">
        <v>14</v>
      </c>
      <c r="M263" s="4">
        <v>1085.0349631349804</v>
      </c>
      <c r="N263" s="4">
        <v>227.32941019816454</v>
      </c>
    </row>
    <row r="264" spans="2:14" x14ac:dyDescent="0.25">
      <c r="B264" s="3" t="s">
        <v>34</v>
      </c>
      <c r="C264" s="3" t="s">
        <v>28</v>
      </c>
      <c r="D264" s="3" t="s">
        <v>23</v>
      </c>
      <c r="E264" s="3" t="s">
        <v>13</v>
      </c>
      <c r="F264" s="4">
        <v>14.907072866948209</v>
      </c>
      <c r="G264" s="4">
        <v>12.383466008678351</v>
      </c>
      <c r="I264" s="3" t="s">
        <v>34</v>
      </c>
      <c r="J264" s="3" t="s">
        <v>28</v>
      </c>
      <c r="K264" s="3" t="s">
        <v>23</v>
      </c>
      <c r="L264" s="3" t="s">
        <v>13</v>
      </c>
      <c r="M264" s="4">
        <v>14.907072866948209</v>
      </c>
      <c r="N264" s="4">
        <v>12.383466008678351</v>
      </c>
    </row>
    <row r="265" spans="2:14" x14ac:dyDescent="0.25">
      <c r="B265" s="3" t="s">
        <v>34</v>
      </c>
      <c r="C265" s="3" t="s">
        <v>28</v>
      </c>
      <c r="D265" s="3" t="s">
        <v>26</v>
      </c>
      <c r="E265" s="3" t="s">
        <v>15</v>
      </c>
      <c r="F265" s="4">
        <v>7540.3364542953723</v>
      </c>
      <c r="G265" s="4">
        <v>1507.5424107437007</v>
      </c>
      <c r="I265" s="3" t="s">
        <v>34</v>
      </c>
      <c r="J265" s="3" t="s">
        <v>28</v>
      </c>
      <c r="K265" s="3" t="s">
        <v>26</v>
      </c>
      <c r="L265" s="3" t="s">
        <v>15</v>
      </c>
      <c r="M265" s="4">
        <v>7540.3364542953723</v>
      </c>
      <c r="N265" s="4">
        <v>1507.5424107437007</v>
      </c>
    </row>
    <row r="266" spans="2:14" x14ac:dyDescent="0.25">
      <c r="B266" s="3" t="s">
        <v>36</v>
      </c>
      <c r="C266" s="3" t="s">
        <v>7</v>
      </c>
      <c r="D266" s="3" t="s">
        <v>8</v>
      </c>
      <c r="E266" s="3" t="s">
        <v>9</v>
      </c>
      <c r="F266" s="4">
        <v>2.1794999554174259</v>
      </c>
      <c r="G266" s="4">
        <v>1.2674021889739835</v>
      </c>
      <c r="I266" s="3" t="s">
        <v>36</v>
      </c>
      <c r="J266" s="3" t="s">
        <v>7</v>
      </c>
      <c r="K266" s="3" t="s">
        <v>8</v>
      </c>
      <c r="L266" s="3" t="s">
        <v>9</v>
      </c>
      <c r="M266" s="4">
        <v>2.1794999554174259</v>
      </c>
      <c r="N266" s="4">
        <v>1.2674021889739835</v>
      </c>
    </row>
    <row r="267" spans="2:14" x14ac:dyDescent="0.25">
      <c r="B267" s="3" t="s">
        <v>36</v>
      </c>
      <c r="C267" s="3" t="s">
        <v>7</v>
      </c>
      <c r="D267" s="3" t="s">
        <v>8</v>
      </c>
      <c r="E267" s="3" t="s">
        <v>11</v>
      </c>
      <c r="F267" s="4">
        <v>3037.3256979258545</v>
      </c>
      <c r="G267" s="4">
        <v>2641.0430154333458</v>
      </c>
      <c r="I267" s="3" t="s">
        <v>36</v>
      </c>
      <c r="J267" s="3" t="s">
        <v>7</v>
      </c>
      <c r="K267" s="3" t="s">
        <v>8</v>
      </c>
      <c r="L267" s="3" t="s">
        <v>11</v>
      </c>
      <c r="M267" s="4">
        <v>3037.3256979258545</v>
      </c>
      <c r="N267" s="4">
        <v>2641.0430154333458</v>
      </c>
    </row>
    <row r="268" spans="2:14" x14ac:dyDescent="0.25">
      <c r="B268" s="3" t="s">
        <v>36</v>
      </c>
      <c r="C268" s="3" t="s">
        <v>7</v>
      </c>
      <c r="D268" s="3" t="s">
        <v>8</v>
      </c>
      <c r="E268" s="3" t="s">
        <v>12</v>
      </c>
      <c r="F268" s="4">
        <v>121.00689508134788</v>
      </c>
      <c r="G268" s="4">
        <v>27.435555280892245</v>
      </c>
      <c r="I268" s="3" t="s">
        <v>36</v>
      </c>
      <c r="J268" s="3" t="s">
        <v>7</v>
      </c>
      <c r="K268" s="3" t="s">
        <v>8</v>
      </c>
      <c r="L268" s="3" t="s">
        <v>12</v>
      </c>
      <c r="M268" s="4">
        <v>121.00689508134788</v>
      </c>
      <c r="N268" s="4">
        <v>27.435555280892245</v>
      </c>
    </row>
    <row r="269" spans="2:14" x14ac:dyDescent="0.25">
      <c r="B269" s="3" t="s">
        <v>36</v>
      </c>
      <c r="C269" s="3" t="s">
        <v>7</v>
      </c>
      <c r="D269" s="3" t="s">
        <v>8</v>
      </c>
      <c r="E269" s="3" t="s">
        <v>13</v>
      </c>
      <c r="F269" s="4">
        <v>0.45327078511418362</v>
      </c>
      <c r="G269" s="4">
        <v>0.40780172252746244</v>
      </c>
      <c r="I269" s="3" t="s">
        <v>36</v>
      </c>
      <c r="J269" s="3" t="s">
        <v>7</v>
      </c>
      <c r="K269" s="3" t="s">
        <v>8</v>
      </c>
      <c r="L269" s="3" t="s">
        <v>13</v>
      </c>
      <c r="M269" s="4">
        <v>0.45327078511418362</v>
      </c>
      <c r="N269" s="4">
        <v>0.40780172252746244</v>
      </c>
    </row>
    <row r="270" spans="2:14" x14ac:dyDescent="0.25">
      <c r="B270" s="3" t="s">
        <v>36</v>
      </c>
      <c r="C270" s="3" t="s">
        <v>7</v>
      </c>
      <c r="D270" s="3" t="s">
        <v>8</v>
      </c>
      <c r="E270" s="3" t="s">
        <v>14</v>
      </c>
      <c r="F270" s="4">
        <v>40.403614802884455</v>
      </c>
      <c r="G270" s="4">
        <v>35.879446604124873</v>
      </c>
      <c r="I270" s="3" t="s">
        <v>36</v>
      </c>
      <c r="J270" s="3" t="s">
        <v>7</v>
      </c>
      <c r="K270" s="3" t="s">
        <v>8</v>
      </c>
      <c r="L270" s="3" t="s">
        <v>14</v>
      </c>
      <c r="M270" s="4">
        <v>40.403614802884455</v>
      </c>
      <c r="N270" s="4">
        <v>35.879446604124873</v>
      </c>
    </row>
    <row r="271" spans="2:14" x14ac:dyDescent="0.25">
      <c r="B271" s="3" t="s">
        <v>36</v>
      </c>
      <c r="C271" s="3" t="s">
        <v>7</v>
      </c>
      <c r="D271" s="3" t="s">
        <v>8</v>
      </c>
      <c r="E271" s="3" t="s">
        <v>15</v>
      </c>
      <c r="F271" s="4">
        <v>49.98813264599125</v>
      </c>
      <c r="G271" s="4">
        <v>36.582967919233901</v>
      </c>
      <c r="I271" s="3" t="s">
        <v>36</v>
      </c>
      <c r="J271" s="3" t="s">
        <v>7</v>
      </c>
      <c r="K271" s="3" t="s">
        <v>8</v>
      </c>
      <c r="L271" s="3" t="s">
        <v>15</v>
      </c>
      <c r="M271" s="4">
        <v>49.98813264599125</v>
      </c>
      <c r="N271" s="4">
        <v>36.582967919233901</v>
      </c>
    </row>
    <row r="272" spans="2:14" x14ac:dyDescent="0.25">
      <c r="B272" s="3" t="s">
        <v>36</v>
      </c>
      <c r="C272" s="3" t="s">
        <v>7</v>
      </c>
      <c r="D272" s="3" t="s">
        <v>18</v>
      </c>
      <c r="E272" s="3" t="s">
        <v>14</v>
      </c>
      <c r="F272" s="4">
        <v>1.2839012229485463</v>
      </c>
      <c r="G272" s="4">
        <v>0.21433687869297641</v>
      </c>
      <c r="I272" s="3" t="s">
        <v>36</v>
      </c>
      <c r="J272" s="3" t="s">
        <v>7</v>
      </c>
      <c r="K272" s="3" t="s">
        <v>18</v>
      </c>
      <c r="L272" s="3" t="s">
        <v>14</v>
      </c>
      <c r="M272" s="4">
        <v>1.2839012229485463</v>
      </c>
      <c r="N272" s="4">
        <v>0.21433687869297641</v>
      </c>
    </row>
    <row r="273" spans="2:14" x14ac:dyDescent="0.25">
      <c r="B273" s="3" t="s">
        <v>36</v>
      </c>
      <c r="C273" s="3" t="s">
        <v>7</v>
      </c>
      <c r="D273" s="3" t="s">
        <v>18</v>
      </c>
      <c r="E273" s="3" t="s">
        <v>15</v>
      </c>
      <c r="F273" s="4">
        <v>0.41617505883908645</v>
      </c>
      <c r="G273" s="4">
        <v>7.4885437774152561E-2</v>
      </c>
      <c r="I273" s="3" t="s">
        <v>36</v>
      </c>
      <c r="J273" s="3" t="s">
        <v>7</v>
      </c>
      <c r="K273" s="3" t="s">
        <v>18</v>
      </c>
      <c r="L273" s="3" t="s">
        <v>15</v>
      </c>
      <c r="M273" s="4">
        <v>0.41617505883908645</v>
      </c>
      <c r="N273" s="4">
        <v>7.4885437774152561E-2</v>
      </c>
    </row>
    <row r="274" spans="2:14" x14ac:dyDescent="0.25">
      <c r="B274" s="3" t="s">
        <v>36</v>
      </c>
      <c r="C274" s="3" t="s">
        <v>7</v>
      </c>
      <c r="D274" s="3" t="s">
        <v>19</v>
      </c>
      <c r="E274" s="3" t="s">
        <v>14</v>
      </c>
      <c r="F274" s="4">
        <v>115.71253911982416</v>
      </c>
      <c r="G274" s="4">
        <v>24.871125579137736</v>
      </c>
      <c r="I274" s="3" t="s">
        <v>36</v>
      </c>
      <c r="J274" s="3" t="s">
        <v>7</v>
      </c>
      <c r="K274" s="3" t="s">
        <v>19</v>
      </c>
      <c r="L274" s="3" t="s">
        <v>14</v>
      </c>
      <c r="M274" s="4">
        <v>115.71253911982416</v>
      </c>
      <c r="N274" s="4">
        <v>24.871125579137736</v>
      </c>
    </row>
    <row r="275" spans="2:14" x14ac:dyDescent="0.25">
      <c r="B275" s="3" t="s">
        <v>36</v>
      </c>
      <c r="C275" s="3" t="s">
        <v>7</v>
      </c>
      <c r="D275" s="3" t="s">
        <v>23</v>
      </c>
      <c r="E275" s="3" t="s">
        <v>9</v>
      </c>
      <c r="F275" s="4">
        <v>5834.5188136635106</v>
      </c>
      <c r="G275" s="4">
        <v>1986.9275618214265</v>
      </c>
      <c r="I275" s="3" t="s">
        <v>36</v>
      </c>
      <c r="J275" s="3" t="s">
        <v>7</v>
      </c>
      <c r="K275" s="3" t="s">
        <v>23</v>
      </c>
      <c r="L275" s="3" t="s">
        <v>9</v>
      </c>
      <c r="M275" s="4">
        <v>5834.5188136635106</v>
      </c>
      <c r="N275" s="4">
        <v>1986.9275618214265</v>
      </c>
    </row>
    <row r="276" spans="2:14" x14ac:dyDescent="0.25">
      <c r="B276" s="3" t="s">
        <v>36</v>
      </c>
      <c r="C276" s="3" t="s">
        <v>7</v>
      </c>
      <c r="D276" s="3" t="s">
        <v>23</v>
      </c>
      <c r="E276" s="3" t="s">
        <v>17</v>
      </c>
      <c r="F276" s="4">
        <v>796.69117067890897</v>
      </c>
      <c r="G276" s="4">
        <v>586.95703232086021</v>
      </c>
      <c r="I276" s="3" t="s">
        <v>36</v>
      </c>
      <c r="J276" s="3" t="s">
        <v>7</v>
      </c>
      <c r="K276" s="3" t="s">
        <v>23</v>
      </c>
      <c r="L276" s="3" t="s">
        <v>17</v>
      </c>
      <c r="M276" s="4">
        <v>796.69117067890897</v>
      </c>
      <c r="N276" s="4">
        <v>586.95703232086021</v>
      </c>
    </row>
    <row r="277" spans="2:14" x14ac:dyDescent="0.25">
      <c r="B277" s="3" t="s">
        <v>36</v>
      </c>
      <c r="C277" s="3" t="s">
        <v>7</v>
      </c>
      <c r="D277" s="3" t="s">
        <v>26</v>
      </c>
      <c r="E277" s="3" t="s">
        <v>17</v>
      </c>
      <c r="F277" s="4">
        <v>3555.1926228358357</v>
      </c>
      <c r="G277" s="4">
        <v>2900.0274794474162</v>
      </c>
      <c r="I277" s="3" t="s">
        <v>36</v>
      </c>
      <c r="J277" s="3" t="s">
        <v>7</v>
      </c>
      <c r="K277" s="3" t="s">
        <v>26</v>
      </c>
      <c r="L277" s="3" t="s">
        <v>17</v>
      </c>
      <c r="M277" s="4">
        <v>3555.1926228358357</v>
      </c>
      <c r="N277" s="4">
        <v>2900.0274794474162</v>
      </c>
    </row>
    <row r="278" spans="2:14" x14ac:dyDescent="0.25">
      <c r="B278" s="3" t="s">
        <v>36</v>
      </c>
      <c r="C278" s="3" t="s">
        <v>7</v>
      </c>
      <c r="D278" s="3" t="s">
        <v>21</v>
      </c>
      <c r="E278" s="3" t="s">
        <v>9</v>
      </c>
      <c r="F278" s="4">
        <v>292.59946762443838</v>
      </c>
      <c r="G278" s="4">
        <v>103.20343817975804</v>
      </c>
      <c r="I278" s="3" t="s">
        <v>36</v>
      </c>
      <c r="J278" s="3" t="s">
        <v>7</v>
      </c>
      <c r="K278" s="3" t="s">
        <v>21</v>
      </c>
      <c r="L278" s="3" t="s">
        <v>9</v>
      </c>
      <c r="M278" s="4">
        <v>292.59946762443838</v>
      </c>
      <c r="N278" s="4">
        <v>103.20343817975804</v>
      </c>
    </row>
    <row r="279" spans="2:14" x14ac:dyDescent="0.25">
      <c r="B279" s="3" t="s">
        <v>36</v>
      </c>
      <c r="C279" s="3" t="s">
        <v>7</v>
      </c>
      <c r="D279" s="3" t="s">
        <v>21</v>
      </c>
      <c r="E279" s="3" t="s">
        <v>14</v>
      </c>
      <c r="F279" s="4">
        <v>21.177586643193518</v>
      </c>
      <c r="G279" s="4">
        <v>3.5354260422992714</v>
      </c>
      <c r="I279" s="3" t="s">
        <v>36</v>
      </c>
      <c r="J279" s="3" t="s">
        <v>7</v>
      </c>
      <c r="K279" s="3" t="s">
        <v>21</v>
      </c>
      <c r="L279" s="3" t="s">
        <v>14</v>
      </c>
      <c r="M279" s="4">
        <v>21.177586643193518</v>
      </c>
      <c r="N279" s="4">
        <v>3.5354260422992714</v>
      </c>
    </row>
    <row r="280" spans="2:14" x14ac:dyDescent="0.25">
      <c r="B280" s="3" t="s">
        <v>36</v>
      </c>
      <c r="C280" s="3" t="s">
        <v>7</v>
      </c>
      <c r="D280" s="3" t="s">
        <v>27</v>
      </c>
      <c r="E280" s="3" t="s">
        <v>15</v>
      </c>
      <c r="F280" s="4">
        <v>2.2075521141922496</v>
      </c>
      <c r="G280" s="4">
        <v>1.5315079430693737</v>
      </c>
      <c r="I280" s="3" t="s">
        <v>36</v>
      </c>
      <c r="J280" s="3" t="s">
        <v>7</v>
      </c>
      <c r="K280" s="3" t="s">
        <v>27</v>
      </c>
      <c r="L280" s="3" t="s">
        <v>15</v>
      </c>
      <c r="M280" s="4">
        <v>2.2075521141922496</v>
      </c>
      <c r="N280" s="4">
        <v>1.5315079430693737</v>
      </c>
    </row>
    <row r="281" spans="2:14" x14ac:dyDescent="0.25">
      <c r="B281" s="3" t="s">
        <v>36</v>
      </c>
      <c r="C281" s="3" t="s">
        <v>22</v>
      </c>
      <c r="D281" s="3" t="s">
        <v>8</v>
      </c>
      <c r="E281" s="3" t="s">
        <v>9</v>
      </c>
      <c r="F281" s="4">
        <v>2.1140966663415247E-2</v>
      </c>
      <c r="G281" s="4">
        <v>1.0566804293945577E-2</v>
      </c>
      <c r="I281" s="3" t="s">
        <v>36</v>
      </c>
      <c r="J281" s="3" t="s">
        <v>22</v>
      </c>
      <c r="K281" s="3" t="s">
        <v>8</v>
      </c>
      <c r="L281" s="3" t="s">
        <v>9</v>
      </c>
      <c r="M281" s="4">
        <v>2.1140966663415247E-2</v>
      </c>
      <c r="N281" s="4">
        <v>1.0566804293945577E-2</v>
      </c>
    </row>
    <row r="282" spans="2:14" x14ac:dyDescent="0.25">
      <c r="B282" s="3" t="s">
        <v>36</v>
      </c>
      <c r="C282" s="3" t="s">
        <v>22</v>
      </c>
      <c r="D282" s="3" t="s">
        <v>8</v>
      </c>
      <c r="E282" s="3" t="s">
        <v>11</v>
      </c>
      <c r="F282" s="4">
        <v>305.7259923455839</v>
      </c>
      <c r="G282" s="4">
        <v>253.56601840200844</v>
      </c>
      <c r="I282" s="3" t="s">
        <v>36</v>
      </c>
      <c r="J282" s="3" t="s">
        <v>22</v>
      </c>
      <c r="K282" s="3" t="s">
        <v>8</v>
      </c>
      <c r="L282" s="3" t="s">
        <v>11</v>
      </c>
      <c r="M282" s="4">
        <v>305.7259923455839</v>
      </c>
      <c r="N282" s="4">
        <v>253.56601840200844</v>
      </c>
    </row>
    <row r="283" spans="2:14" x14ac:dyDescent="0.25">
      <c r="B283" s="3" t="s">
        <v>36</v>
      </c>
      <c r="C283" s="3" t="s">
        <v>22</v>
      </c>
      <c r="D283" s="3" t="s">
        <v>8</v>
      </c>
      <c r="E283" s="3" t="s">
        <v>12</v>
      </c>
      <c r="F283" s="4">
        <v>33.572482404155323</v>
      </c>
      <c r="G283" s="4">
        <v>6.9454183624138643</v>
      </c>
      <c r="I283" s="3" t="s">
        <v>36</v>
      </c>
      <c r="J283" s="3" t="s">
        <v>22</v>
      </c>
      <c r="K283" s="3" t="s">
        <v>8</v>
      </c>
      <c r="L283" s="3" t="s">
        <v>12</v>
      </c>
      <c r="M283" s="4">
        <v>33.572482404155323</v>
      </c>
      <c r="N283" s="4">
        <v>6.9454183624138643</v>
      </c>
    </row>
    <row r="284" spans="2:14" x14ac:dyDescent="0.25">
      <c r="B284" s="3" t="s">
        <v>36</v>
      </c>
      <c r="C284" s="3" t="s">
        <v>22</v>
      </c>
      <c r="D284" s="3" t="s">
        <v>8</v>
      </c>
      <c r="E284" s="3" t="s">
        <v>15</v>
      </c>
      <c r="F284" s="4">
        <v>32.797679265543039</v>
      </c>
      <c r="G284" s="4">
        <v>20.859245368471253</v>
      </c>
      <c r="I284" s="3" t="s">
        <v>36</v>
      </c>
      <c r="J284" s="3" t="s">
        <v>22</v>
      </c>
      <c r="K284" s="3" t="s">
        <v>8</v>
      </c>
      <c r="L284" s="3" t="s">
        <v>15</v>
      </c>
      <c r="M284" s="4">
        <v>32.797679265543039</v>
      </c>
      <c r="N284" s="4">
        <v>20.859245368471253</v>
      </c>
    </row>
    <row r="285" spans="2:14" x14ac:dyDescent="0.25">
      <c r="B285" s="3" t="s">
        <v>36</v>
      </c>
      <c r="C285" s="3" t="s">
        <v>22</v>
      </c>
      <c r="D285" s="3" t="s">
        <v>25</v>
      </c>
      <c r="E285" s="3" t="s">
        <v>9</v>
      </c>
      <c r="F285" s="4">
        <v>662.73453012101322</v>
      </c>
      <c r="G285" s="4">
        <v>276.26411235411678</v>
      </c>
      <c r="I285" s="3" t="s">
        <v>36</v>
      </c>
      <c r="J285" s="3" t="s">
        <v>22</v>
      </c>
      <c r="K285" s="3" t="s">
        <v>25</v>
      </c>
      <c r="L285" s="3" t="s">
        <v>9</v>
      </c>
      <c r="M285" s="4">
        <v>662.73453012101322</v>
      </c>
      <c r="N285" s="4">
        <v>276.26411235411678</v>
      </c>
    </row>
    <row r="286" spans="2:14" x14ac:dyDescent="0.25">
      <c r="B286" s="3" t="s">
        <v>36</v>
      </c>
      <c r="C286" s="3" t="s">
        <v>22</v>
      </c>
      <c r="D286" s="3" t="s">
        <v>19</v>
      </c>
      <c r="E286" s="3" t="s">
        <v>14</v>
      </c>
      <c r="F286" s="4">
        <v>35.023136124977924</v>
      </c>
      <c r="G286" s="4">
        <v>6.7921235987433501</v>
      </c>
      <c r="I286" s="3" t="s">
        <v>36</v>
      </c>
      <c r="J286" s="3" t="s">
        <v>22</v>
      </c>
      <c r="K286" s="3" t="s">
        <v>19</v>
      </c>
      <c r="L286" s="3" t="s">
        <v>14</v>
      </c>
      <c r="M286" s="4">
        <v>35.023136124977924</v>
      </c>
      <c r="N286" s="4">
        <v>6.7921235987433501</v>
      </c>
    </row>
    <row r="287" spans="2:14" x14ac:dyDescent="0.25">
      <c r="B287" s="3" t="s">
        <v>36</v>
      </c>
      <c r="C287" s="3" t="s">
        <v>22</v>
      </c>
      <c r="D287" s="3" t="s">
        <v>21</v>
      </c>
      <c r="E287" s="3" t="s">
        <v>9</v>
      </c>
      <c r="F287" s="4">
        <v>496.39755574975618</v>
      </c>
      <c r="G287" s="4">
        <v>136.95804078997546</v>
      </c>
      <c r="I287" s="3" t="s">
        <v>36</v>
      </c>
      <c r="J287" s="3" t="s">
        <v>22</v>
      </c>
      <c r="K287" s="3" t="s">
        <v>21</v>
      </c>
      <c r="L287" s="3" t="s">
        <v>9</v>
      </c>
      <c r="M287" s="4">
        <v>496.39755574975618</v>
      </c>
      <c r="N287" s="4">
        <v>136.95804078997546</v>
      </c>
    </row>
    <row r="288" spans="2:14" x14ac:dyDescent="0.25">
      <c r="B288" s="3" t="s">
        <v>36</v>
      </c>
      <c r="C288" s="3" t="s">
        <v>22</v>
      </c>
      <c r="D288" s="3" t="s">
        <v>21</v>
      </c>
      <c r="E288" s="3" t="s">
        <v>15</v>
      </c>
      <c r="F288" s="4">
        <v>1.4431007678939956</v>
      </c>
      <c r="G288" s="4">
        <v>0.25966772986687198</v>
      </c>
      <c r="I288" s="3" t="s">
        <v>36</v>
      </c>
      <c r="J288" s="3" t="s">
        <v>22</v>
      </c>
      <c r="K288" s="3" t="s">
        <v>21</v>
      </c>
      <c r="L288" s="3" t="s">
        <v>15</v>
      </c>
      <c r="M288" s="4">
        <v>1.4431007678939956</v>
      </c>
      <c r="N288" s="4">
        <v>0.25966772986687198</v>
      </c>
    </row>
    <row r="289" spans="2:14" x14ac:dyDescent="0.25">
      <c r="B289" s="3" t="s">
        <v>36</v>
      </c>
      <c r="C289" s="3" t="s">
        <v>24</v>
      </c>
      <c r="D289" s="3" t="s">
        <v>8</v>
      </c>
      <c r="E289" s="3" t="s">
        <v>9</v>
      </c>
      <c r="F289" s="4">
        <v>16.165591365912469</v>
      </c>
      <c r="G289" s="4">
        <v>9.0606255265842375</v>
      </c>
      <c r="I289" s="3" t="s">
        <v>36</v>
      </c>
      <c r="J289" s="3" t="s">
        <v>24</v>
      </c>
      <c r="K289" s="3" t="s">
        <v>8</v>
      </c>
      <c r="L289" s="3" t="s">
        <v>9</v>
      </c>
      <c r="M289" s="4">
        <v>16.165591365912469</v>
      </c>
      <c r="N289" s="4">
        <v>9.0606255265842375</v>
      </c>
    </row>
    <row r="290" spans="2:14" x14ac:dyDescent="0.25">
      <c r="B290" s="3" t="s">
        <v>36</v>
      </c>
      <c r="C290" s="3" t="s">
        <v>24</v>
      </c>
      <c r="D290" s="3" t="s">
        <v>8</v>
      </c>
      <c r="E290" s="3" t="s">
        <v>10</v>
      </c>
      <c r="F290" s="4">
        <v>7.7176958779571088</v>
      </c>
      <c r="G290" s="4">
        <v>4.8352784206467563</v>
      </c>
      <c r="I290" s="3" t="s">
        <v>36</v>
      </c>
      <c r="J290" s="3" t="s">
        <v>24</v>
      </c>
      <c r="K290" s="3" t="s">
        <v>8</v>
      </c>
      <c r="L290" s="3" t="s">
        <v>10</v>
      </c>
      <c r="M290" s="4">
        <v>7.7176958779571088</v>
      </c>
      <c r="N290" s="4">
        <v>4.8352784206467563</v>
      </c>
    </row>
    <row r="291" spans="2:14" x14ac:dyDescent="0.25">
      <c r="B291" s="3" t="s">
        <v>36</v>
      </c>
      <c r="C291" s="3" t="s">
        <v>24</v>
      </c>
      <c r="D291" s="3" t="s">
        <v>8</v>
      </c>
      <c r="E291" s="3" t="s">
        <v>11</v>
      </c>
      <c r="F291" s="4">
        <v>5597.0098106214418</v>
      </c>
      <c r="G291" s="4">
        <v>5026.3051246331206</v>
      </c>
      <c r="I291" s="3" t="s">
        <v>36</v>
      </c>
      <c r="J291" s="3" t="s">
        <v>24</v>
      </c>
      <c r="K291" s="3" t="s">
        <v>8</v>
      </c>
      <c r="L291" s="3" t="s">
        <v>11</v>
      </c>
      <c r="M291" s="4">
        <v>5597.0098106214418</v>
      </c>
      <c r="N291" s="4">
        <v>5026.3051246331206</v>
      </c>
    </row>
    <row r="292" spans="2:14" x14ac:dyDescent="0.25">
      <c r="B292" s="3" t="s">
        <v>36</v>
      </c>
      <c r="C292" s="3" t="s">
        <v>24</v>
      </c>
      <c r="D292" s="3" t="s">
        <v>8</v>
      </c>
      <c r="E292" s="3" t="s">
        <v>17</v>
      </c>
      <c r="F292" s="4">
        <v>65.438065049346974</v>
      </c>
      <c r="G292" s="4">
        <v>58.873760503371919</v>
      </c>
      <c r="I292" s="3" t="s">
        <v>36</v>
      </c>
      <c r="J292" s="3" t="s">
        <v>24</v>
      </c>
      <c r="K292" s="3" t="s">
        <v>8</v>
      </c>
      <c r="L292" s="3" t="s">
        <v>17</v>
      </c>
      <c r="M292" s="4">
        <v>65.438065049346974</v>
      </c>
      <c r="N292" s="4">
        <v>58.873760503371919</v>
      </c>
    </row>
    <row r="293" spans="2:14" x14ac:dyDescent="0.25">
      <c r="B293" s="3" t="s">
        <v>36</v>
      </c>
      <c r="C293" s="3" t="s">
        <v>24</v>
      </c>
      <c r="D293" s="3" t="s">
        <v>8</v>
      </c>
      <c r="E293" s="3" t="s">
        <v>12</v>
      </c>
      <c r="F293" s="4">
        <v>216.40188441915004</v>
      </c>
      <c r="G293" s="4">
        <v>59.698714638833465</v>
      </c>
      <c r="I293" s="3" t="s">
        <v>36</v>
      </c>
      <c r="J293" s="3" t="s">
        <v>24</v>
      </c>
      <c r="K293" s="3" t="s">
        <v>8</v>
      </c>
      <c r="L293" s="3" t="s">
        <v>12</v>
      </c>
      <c r="M293" s="4">
        <v>216.40188441915004</v>
      </c>
      <c r="N293" s="4">
        <v>59.698714638833465</v>
      </c>
    </row>
    <row r="294" spans="2:14" x14ac:dyDescent="0.25">
      <c r="B294" s="3" t="s">
        <v>36</v>
      </c>
      <c r="C294" s="3" t="s">
        <v>24</v>
      </c>
      <c r="D294" s="3" t="s">
        <v>8</v>
      </c>
      <c r="E294" s="3" t="s">
        <v>13</v>
      </c>
      <c r="F294" s="4">
        <v>158.99431508069293</v>
      </c>
      <c r="G294" s="4">
        <v>143.04507965508344</v>
      </c>
      <c r="I294" s="3" t="s">
        <v>36</v>
      </c>
      <c r="J294" s="3" t="s">
        <v>24</v>
      </c>
      <c r="K294" s="3" t="s">
        <v>8</v>
      </c>
      <c r="L294" s="3" t="s">
        <v>13</v>
      </c>
      <c r="M294" s="4">
        <v>158.99431508069293</v>
      </c>
      <c r="N294" s="4">
        <v>143.04507965508344</v>
      </c>
    </row>
    <row r="295" spans="2:14" x14ac:dyDescent="0.25">
      <c r="B295" s="3" t="s">
        <v>36</v>
      </c>
      <c r="C295" s="3" t="s">
        <v>24</v>
      </c>
      <c r="D295" s="3" t="s">
        <v>8</v>
      </c>
      <c r="E295" s="3" t="s">
        <v>14</v>
      </c>
      <c r="F295" s="4">
        <v>12.35919339892034</v>
      </c>
      <c r="G295" s="4">
        <v>11.196433562473773</v>
      </c>
      <c r="I295" s="3" t="s">
        <v>36</v>
      </c>
      <c r="J295" s="3" t="s">
        <v>24</v>
      </c>
      <c r="K295" s="3" t="s">
        <v>8</v>
      </c>
      <c r="L295" s="3" t="s">
        <v>14</v>
      </c>
      <c r="M295" s="4">
        <v>12.35919339892034</v>
      </c>
      <c r="N295" s="4">
        <v>11.196433562473773</v>
      </c>
    </row>
    <row r="296" spans="2:14" x14ac:dyDescent="0.25">
      <c r="B296" s="3" t="s">
        <v>36</v>
      </c>
      <c r="C296" s="3" t="s">
        <v>24</v>
      </c>
      <c r="D296" s="3" t="s">
        <v>8</v>
      </c>
      <c r="E296" s="3" t="s">
        <v>15</v>
      </c>
      <c r="F296" s="4">
        <v>48.470774111624372</v>
      </c>
      <c r="G296" s="4">
        <v>35.004064554062253</v>
      </c>
      <c r="I296" s="3" t="s">
        <v>36</v>
      </c>
      <c r="J296" s="3" t="s">
        <v>24</v>
      </c>
      <c r="K296" s="3" t="s">
        <v>8</v>
      </c>
      <c r="L296" s="3" t="s">
        <v>15</v>
      </c>
      <c r="M296" s="4">
        <v>48.470774111624372</v>
      </c>
      <c r="N296" s="4">
        <v>35.004064554062253</v>
      </c>
    </row>
    <row r="297" spans="2:14" x14ac:dyDescent="0.25">
      <c r="B297" s="3" t="s">
        <v>36</v>
      </c>
      <c r="C297" s="3" t="s">
        <v>24</v>
      </c>
      <c r="D297" s="3" t="s">
        <v>18</v>
      </c>
      <c r="E297" s="3" t="s">
        <v>14</v>
      </c>
      <c r="F297" s="4">
        <v>9.0870951465571412</v>
      </c>
      <c r="G297" s="4">
        <v>1.5170167106984616</v>
      </c>
      <c r="I297" s="3" t="s">
        <v>36</v>
      </c>
      <c r="J297" s="3" t="s">
        <v>24</v>
      </c>
      <c r="K297" s="3" t="s">
        <v>18</v>
      </c>
      <c r="L297" s="3" t="s">
        <v>14</v>
      </c>
      <c r="M297" s="4">
        <v>9.0870951465571412</v>
      </c>
      <c r="N297" s="4">
        <v>1.5170167106984616</v>
      </c>
    </row>
    <row r="298" spans="2:14" x14ac:dyDescent="0.25">
      <c r="B298" s="3" t="s">
        <v>36</v>
      </c>
      <c r="C298" s="3" t="s">
        <v>24</v>
      </c>
      <c r="D298" s="3" t="s">
        <v>25</v>
      </c>
      <c r="E298" s="3" t="s">
        <v>9</v>
      </c>
      <c r="F298" s="4">
        <v>44.693676128982943</v>
      </c>
      <c r="G298" s="4">
        <v>13.358758051978494</v>
      </c>
      <c r="I298" s="3" t="s">
        <v>36</v>
      </c>
      <c r="J298" s="3" t="s">
        <v>24</v>
      </c>
      <c r="K298" s="3" t="s">
        <v>25</v>
      </c>
      <c r="L298" s="3" t="s">
        <v>9</v>
      </c>
      <c r="M298" s="4">
        <v>44.693676128982943</v>
      </c>
      <c r="N298" s="4">
        <v>13.358758051978494</v>
      </c>
    </row>
    <row r="299" spans="2:14" x14ac:dyDescent="0.25">
      <c r="B299" s="3" t="s">
        <v>36</v>
      </c>
      <c r="C299" s="3" t="s">
        <v>24</v>
      </c>
      <c r="D299" s="3" t="s">
        <v>19</v>
      </c>
      <c r="E299" s="3" t="s">
        <v>14</v>
      </c>
      <c r="F299" s="4">
        <v>342.39461712608011</v>
      </c>
      <c r="G299" s="4">
        <v>72.708786279045043</v>
      </c>
      <c r="I299" s="3" t="s">
        <v>36</v>
      </c>
      <c r="J299" s="3" t="s">
        <v>24</v>
      </c>
      <c r="K299" s="3" t="s">
        <v>19</v>
      </c>
      <c r="L299" s="3" t="s">
        <v>14</v>
      </c>
      <c r="M299" s="4">
        <v>342.39461712608011</v>
      </c>
      <c r="N299" s="4">
        <v>72.708786279045043</v>
      </c>
    </row>
    <row r="300" spans="2:14" x14ac:dyDescent="0.25">
      <c r="B300" s="3" t="s">
        <v>36</v>
      </c>
      <c r="C300" s="3" t="s">
        <v>24</v>
      </c>
      <c r="D300" s="3" t="s">
        <v>19</v>
      </c>
      <c r="E300" s="3" t="s">
        <v>15</v>
      </c>
      <c r="F300" s="4">
        <v>3.1298983283125748</v>
      </c>
      <c r="G300" s="4">
        <v>0.75091415347533519</v>
      </c>
      <c r="I300" s="3" t="s">
        <v>36</v>
      </c>
      <c r="J300" s="3" t="s">
        <v>24</v>
      </c>
      <c r="K300" s="3" t="s">
        <v>19</v>
      </c>
      <c r="L300" s="3" t="s">
        <v>15</v>
      </c>
      <c r="M300" s="4">
        <v>3.1298983283125748</v>
      </c>
      <c r="N300" s="4">
        <v>0.75091415347533519</v>
      </c>
    </row>
    <row r="301" spans="2:14" x14ac:dyDescent="0.25">
      <c r="B301" s="3" t="s">
        <v>36</v>
      </c>
      <c r="C301" s="3" t="s">
        <v>24</v>
      </c>
      <c r="D301" s="3" t="s">
        <v>20</v>
      </c>
      <c r="E301" s="3" t="s">
        <v>9</v>
      </c>
      <c r="F301" s="4">
        <v>32.685982542325576</v>
      </c>
      <c r="G301" s="4">
        <v>16.337303122367334</v>
      </c>
      <c r="I301" s="3" t="s">
        <v>36</v>
      </c>
      <c r="J301" s="3" t="s">
        <v>24</v>
      </c>
      <c r="K301" s="3" t="s">
        <v>20</v>
      </c>
      <c r="L301" s="3" t="s">
        <v>9</v>
      </c>
      <c r="M301" s="4">
        <v>32.685982542325576</v>
      </c>
      <c r="N301" s="4">
        <v>16.337303122367334</v>
      </c>
    </row>
    <row r="302" spans="2:14" x14ac:dyDescent="0.25">
      <c r="B302" s="3" t="s">
        <v>36</v>
      </c>
      <c r="C302" s="3" t="s">
        <v>24</v>
      </c>
      <c r="D302" s="3" t="s">
        <v>20</v>
      </c>
      <c r="E302" s="3" t="s">
        <v>14</v>
      </c>
      <c r="F302" s="4">
        <v>48.817573926397628</v>
      </c>
      <c r="G302" s="4">
        <v>8.149697370579581</v>
      </c>
      <c r="I302" s="3" t="s">
        <v>36</v>
      </c>
      <c r="J302" s="3" t="s">
        <v>24</v>
      </c>
      <c r="K302" s="3" t="s">
        <v>20</v>
      </c>
      <c r="L302" s="3" t="s">
        <v>14</v>
      </c>
      <c r="M302" s="4">
        <v>48.817573926397628</v>
      </c>
      <c r="N302" s="4">
        <v>8.149697370579581</v>
      </c>
    </row>
    <row r="303" spans="2:14" x14ac:dyDescent="0.25">
      <c r="B303" s="3" t="s">
        <v>36</v>
      </c>
      <c r="C303" s="3" t="s">
        <v>24</v>
      </c>
      <c r="D303" s="3" t="s">
        <v>23</v>
      </c>
      <c r="E303" s="3" t="s">
        <v>9</v>
      </c>
      <c r="F303" s="4">
        <v>4967.8210466729251</v>
      </c>
      <c r="G303" s="4">
        <v>1757.8316861316171</v>
      </c>
      <c r="I303" s="3" t="s">
        <v>36</v>
      </c>
      <c r="J303" s="3" t="s">
        <v>24</v>
      </c>
      <c r="K303" s="3" t="s">
        <v>23</v>
      </c>
      <c r="L303" s="3" t="s">
        <v>9</v>
      </c>
      <c r="M303" s="4">
        <v>4967.8210466729251</v>
      </c>
      <c r="N303" s="4">
        <v>1757.8316861316171</v>
      </c>
    </row>
    <row r="304" spans="2:14" x14ac:dyDescent="0.25">
      <c r="B304" s="3" t="s">
        <v>36</v>
      </c>
      <c r="C304" s="3" t="s">
        <v>24</v>
      </c>
      <c r="D304" s="3" t="s">
        <v>23</v>
      </c>
      <c r="E304" s="3" t="s">
        <v>17</v>
      </c>
      <c r="F304" s="4">
        <v>937.95829903385675</v>
      </c>
      <c r="G304" s="4">
        <v>786.22934093969548</v>
      </c>
      <c r="I304" s="3" t="s">
        <v>36</v>
      </c>
      <c r="J304" s="3" t="s">
        <v>24</v>
      </c>
      <c r="K304" s="3" t="s">
        <v>23</v>
      </c>
      <c r="L304" s="3" t="s">
        <v>17</v>
      </c>
      <c r="M304" s="4">
        <v>937.95829903385675</v>
      </c>
      <c r="N304" s="4">
        <v>786.22934093969548</v>
      </c>
    </row>
    <row r="305" spans="2:14" x14ac:dyDescent="0.25">
      <c r="B305" s="3" t="s">
        <v>36</v>
      </c>
      <c r="C305" s="3" t="s">
        <v>24</v>
      </c>
      <c r="D305" s="3" t="s">
        <v>26</v>
      </c>
      <c r="E305" s="3" t="s">
        <v>9</v>
      </c>
      <c r="F305" s="4">
        <v>769.97838875239529</v>
      </c>
      <c r="G305" s="4">
        <v>509.54828424087282</v>
      </c>
      <c r="I305" s="3" t="s">
        <v>36</v>
      </c>
      <c r="J305" s="3" t="s">
        <v>24</v>
      </c>
      <c r="K305" s="3" t="s">
        <v>26</v>
      </c>
      <c r="L305" s="3" t="s">
        <v>9</v>
      </c>
      <c r="M305" s="4">
        <v>769.97838875239529</v>
      </c>
      <c r="N305" s="4">
        <v>509.54828424087282</v>
      </c>
    </row>
    <row r="306" spans="2:14" x14ac:dyDescent="0.25">
      <c r="B306" s="3" t="s">
        <v>36</v>
      </c>
      <c r="C306" s="3" t="s">
        <v>24</v>
      </c>
      <c r="D306" s="3" t="s">
        <v>26</v>
      </c>
      <c r="E306" s="3" t="s">
        <v>17</v>
      </c>
      <c r="F306" s="4">
        <v>5640.5708873553594</v>
      </c>
      <c r="G306" s="4">
        <v>4849.2026192275453</v>
      </c>
      <c r="I306" s="3" t="s">
        <v>36</v>
      </c>
      <c r="J306" s="3" t="s">
        <v>24</v>
      </c>
      <c r="K306" s="3" t="s">
        <v>26</v>
      </c>
      <c r="L306" s="3" t="s">
        <v>17</v>
      </c>
      <c r="M306" s="4">
        <v>5640.5708873553594</v>
      </c>
      <c r="N306" s="4">
        <v>4849.2026192275453</v>
      </c>
    </row>
    <row r="307" spans="2:14" x14ac:dyDescent="0.25">
      <c r="B307" s="3" t="s">
        <v>36</v>
      </c>
      <c r="C307" s="3" t="s">
        <v>24</v>
      </c>
      <c r="D307" s="3" t="s">
        <v>21</v>
      </c>
      <c r="E307" s="3" t="s">
        <v>9</v>
      </c>
      <c r="F307" s="4">
        <v>35.939580804569665</v>
      </c>
      <c r="G307" s="4">
        <v>21.481962760646635</v>
      </c>
      <c r="I307" s="3" t="s">
        <v>36</v>
      </c>
      <c r="J307" s="3" t="s">
        <v>24</v>
      </c>
      <c r="K307" s="3" t="s">
        <v>21</v>
      </c>
      <c r="L307" s="3" t="s">
        <v>9</v>
      </c>
      <c r="M307" s="4">
        <v>35.939580804569665</v>
      </c>
      <c r="N307" s="4">
        <v>21.481962760646635</v>
      </c>
    </row>
    <row r="308" spans="2:14" x14ac:dyDescent="0.25">
      <c r="B308" s="3" t="s">
        <v>36</v>
      </c>
      <c r="C308" s="3" t="s">
        <v>24</v>
      </c>
      <c r="D308" s="3" t="s">
        <v>21</v>
      </c>
      <c r="E308" s="3" t="s">
        <v>14</v>
      </c>
      <c r="F308" s="4">
        <v>2.8318984874751205</v>
      </c>
      <c r="G308" s="4">
        <v>0.47276244599784328</v>
      </c>
      <c r="I308" s="3" t="s">
        <v>36</v>
      </c>
      <c r="J308" s="3" t="s">
        <v>24</v>
      </c>
      <c r="K308" s="3" t="s">
        <v>21</v>
      </c>
      <c r="L308" s="3" t="s">
        <v>14</v>
      </c>
      <c r="M308" s="4">
        <v>2.8318984874751205</v>
      </c>
      <c r="N308" s="4">
        <v>0.47276244599784328</v>
      </c>
    </row>
    <row r="309" spans="2:14" x14ac:dyDescent="0.25">
      <c r="B309" s="3" t="s">
        <v>36</v>
      </c>
      <c r="C309" s="3" t="s">
        <v>24</v>
      </c>
      <c r="D309" s="3" t="s">
        <v>21</v>
      </c>
      <c r="E309" s="3" t="s">
        <v>15</v>
      </c>
      <c r="F309" s="4">
        <v>1.4211992409335221</v>
      </c>
      <c r="G309" s="4">
        <v>0.58464113348840008</v>
      </c>
      <c r="I309" s="3" t="s">
        <v>36</v>
      </c>
      <c r="J309" s="3" t="s">
        <v>24</v>
      </c>
      <c r="K309" s="3" t="s">
        <v>21</v>
      </c>
      <c r="L309" s="3" t="s">
        <v>15</v>
      </c>
      <c r="M309" s="4">
        <v>1.4211992409335221</v>
      </c>
      <c r="N309" s="4">
        <v>0.58464113348840008</v>
      </c>
    </row>
    <row r="310" spans="2:14" x14ac:dyDescent="0.25">
      <c r="B310" s="3" t="s">
        <v>36</v>
      </c>
      <c r="C310" s="3" t="s">
        <v>24</v>
      </c>
      <c r="D310" s="3" t="s">
        <v>27</v>
      </c>
      <c r="E310" s="3" t="s">
        <v>15</v>
      </c>
      <c r="F310" s="4">
        <v>6.7106964157983207</v>
      </c>
      <c r="G310" s="4">
        <v>4.4840170067925307</v>
      </c>
      <c r="I310" s="3" t="s">
        <v>36</v>
      </c>
      <c r="J310" s="3" t="s">
        <v>24</v>
      </c>
      <c r="K310" s="3" t="s">
        <v>27</v>
      </c>
      <c r="L310" s="3" t="s">
        <v>15</v>
      </c>
      <c r="M310" s="4">
        <v>6.7106964157983207</v>
      </c>
      <c r="N310" s="4">
        <v>4.4840170067925307</v>
      </c>
    </row>
    <row r="311" spans="2:14" x14ac:dyDescent="0.25">
      <c r="B311" s="3" t="s">
        <v>37</v>
      </c>
      <c r="C311" s="3" t="s">
        <v>7</v>
      </c>
      <c r="D311" s="3" t="s">
        <v>8</v>
      </c>
      <c r="E311" s="3" t="s">
        <v>9</v>
      </c>
      <c r="F311" s="4">
        <v>106.11500938886955</v>
      </c>
      <c r="G311" s="4">
        <v>64.437479564690207</v>
      </c>
      <c r="I311" s="3" t="s">
        <v>37</v>
      </c>
      <c r="J311" s="3" t="s">
        <v>7</v>
      </c>
      <c r="K311" s="3" t="s">
        <v>8</v>
      </c>
      <c r="L311" s="3" t="s">
        <v>9</v>
      </c>
      <c r="M311" s="4">
        <v>106.11500938886955</v>
      </c>
      <c r="N311" s="4">
        <v>64.437479564690207</v>
      </c>
    </row>
    <row r="312" spans="2:14" x14ac:dyDescent="0.25">
      <c r="B312" s="3" t="s">
        <v>37</v>
      </c>
      <c r="C312" s="3" t="s">
        <v>7</v>
      </c>
      <c r="D312" s="3" t="s">
        <v>8</v>
      </c>
      <c r="E312" s="3" t="s">
        <v>10</v>
      </c>
      <c r="F312" s="4">
        <v>1890.1233818278708</v>
      </c>
      <c r="G312" s="4">
        <v>1130.5119240724184</v>
      </c>
      <c r="I312" s="3" t="s">
        <v>37</v>
      </c>
      <c r="J312" s="3" t="s">
        <v>7</v>
      </c>
      <c r="K312" s="3" t="s">
        <v>8</v>
      </c>
      <c r="L312" s="3" t="s">
        <v>10</v>
      </c>
      <c r="M312" s="4">
        <v>1890.1233818278708</v>
      </c>
      <c r="N312" s="4">
        <v>1130.5119240724184</v>
      </c>
    </row>
    <row r="313" spans="2:14" x14ac:dyDescent="0.25">
      <c r="B313" s="3" t="s">
        <v>37</v>
      </c>
      <c r="C313" s="3" t="s">
        <v>7</v>
      </c>
      <c r="D313" s="3" t="s">
        <v>8</v>
      </c>
      <c r="E313" s="3" t="s">
        <v>11</v>
      </c>
      <c r="F313" s="4">
        <v>2433.2162373843321</v>
      </c>
      <c r="G313" s="4">
        <v>2029.9801189512721</v>
      </c>
      <c r="I313" s="3" t="s">
        <v>37</v>
      </c>
      <c r="J313" s="3" t="s">
        <v>7</v>
      </c>
      <c r="K313" s="3" t="s">
        <v>8</v>
      </c>
      <c r="L313" s="3" t="s">
        <v>11</v>
      </c>
      <c r="M313" s="4">
        <v>2433.2162373843321</v>
      </c>
      <c r="N313" s="4">
        <v>2029.9801189512721</v>
      </c>
    </row>
    <row r="314" spans="2:14" x14ac:dyDescent="0.25">
      <c r="B314" s="3" t="s">
        <v>37</v>
      </c>
      <c r="C314" s="3" t="s">
        <v>7</v>
      </c>
      <c r="D314" s="3" t="s">
        <v>8</v>
      </c>
      <c r="E314" s="3" t="s">
        <v>17</v>
      </c>
      <c r="F314" s="4">
        <v>6.3554449337718975</v>
      </c>
      <c r="G314" s="4">
        <v>5.717909639306928</v>
      </c>
      <c r="I314" s="3" t="s">
        <v>37</v>
      </c>
      <c r="J314" s="3" t="s">
        <v>7</v>
      </c>
      <c r="K314" s="3" t="s">
        <v>8</v>
      </c>
      <c r="L314" s="3" t="s">
        <v>17</v>
      </c>
      <c r="M314" s="4">
        <v>6.3554449337718975</v>
      </c>
      <c r="N314" s="4">
        <v>5.717909639306928</v>
      </c>
    </row>
    <row r="315" spans="2:14" x14ac:dyDescent="0.25">
      <c r="B315" s="3" t="s">
        <v>37</v>
      </c>
      <c r="C315" s="3" t="s">
        <v>7</v>
      </c>
      <c r="D315" s="3" t="s">
        <v>8</v>
      </c>
      <c r="E315" s="3" t="s">
        <v>12</v>
      </c>
      <c r="F315" s="4">
        <v>217.9799794531331</v>
      </c>
      <c r="G315" s="4">
        <v>56.297405861385883</v>
      </c>
      <c r="I315" s="3" t="s">
        <v>37</v>
      </c>
      <c r="J315" s="3" t="s">
        <v>7</v>
      </c>
      <c r="K315" s="3" t="s">
        <v>8</v>
      </c>
      <c r="L315" s="3" t="s">
        <v>12</v>
      </c>
      <c r="M315" s="4">
        <v>217.9799794531331</v>
      </c>
      <c r="N315" s="4">
        <v>56.297405861385883</v>
      </c>
    </row>
    <row r="316" spans="2:14" x14ac:dyDescent="0.25">
      <c r="B316" s="3" t="s">
        <v>37</v>
      </c>
      <c r="C316" s="3" t="s">
        <v>7</v>
      </c>
      <c r="D316" s="3" t="s">
        <v>8</v>
      </c>
      <c r="E316" s="3" t="s">
        <v>13</v>
      </c>
      <c r="F316" s="4">
        <v>14.445134773519335</v>
      </c>
      <c r="G316" s="4">
        <v>13.032461666701765</v>
      </c>
      <c r="I316" s="3" t="s">
        <v>37</v>
      </c>
      <c r="J316" s="3" t="s">
        <v>7</v>
      </c>
      <c r="K316" s="3" t="s">
        <v>8</v>
      </c>
      <c r="L316" s="3" t="s">
        <v>13</v>
      </c>
      <c r="M316" s="4">
        <v>14.445134773519335</v>
      </c>
      <c r="N316" s="4">
        <v>13.032461666701765</v>
      </c>
    </row>
    <row r="317" spans="2:14" x14ac:dyDescent="0.25">
      <c r="B317" s="3" t="s">
        <v>37</v>
      </c>
      <c r="C317" s="3" t="s">
        <v>7</v>
      </c>
      <c r="D317" s="3" t="s">
        <v>8</v>
      </c>
      <c r="E317" s="3" t="s">
        <v>14</v>
      </c>
      <c r="F317" s="4">
        <v>153.7718690833629</v>
      </c>
      <c r="G317" s="4">
        <v>138.39854839988851</v>
      </c>
      <c r="I317" s="3" t="s">
        <v>37</v>
      </c>
      <c r="J317" s="3" t="s">
        <v>7</v>
      </c>
      <c r="K317" s="3" t="s">
        <v>8</v>
      </c>
      <c r="L317" s="3" t="s">
        <v>14</v>
      </c>
      <c r="M317" s="4">
        <v>153.7718690833629</v>
      </c>
      <c r="N317" s="4">
        <v>138.39854839988851</v>
      </c>
    </row>
    <row r="318" spans="2:14" x14ac:dyDescent="0.25">
      <c r="B318" s="3" t="s">
        <v>37</v>
      </c>
      <c r="C318" s="3" t="s">
        <v>7</v>
      </c>
      <c r="D318" s="3" t="s">
        <v>8</v>
      </c>
      <c r="E318" s="3" t="s">
        <v>15</v>
      </c>
      <c r="F318" s="4">
        <v>234.24630903348509</v>
      </c>
      <c r="G318" s="4">
        <v>175.97501060306084</v>
      </c>
      <c r="I318" s="3" t="s">
        <v>37</v>
      </c>
      <c r="J318" s="3" t="s">
        <v>7</v>
      </c>
      <c r="K318" s="3" t="s">
        <v>8</v>
      </c>
      <c r="L318" s="3" t="s">
        <v>15</v>
      </c>
      <c r="M318" s="4">
        <v>234.24630903348509</v>
      </c>
      <c r="N318" s="4">
        <v>175.97501060306084</v>
      </c>
    </row>
    <row r="319" spans="2:14" x14ac:dyDescent="0.25">
      <c r="B319" s="3" t="s">
        <v>37</v>
      </c>
      <c r="C319" s="3" t="s">
        <v>7</v>
      </c>
      <c r="D319" s="3" t="s">
        <v>16</v>
      </c>
      <c r="E319" s="3" t="s">
        <v>17</v>
      </c>
      <c r="F319" s="4">
        <v>101.33325540721569</v>
      </c>
      <c r="G319" s="4">
        <v>87.955335002578579</v>
      </c>
      <c r="I319" s="3" t="s">
        <v>37</v>
      </c>
      <c r="J319" s="3" t="s">
        <v>7</v>
      </c>
      <c r="K319" s="3" t="s">
        <v>16</v>
      </c>
      <c r="L319" s="3" t="s">
        <v>17</v>
      </c>
      <c r="M319" s="4">
        <v>101.33325540721569</v>
      </c>
      <c r="N319" s="4">
        <v>87.955335002578579</v>
      </c>
    </row>
    <row r="320" spans="2:14" x14ac:dyDescent="0.25">
      <c r="B320" s="3" t="s">
        <v>37</v>
      </c>
      <c r="C320" s="3" t="s">
        <v>7</v>
      </c>
      <c r="D320" s="3" t="s">
        <v>18</v>
      </c>
      <c r="E320" s="3" t="s">
        <v>14</v>
      </c>
      <c r="F320" s="4">
        <v>11.485969414532704</v>
      </c>
      <c r="G320" s="4">
        <v>1.9174892811614641</v>
      </c>
      <c r="I320" s="3" t="s">
        <v>37</v>
      </c>
      <c r="J320" s="3" t="s">
        <v>7</v>
      </c>
      <c r="K320" s="3" t="s">
        <v>18</v>
      </c>
      <c r="L320" s="3" t="s">
        <v>14</v>
      </c>
      <c r="M320" s="4">
        <v>11.485969414532704</v>
      </c>
      <c r="N320" s="4">
        <v>1.9174892811614641</v>
      </c>
    </row>
    <row r="321" spans="2:14" x14ac:dyDescent="0.25">
      <c r="B321" s="3" t="s">
        <v>37</v>
      </c>
      <c r="C321" s="3" t="s">
        <v>7</v>
      </c>
      <c r="D321" s="3" t="s">
        <v>18</v>
      </c>
      <c r="E321" s="3" t="s">
        <v>15</v>
      </c>
      <c r="F321" s="4">
        <v>0.13587585517462183</v>
      </c>
      <c r="G321" s="4">
        <v>2.4449141488853958E-2</v>
      </c>
      <c r="I321" s="3" t="s">
        <v>37</v>
      </c>
      <c r="J321" s="3" t="s">
        <v>7</v>
      </c>
      <c r="K321" s="3" t="s">
        <v>18</v>
      </c>
      <c r="L321" s="3" t="s">
        <v>15</v>
      </c>
      <c r="M321" s="4">
        <v>0.13587585517462183</v>
      </c>
      <c r="N321" s="4">
        <v>2.4449141488853958E-2</v>
      </c>
    </row>
    <row r="322" spans="2:14" x14ac:dyDescent="0.25">
      <c r="B322" s="3" t="s">
        <v>37</v>
      </c>
      <c r="C322" s="3" t="s">
        <v>7</v>
      </c>
      <c r="D322" s="3" t="s">
        <v>25</v>
      </c>
      <c r="E322" s="3" t="s">
        <v>9</v>
      </c>
      <c r="F322" s="4">
        <v>1353.9825340172727</v>
      </c>
      <c r="G322" s="4">
        <v>651.48507980892487</v>
      </c>
      <c r="I322" s="3" t="s">
        <v>37</v>
      </c>
      <c r="J322" s="3" t="s">
        <v>7</v>
      </c>
      <c r="K322" s="3" t="s">
        <v>25</v>
      </c>
      <c r="L322" s="3" t="s">
        <v>9</v>
      </c>
      <c r="M322" s="4">
        <v>1353.9825340172727</v>
      </c>
      <c r="N322" s="4">
        <v>651.48507980892487</v>
      </c>
    </row>
    <row r="323" spans="2:14" x14ac:dyDescent="0.25">
      <c r="B323" s="3" t="s">
        <v>37</v>
      </c>
      <c r="C323" s="3" t="s">
        <v>7</v>
      </c>
      <c r="D323" s="3" t="s">
        <v>25</v>
      </c>
      <c r="E323" s="3" t="s">
        <v>13</v>
      </c>
      <c r="F323" s="4">
        <v>662.06211640960532</v>
      </c>
      <c r="G323" s="4">
        <v>592.79637387003345</v>
      </c>
      <c r="I323" s="3" t="s">
        <v>37</v>
      </c>
      <c r="J323" s="3" t="s">
        <v>7</v>
      </c>
      <c r="K323" s="3" t="s">
        <v>25</v>
      </c>
      <c r="L323" s="3" t="s">
        <v>13</v>
      </c>
      <c r="M323" s="4">
        <v>662.06211640960532</v>
      </c>
      <c r="N323" s="4">
        <v>592.79637387003345</v>
      </c>
    </row>
    <row r="324" spans="2:14" x14ac:dyDescent="0.25">
      <c r="B324" s="3" t="s">
        <v>37</v>
      </c>
      <c r="C324" s="3" t="s">
        <v>7</v>
      </c>
      <c r="D324" s="3" t="s">
        <v>25</v>
      </c>
      <c r="E324" s="3" t="s">
        <v>15</v>
      </c>
      <c r="F324" s="4">
        <v>13.332202091119584</v>
      </c>
      <c r="G324" s="4">
        <v>7.330159013153593</v>
      </c>
      <c r="I324" s="3" t="s">
        <v>37</v>
      </c>
      <c r="J324" s="3" t="s">
        <v>7</v>
      </c>
      <c r="K324" s="3" t="s">
        <v>25</v>
      </c>
      <c r="L324" s="3" t="s">
        <v>15</v>
      </c>
      <c r="M324" s="4">
        <v>13.332202091119584</v>
      </c>
      <c r="N324" s="4">
        <v>7.330159013153593</v>
      </c>
    </row>
    <row r="325" spans="2:14" x14ac:dyDescent="0.25">
      <c r="B325" s="3" t="s">
        <v>37</v>
      </c>
      <c r="C325" s="3" t="s">
        <v>7</v>
      </c>
      <c r="D325" s="3" t="s">
        <v>19</v>
      </c>
      <c r="E325" s="3" t="s">
        <v>9</v>
      </c>
      <c r="F325" s="4">
        <v>10.972518828458496</v>
      </c>
      <c r="G325" s="4">
        <v>5.3874259053225009</v>
      </c>
      <c r="I325" s="3" t="s">
        <v>37</v>
      </c>
      <c r="J325" s="3" t="s">
        <v>7</v>
      </c>
      <c r="K325" s="3" t="s">
        <v>19</v>
      </c>
      <c r="L325" s="3" t="s">
        <v>9</v>
      </c>
      <c r="M325" s="4">
        <v>10.972518828458496</v>
      </c>
      <c r="N325" s="4">
        <v>5.3874259053225009</v>
      </c>
    </row>
    <row r="326" spans="2:14" x14ac:dyDescent="0.25">
      <c r="B326" s="3" t="s">
        <v>37</v>
      </c>
      <c r="C326" s="3" t="s">
        <v>7</v>
      </c>
      <c r="D326" s="3" t="s">
        <v>19</v>
      </c>
      <c r="E326" s="3" t="s">
        <v>17</v>
      </c>
      <c r="F326" s="4">
        <v>70.264609652116732</v>
      </c>
      <c r="G326" s="4">
        <v>61.951815987438941</v>
      </c>
      <c r="I326" s="3" t="s">
        <v>37</v>
      </c>
      <c r="J326" s="3" t="s">
        <v>7</v>
      </c>
      <c r="K326" s="3" t="s">
        <v>19</v>
      </c>
      <c r="L326" s="3" t="s">
        <v>17</v>
      </c>
      <c r="M326" s="4">
        <v>70.264609652116732</v>
      </c>
      <c r="N326" s="4">
        <v>61.951815987438941</v>
      </c>
    </row>
    <row r="327" spans="2:14" x14ac:dyDescent="0.25">
      <c r="B327" s="3" t="s">
        <v>37</v>
      </c>
      <c r="C327" s="3" t="s">
        <v>7</v>
      </c>
      <c r="D327" s="3" t="s">
        <v>19</v>
      </c>
      <c r="E327" s="3" t="s">
        <v>13</v>
      </c>
      <c r="F327" s="4">
        <v>67.249324696915437</v>
      </c>
      <c r="G327" s="4">
        <v>54.990801488492131</v>
      </c>
      <c r="I327" s="3" t="s">
        <v>37</v>
      </c>
      <c r="J327" s="3" t="s">
        <v>7</v>
      </c>
      <c r="K327" s="3" t="s">
        <v>19</v>
      </c>
      <c r="L327" s="3" t="s">
        <v>13</v>
      </c>
      <c r="M327" s="4">
        <v>67.249324696915437</v>
      </c>
      <c r="N327" s="4">
        <v>54.990801488492131</v>
      </c>
    </row>
    <row r="328" spans="2:14" x14ac:dyDescent="0.25">
      <c r="B328" s="3" t="s">
        <v>37</v>
      </c>
      <c r="C328" s="3" t="s">
        <v>7</v>
      </c>
      <c r="D328" s="3" t="s">
        <v>19</v>
      </c>
      <c r="E328" s="3" t="s">
        <v>14</v>
      </c>
      <c r="F328" s="4">
        <v>149.93850854478646</v>
      </c>
      <c r="G328" s="4">
        <v>31.03033145568125</v>
      </c>
      <c r="I328" s="3" t="s">
        <v>37</v>
      </c>
      <c r="J328" s="3" t="s">
        <v>7</v>
      </c>
      <c r="K328" s="3" t="s">
        <v>19</v>
      </c>
      <c r="L328" s="3" t="s">
        <v>14</v>
      </c>
      <c r="M328" s="4">
        <v>149.93850854478646</v>
      </c>
      <c r="N328" s="4">
        <v>31.03033145568125</v>
      </c>
    </row>
    <row r="329" spans="2:14" x14ac:dyDescent="0.25">
      <c r="B329" s="3" t="s">
        <v>37</v>
      </c>
      <c r="C329" s="3" t="s">
        <v>7</v>
      </c>
      <c r="D329" s="3" t="s">
        <v>20</v>
      </c>
      <c r="E329" s="3" t="s">
        <v>9</v>
      </c>
      <c r="F329" s="4">
        <v>524.92847950326222</v>
      </c>
      <c r="G329" s="4">
        <v>76.682122440760125</v>
      </c>
      <c r="I329" s="3" t="s">
        <v>37</v>
      </c>
      <c r="J329" s="3" t="s">
        <v>7</v>
      </c>
      <c r="K329" s="3" t="s">
        <v>20</v>
      </c>
      <c r="L329" s="3" t="s">
        <v>9</v>
      </c>
      <c r="M329" s="4">
        <v>524.92847950326222</v>
      </c>
      <c r="N329" s="4">
        <v>76.682122440760125</v>
      </c>
    </row>
    <row r="330" spans="2:14" x14ac:dyDescent="0.25">
      <c r="B330" s="3" t="s">
        <v>37</v>
      </c>
      <c r="C330" s="3" t="s">
        <v>7</v>
      </c>
      <c r="D330" s="3" t="s">
        <v>20</v>
      </c>
      <c r="E330" s="3" t="s">
        <v>13</v>
      </c>
      <c r="F330" s="4">
        <v>64.733267223421748</v>
      </c>
      <c r="G330" s="4">
        <v>8.8006602219203369</v>
      </c>
      <c r="I330" s="3" t="s">
        <v>37</v>
      </c>
      <c r="J330" s="3" t="s">
        <v>7</v>
      </c>
      <c r="K330" s="3" t="s">
        <v>20</v>
      </c>
      <c r="L330" s="3" t="s">
        <v>13</v>
      </c>
      <c r="M330" s="4">
        <v>64.733267223421748</v>
      </c>
      <c r="N330" s="4">
        <v>8.8006602219203369</v>
      </c>
    </row>
    <row r="331" spans="2:14" x14ac:dyDescent="0.25">
      <c r="B331" s="3" t="s">
        <v>37</v>
      </c>
      <c r="C331" s="3" t="s">
        <v>7</v>
      </c>
      <c r="D331" s="3" t="s">
        <v>38</v>
      </c>
      <c r="E331" s="3" t="s">
        <v>9</v>
      </c>
      <c r="F331" s="4">
        <v>7.9070958397405615</v>
      </c>
      <c r="G331" s="4">
        <v>3.0036506399026464</v>
      </c>
      <c r="I331" s="3" t="s">
        <v>37</v>
      </c>
      <c r="J331" s="3" t="s">
        <v>7</v>
      </c>
      <c r="K331" s="3" t="s">
        <v>38</v>
      </c>
      <c r="L331" s="3" t="s">
        <v>9</v>
      </c>
      <c r="M331" s="4">
        <v>7.9070958397405615</v>
      </c>
      <c r="N331" s="4">
        <v>3.0036506399026464</v>
      </c>
    </row>
    <row r="332" spans="2:14" x14ac:dyDescent="0.25">
      <c r="B332" s="3" t="s">
        <v>37</v>
      </c>
      <c r="C332" s="3" t="s">
        <v>7</v>
      </c>
      <c r="D332" s="3" t="s">
        <v>23</v>
      </c>
      <c r="E332" s="3" t="s">
        <v>9</v>
      </c>
      <c r="F332" s="4">
        <v>38.940585635938717</v>
      </c>
      <c r="G332" s="4">
        <v>9.4828431687850507</v>
      </c>
      <c r="I332" s="3" t="s">
        <v>37</v>
      </c>
      <c r="J332" s="3" t="s">
        <v>7</v>
      </c>
      <c r="K332" s="3" t="s">
        <v>23</v>
      </c>
      <c r="L332" s="3" t="s">
        <v>9</v>
      </c>
      <c r="M332" s="4">
        <v>38.940585635938717</v>
      </c>
      <c r="N332" s="4">
        <v>9.4828431687850507</v>
      </c>
    </row>
    <row r="333" spans="2:14" x14ac:dyDescent="0.25">
      <c r="B333" s="3" t="s">
        <v>37</v>
      </c>
      <c r="C333" s="3" t="s">
        <v>7</v>
      </c>
      <c r="D333" s="3" t="s">
        <v>23</v>
      </c>
      <c r="E333" s="3" t="s">
        <v>17</v>
      </c>
      <c r="F333" s="4">
        <v>1293.1182704195858</v>
      </c>
      <c r="G333" s="4">
        <v>1027.7110401214097</v>
      </c>
      <c r="I333" s="3" t="s">
        <v>37</v>
      </c>
      <c r="J333" s="3" t="s">
        <v>7</v>
      </c>
      <c r="K333" s="3" t="s">
        <v>23</v>
      </c>
      <c r="L333" s="3" t="s">
        <v>17</v>
      </c>
      <c r="M333" s="4">
        <v>1293.1182704195858</v>
      </c>
      <c r="N333" s="4">
        <v>1027.7110401214097</v>
      </c>
    </row>
    <row r="334" spans="2:14" x14ac:dyDescent="0.25">
      <c r="B334" s="3" t="s">
        <v>37</v>
      </c>
      <c r="C334" s="3" t="s">
        <v>7</v>
      </c>
      <c r="D334" s="3" t="s">
        <v>26</v>
      </c>
      <c r="E334" s="3" t="s">
        <v>9</v>
      </c>
      <c r="F334" s="4">
        <v>8.1743455757897312</v>
      </c>
      <c r="G334" s="4">
        <v>2.492307655390003</v>
      </c>
      <c r="I334" s="3" t="s">
        <v>37</v>
      </c>
      <c r="J334" s="3" t="s">
        <v>7</v>
      </c>
      <c r="K334" s="3" t="s">
        <v>26</v>
      </c>
      <c r="L334" s="3" t="s">
        <v>9</v>
      </c>
      <c r="M334" s="4">
        <v>8.1743455757897312</v>
      </c>
      <c r="N334" s="4">
        <v>2.492307655390003</v>
      </c>
    </row>
    <row r="335" spans="2:14" x14ac:dyDescent="0.25">
      <c r="B335" s="3" t="s">
        <v>37</v>
      </c>
      <c r="C335" s="3" t="s">
        <v>7</v>
      </c>
      <c r="D335" s="3" t="s">
        <v>26</v>
      </c>
      <c r="E335" s="3" t="s">
        <v>17</v>
      </c>
      <c r="F335" s="4">
        <v>111.26635810746585</v>
      </c>
      <c r="G335" s="4">
        <v>100.21609647805786</v>
      </c>
      <c r="I335" s="3" t="s">
        <v>37</v>
      </c>
      <c r="J335" s="3" t="s">
        <v>7</v>
      </c>
      <c r="K335" s="3" t="s">
        <v>26</v>
      </c>
      <c r="L335" s="3" t="s">
        <v>17</v>
      </c>
      <c r="M335" s="4">
        <v>111.26635810746585</v>
      </c>
      <c r="N335" s="4">
        <v>100.21609647805786</v>
      </c>
    </row>
    <row r="336" spans="2:14" x14ac:dyDescent="0.25">
      <c r="B336" s="3" t="s">
        <v>37</v>
      </c>
      <c r="C336" s="3" t="s">
        <v>7</v>
      </c>
      <c r="D336" s="3" t="s">
        <v>21</v>
      </c>
      <c r="E336" s="3" t="s">
        <v>9</v>
      </c>
      <c r="F336" s="4">
        <v>238.77370890355121</v>
      </c>
      <c r="G336" s="4">
        <v>120.10734854621428</v>
      </c>
      <c r="I336" s="3" t="s">
        <v>37</v>
      </c>
      <c r="J336" s="3" t="s">
        <v>7</v>
      </c>
      <c r="K336" s="3" t="s">
        <v>21</v>
      </c>
      <c r="L336" s="3" t="s">
        <v>9</v>
      </c>
      <c r="M336" s="4">
        <v>238.77370890355121</v>
      </c>
      <c r="N336" s="4">
        <v>120.10734854621428</v>
      </c>
    </row>
    <row r="337" spans="2:14" x14ac:dyDescent="0.25">
      <c r="B337" s="3" t="s">
        <v>37</v>
      </c>
      <c r="C337" s="3" t="s">
        <v>7</v>
      </c>
      <c r="D337" s="3" t="s">
        <v>21</v>
      </c>
      <c r="E337" s="3" t="s">
        <v>17</v>
      </c>
      <c r="F337" s="4">
        <v>20.87904125571054</v>
      </c>
      <c r="G337" s="4">
        <v>18.993314651997835</v>
      </c>
      <c r="I337" s="3" t="s">
        <v>37</v>
      </c>
      <c r="J337" s="3" t="s">
        <v>7</v>
      </c>
      <c r="K337" s="3" t="s">
        <v>21</v>
      </c>
      <c r="L337" s="3" t="s">
        <v>17</v>
      </c>
      <c r="M337" s="4">
        <v>20.87904125571054</v>
      </c>
      <c r="N337" s="4">
        <v>18.993314651997835</v>
      </c>
    </row>
    <row r="338" spans="2:14" x14ac:dyDescent="0.25">
      <c r="B338" s="3" t="s">
        <v>37</v>
      </c>
      <c r="C338" s="3" t="s">
        <v>7</v>
      </c>
      <c r="D338" s="3" t="s">
        <v>21</v>
      </c>
      <c r="E338" s="3" t="s">
        <v>13</v>
      </c>
      <c r="F338" s="4">
        <v>0.44257755733547638</v>
      </c>
      <c r="G338" s="4">
        <v>0.22121175950527636</v>
      </c>
      <c r="I338" s="3" t="s">
        <v>37</v>
      </c>
      <c r="J338" s="3" t="s">
        <v>7</v>
      </c>
      <c r="K338" s="3" t="s">
        <v>21</v>
      </c>
      <c r="L338" s="3" t="s">
        <v>13</v>
      </c>
      <c r="M338" s="4">
        <v>0.44257755733547638</v>
      </c>
      <c r="N338" s="4">
        <v>0.22121175950527636</v>
      </c>
    </row>
    <row r="339" spans="2:14" x14ac:dyDescent="0.25">
      <c r="B339" s="3" t="s">
        <v>37</v>
      </c>
      <c r="C339" s="3" t="s">
        <v>7</v>
      </c>
      <c r="D339" s="3" t="s">
        <v>21</v>
      </c>
      <c r="E339" s="3" t="s">
        <v>14</v>
      </c>
      <c r="F339" s="4">
        <v>24.416253801754756</v>
      </c>
      <c r="G339" s="4">
        <v>4.0760952133257433</v>
      </c>
      <c r="I339" s="3" t="s">
        <v>37</v>
      </c>
      <c r="J339" s="3" t="s">
        <v>7</v>
      </c>
      <c r="K339" s="3" t="s">
        <v>21</v>
      </c>
      <c r="L339" s="3" t="s">
        <v>14</v>
      </c>
      <c r="M339" s="4">
        <v>24.416253801754756</v>
      </c>
      <c r="N339" s="4">
        <v>4.0760952133257433</v>
      </c>
    </row>
    <row r="340" spans="2:14" x14ac:dyDescent="0.25">
      <c r="B340" s="3" t="s">
        <v>37</v>
      </c>
      <c r="C340" s="3" t="s">
        <v>7</v>
      </c>
      <c r="D340" s="3" t="s">
        <v>21</v>
      </c>
      <c r="E340" s="3" t="s">
        <v>15</v>
      </c>
      <c r="F340" s="4">
        <v>11.226358508582013</v>
      </c>
      <c r="G340" s="4">
        <v>5.1645338071200246</v>
      </c>
      <c r="I340" s="3" t="s">
        <v>37</v>
      </c>
      <c r="J340" s="3" t="s">
        <v>7</v>
      </c>
      <c r="K340" s="3" t="s">
        <v>21</v>
      </c>
      <c r="L340" s="3" t="s">
        <v>15</v>
      </c>
      <c r="M340" s="4">
        <v>11.226358508582013</v>
      </c>
      <c r="N340" s="4">
        <v>5.1645338071200246</v>
      </c>
    </row>
    <row r="341" spans="2:14" x14ac:dyDescent="0.25">
      <c r="B341" s="3" t="s">
        <v>37</v>
      </c>
      <c r="C341" s="3" t="s">
        <v>7</v>
      </c>
      <c r="D341" s="3" t="s">
        <v>27</v>
      </c>
      <c r="E341" s="3" t="s">
        <v>13</v>
      </c>
      <c r="F341" s="4">
        <v>7.7915700218455637</v>
      </c>
      <c r="G341" s="4">
        <v>5.6313444640504766</v>
      </c>
      <c r="I341" s="3" t="s">
        <v>37</v>
      </c>
      <c r="J341" s="3" t="s">
        <v>7</v>
      </c>
      <c r="K341" s="3" t="s">
        <v>27</v>
      </c>
      <c r="L341" s="3" t="s">
        <v>13</v>
      </c>
      <c r="M341" s="4">
        <v>7.7915700218455637</v>
      </c>
      <c r="N341" s="4">
        <v>5.6313444640504766</v>
      </c>
    </row>
    <row r="342" spans="2:14" x14ac:dyDescent="0.25">
      <c r="B342" s="3" t="s">
        <v>37</v>
      </c>
      <c r="C342" s="3" t="s">
        <v>7</v>
      </c>
      <c r="D342" s="3" t="s">
        <v>27</v>
      </c>
      <c r="E342" s="3" t="s">
        <v>15</v>
      </c>
      <c r="F342" s="4">
        <v>15.480733635717295</v>
      </c>
      <c r="G342" s="4">
        <v>10.932289743733405</v>
      </c>
      <c r="I342" s="3" t="s">
        <v>37</v>
      </c>
      <c r="J342" s="3" t="s">
        <v>7</v>
      </c>
      <c r="K342" s="3" t="s">
        <v>27</v>
      </c>
      <c r="L342" s="3" t="s">
        <v>15</v>
      </c>
      <c r="M342" s="4">
        <v>15.480733635717295</v>
      </c>
      <c r="N342" s="4">
        <v>10.932289743733405</v>
      </c>
    </row>
    <row r="343" spans="2:14" x14ac:dyDescent="0.25">
      <c r="B343" s="3" t="s">
        <v>37</v>
      </c>
      <c r="C343" s="3" t="s">
        <v>22</v>
      </c>
      <c r="D343" s="3" t="s">
        <v>8</v>
      </c>
      <c r="E343" s="3" t="s">
        <v>9</v>
      </c>
      <c r="F343" s="4">
        <v>422.99897586625838</v>
      </c>
      <c r="G343" s="4">
        <v>256.59012601799822</v>
      </c>
      <c r="I343" s="3" t="s">
        <v>37</v>
      </c>
      <c r="J343" s="3" t="s">
        <v>22</v>
      </c>
      <c r="K343" s="3" t="s">
        <v>8</v>
      </c>
      <c r="L343" s="3" t="s">
        <v>9</v>
      </c>
      <c r="M343" s="4">
        <v>422.99897586625838</v>
      </c>
      <c r="N343" s="4">
        <v>256.59012601799822</v>
      </c>
    </row>
    <row r="344" spans="2:14" x14ac:dyDescent="0.25">
      <c r="B344" s="3" t="s">
        <v>37</v>
      </c>
      <c r="C344" s="3" t="s">
        <v>22</v>
      </c>
      <c r="D344" s="3" t="s">
        <v>8</v>
      </c>
      <c r="E344" s="3" t="s">
        <v>10</v>
      </c>
      <c r="F344" s="4">
        <v>1106.2936335740653</v>
      </c>
      <c r="G344" s="4">
        <v>642.6113345698368</v>
      </c>
      <c r="I344" s="3" t="s">
        <v>37</v>
      </c>
      <c r="J344" s="3" t="s">
        <v>22</v>
      </c>
      <c r="K344" s="3" t="s">
        <v>8</v>
      </c>
      <c r="L344" s="3" t="s">
        <v>10</v>
      </c>
      <c r="M344" s="4">
        <v>1106.2936335740653</v>
      </c>
      <c r="N344" s="4">
        <v>642.6113345698368</v>
      </c>
    </row>
    <row r="345" spans="2:14" x14ac:dyDescent="0.25">
      <c r="B345" s="3" t="s">
        <v>37</v>
      </c>
      <c r="C345" s="3" t="s">
        <v>22</v>
      </c>
      <c r="D345" s="3" t="s">
        <v>8</v>
      </c>
      <c r="E345" s="3" t="s">
        <v>11</v>
      </c>
      <c r="F345" s="4">
        <v>1356.0126146029511</v>
      </c>
      <c r="G345" s="4">
        <v>1053.593560297905</v>
      </c>
      <c r="I345" s="3" t="s">
        <v>37</v>
      </c>
      <c r="J345" s="3" t="s">
        <v>22</v>
      </c>
      <c r="K345" s="3" t="s">
        <v>8</v>
      </c>
      <c r="L345" s="3" t="s">
        <v>11</v>
      </c>
      <c r="M345" s="4">
        <v>1356.0126146029511</v>
      </c>
      <c r="N345" s="4">
        <v>1053.593560297905</v>
      </c>
    </row>
    <row r="346" spans="2:14" x14ac:dyDescent="0.25">
      <c r="B346" s="3" t="s">
        <v>37</v>
      </c>
      <c r="C346" s="3" t="s">
        <v>22</v>
      </c>
      <c r="D346" s="3" t="s">
        <v>8</v>
      </c>
      <c r="E346" s="3" t="s">
        <v>12</v>
      </c>
      <c r="F346" s="4">
        <v>348.45621099034895</v>
      </c>
      <c r="G346" s="4">
        <v>93.093257057690607</v>
      </c>
      <c r="I346" s="3" t="s">
        <v>37</v>
      </c>
      <c r="J346" s="3" t="s">
        <v>22</v>
      </c>
      <c r="K346" s="3" t="s">
        <v>8</v>
      </c>
      <c r="L346" s="3" t="s">
        <v>12</v>
      </c>
      <c r="M346" s="4">
        <v>348.45621099034895</v>
      </c>
      <c r="N346" s="4">
        <v>93.093257057690607</v>
      </c>
    </row>
    <row r="347" spans="2:14" x14ac:dyDescent="0.25">
      <c r="B347" s="3" t="s">
        <v>37</v>
      </c>
      <c r="C347" s="3" t="s">
        <v>22</v>
      </c>
      <c r="D347" s="3" t="s">
        <v>8</v>
      </c>
      <c r="E347" s="3" t="s">
        <v>13</v>
      </c>
      <c r="F347" s="4">
        <v>3.2257009394213525</v>
      </c>
      <c r="G347" s="4">
        <v>2.9651516196623144</v>
      </c>
      <c r="I347" s="3" t="s">
        <v>37</v>
      </c>
      <c r="J347" s="3" t="s">
        <v>22</v>
      </c>
      <c r="K347" s="3" t="s">
        <v>8</v>
      </c>
      <c r="L347" s="3" t="s">
        <v>13</v>
      </c>
      <c r="M347" s="4">
        <v>3.2257009394213525</v>
      </c>
      <c r="N347" s="4">
        <v>2.9651516196623144</v>
      </c>
    </row>
    <row r="348" spans="2:14" x14ac:dyDescent="0.25">
      <c r="B348" s="3" t="s">
        <v>37</v>
      </c>
      <c r="C348" s="3" t="s">
        <v>22</v>
      </c>
      <c r="D348" s="3" t="s">
        <v>8</v>
      </c>
      <c r="E348" s="3" t="s">
        <v>14</v>
      </c>
      <c r="F348" s="4">
        <v>173.40000055159214</v>
      </c>
      <c r="G348" s="4">
        <v>156.27467208815088</v>
      </c>
      <c r="I348" s="3" t="s">
        <v>37</v>
      </c>
      <c r="J348" s="3" t="s">
        <v>22</v>
      </c>
      <c r="K348" s="3" t="s">
        <v>8</v>
      </c>
      <c r="L348" s="3" t="s">
        <v>14</v>
      </c>
      <c r="M348" s="4">
        <v>173.40000055159214</v>
      </c>
      <c r="N348" s="4">
        <v>156.27467208815088</v>
      </c>
    </row>
    <row r="349" spans="2:14" x14ac:dyDescent="0.25">
      <c r="B349" s="3" t="s">
        <v>37</v>
      </c>
      <c r="C349" s="3" t="s">
        <v>22</v>
      </c>
      <c r="D349" s="3" t="s">
        <v>8</v>
      </c>
      <c r="E349" s="3" t="s">
        <v>15</v>
      </c>
      <c r="F349" s="4">
        <v>1254.2888003735141</v>
      </c>
      <c r="G349" s="4">
        <v>1055.8031665788453</v>
      </c>
      <c r="I349" s="3" t="s">
        <v>37</v>
      </c>
      <c r="J349" s="3" t="s">
        <v>22</v>
      </c>
      <c r="K349" s="3" t="s">
        <v>8</v>
      </c>
      <c r="L349" s="3" t="s">
        <v>15</v>
      </c>
      <c r="M349" s="4">
        <v>1254.2888003735141</v>
      </c>
      <c r="N349" s="4">
        <v>1055.8031665788453</v>
      </c>
    </row>
    <row r="350" spans="2:14" x14ac:dyDescent="0.25">
      <c r="B350" s="3" t="s">
        <v>37</v>
      </c>
      <c r="C350" s="3" t="s">
        <v>22</v>
      </c>
      <c r="D350" s="3" t="s">
        <v>16</v>
      </c>
      <c r="E350" s="3" t="s">
        <v>17</v>
      </c>
      <c r="F350" s="4">
        <v>356.7910636979139</v>
      </c>
      <c r="G350" s="4">
        <v>287.4735078658212</v>
      </c>
      <c r="I350" s="3" t="s">
        <v>37</v>
      </c>
      <c r="J350" s="3" t="s">
        <v>22</v>
      </c>
      <c r="K350" s="3" t="s">
        <v>16</v>
      </c>
      <c r="L350" s="3" t="s">
        <v>17</v>
      </c>
      <c r="M350" s="4">
        <v>356.7910636979139</v>
      </c>
      <c r="N350" s="4">
        <v>287.4735078658212</v>
      </c>
    </row>
    <row r="351" spans="2:14" x14ac:dyDescent="0.25">
      <c r="B351" s="3" t="s">
        <v>37</v>
      </c>
      <c r="C351" s="3" t="s">
        <v>22</v>
      </c>
      <c r="D351" s="3" t="s">
        <v>25</v>
      </c>
      <c r="E351" s="3" t="s">
        <v>9</v>
      </c>
      <c r="F351" s="4">
        <v>1474.2542172096312</v>
      </c>
      <c r="G351" s="4">
        <v>634.8725003770893</v>
      </c>
      <c r="I351" s="3" t="s">
        <v>37</v>
      </c>
      <c r="J351" s="3" t="s">
        <v>22</v>
      </c>
      <c r="K351" s="3" t="s">
        <v>25</v>
      </c>
      <c r="L351" s="3" t="s">
        <v>9</v>
      </c>
      <c r="M351" s="4">
        <v>1474.2542172096312</v>
      </c>
      <c r="N351" s="4">
        <v>634.8725003770893</v>
      </c>
    </row>
    <row r="352" spans="2:14" x14ac:dyDescent="0.25">
      <c r="B352" s="3" t="s">
        <v>37</v>
      </c>
      <c r="C352" s="3" t="s">
        <v>22</v>
      </c>
      <c r="D352" s="3" t="s">
        <v>19</v>
      </c>
      <c r="E352" s="3" t="s">
        <v>9</v>
      </c>
      <c r="F352" s="4">
        <v>145.09214687683573</v>
      </c>
      <c r="G352" s="4">
        <v>63.455790798614402</v>
      </c>
      <c r="I352" s="3" t="s">
        <v>37</v>
      </c>
      <c r="J352" s="3" t="s">
        <v>22</v>
      </c>
      <c r="K352" s="3" t="s">
        <v>19</v>
      </c>
      <c r="L352" s="3" t="s">
        <v>9</v>
      </c>
      <c r="M352" s="4">
        <v>145.09214687683573</v>
      </c>
      <c r="N352" s="4">
        <v>63.455790798614402</v>
      </c>
    </row>
    <row r="353" spans="2:14" x14ac:dyDescent="0.25">
      <c r="B353" s="3" t="s">
        <v>37</v>
      </c>
      <c r="C353" s="3" t="s">
        <v>22</v>
      </c>
      <c r="D353" s="3" t="s">
        <v>23</v>
      </c>
      <c r="E353" s="3" t="s">
        <v>9</v>
      </c>
      <c r="F353" s="4">
        <v>3110.3522455261318</v>
      </c>
      <c r="G353" s="4">
        <v>598.35616205779797</v>
      </c>
      <c r="I353" s="3" t="s">
        <v>37</v>
      </c>
      <c r="J353" s="3" t="s">
        <v>22</v>
      </c>
      <c r="K353" s="3" t="s">
        <v>23</v>
      </c>
      <c r="L353" s="3" t="s">
        <v>9</v>
      </c>
      <c r="M353" s="4">
        <v>3110.3522455261318</v>
      </c>
      <c r="N353" s="4">
        <v>598.35616205779797</v>
      </c>
    </row>
    <row r="354" spans="2:14" x14ac:dyDescent="0.25">
      <c r="B354" s="3" t="s">
        <v>37</v>
      </c>
      <c r="C354" s="3" t="s">
        <v>22</v>
      </c>
      <c r="D354" s="3" t="s">
        <v>26</v>
      </c>
      <c r="E354" s="3" t="s">
        <v>13</v>
      </c>
      <c r="F354" s="4">
        <v>317.73684734088476</v>
      </c>
      <c r="G354" s="4">
        <v>254.73626020010724</v>
      </c>
      <c r="I354" s="3" t="s">
        <v>37</v>
      </c>
      <c r="J354" s="3" t="s">
        <v>22</v>
      </c>
      <c r="K354" s="3" t="s">
        <v>26</v>
      </c>
      <c r="L354" s="3" t="s">
        <v>13</v>
      </c>
      <c r="M354" s="4">
        <v>317.73684734088476</v>
      </c>
      <c r="N354" s="4">
        <v>254.73626020010724</v>
      </c>
    </row>
    <row r="355" spans="2:14" x14ac:dyDescent="0.25">
      <c r="B355" s="3" t="s">
        <v>37</v>
      </c>
      <c r="C355" s="3" t="s">
        <v>22</v>
      </c>
      <c r="D355" s="3" t="s">
        <v>21</v>
      </c>
      <c r="E355" s="3" t="s">
        <v>9</v>
      </c>
      <c r="F355" s="4">
        <v>1136.795152258549</v>
      </c>
      <c r="G355" s="4">
        <v>502.90318583508332</v>
      </c>
      <c r="I355" s="3" t="s">
        <v>37</v>
      </c>
      <c r="J355" s="3" t="s">
        <v>22</v>
      </c>
      <c r="K355" s="3" t="s">
        <v>21</v>
      </c>
      <c r="L355" s="3" t="s">
        <v>9</v>
      </c>
      <c r="M355" s="4">
        <v>1136.795152258549</v>
      </c>
      <c r="N355" s="4">
        <v>502.90318583508332</v>
      </c>
    </row>
    <row r="356" spans="2:14" x14ac:dyDescent="0.25">
      <c r="B356" s="3" t="s">
        <v>37</v>
      </c>
      <c r="C356" s="3" t="s">
        <v>22</v>
      </c>
      <c r="D356" s="3" t="s">
        <v>21</v>
      </c>
      <c r="E356" s="3" t="s">
        <v>13</v>
      </c>
      <c r="F356" s="4">
        <v>7.9313620472541526</v>
      </c>
      <c r="G356" s="4">
        <v>6.9771693648105542</v>
      </c>
      <c r="I356" s="3" t="s">
        <v>37</v>
      </c>
      <c r="J356" s="3" t="s">
        <v>22</v>
      </c>
      <c r="K356" s="3" t="s">
        <v>21</v>
      </c>
      <c r="L356" s="3" t="s">
        <v>13</v>
      </c>
      <c r="M356" s="4">
        <v>7.9313620472541526</v>
      </c>
      <c r="N356" s="4">
        <v>6.9771693648105542</v>
      </c>
    </row>
    <row r="357" spans="2:14" x14ac:dyDescent="0.25">
      <c r="B357" s="3" t="s">
        <v>37</v>
      </c>
      <c r="C357" s="3" t="s">
        <v>22</v>
      </c>
      <c r="D357" s="3" t="s">
        <v>21</v>
      </c>
      <c r="E357" s="3" t="s">
        <v>15</v>
      </c>
      <c r="F357" s="4">
        <v>30.25598426782193</v>
      </c>
      <c r="G357" s="4">
        <v>13.610454177047187</v>
      </c>
      <c r="I357" s="3" t="s">
        <v>37</v>
      </c>
      <c r="J357" s="3" t="s">
        <v>22</v>
      </c>
      <c r="K357" s="3" t="s">
        <v>21</v>
      </c>
      <c r="L357" s="3" t="s">
        <v>15</v>
      </c>
      <c r="M357" s="4">
        <v>30.25598426782193</v>
      </c>
      <c r="N357" s="4">
        <v>13.610454177047187</v>
      </c>
    </row>
    <row r="358" spans="2:14" x14ac:dyDescent="0.25">
      <c r="B358" s="3" t="s">
        <v>37</v>
      </c>
      <c r="C358" s="3" t="s">
        <v>24</v>
      </c>
      <c r="D358" s="3" t="s">
        <v>8</v>
      </c>
      <c r="E358" s="3" t="s">
        <v>9</v>
      </c>
      <c r="F358" s="4">
        <v>18.140090311327178</v>
      </c>
      <c r="G358" s="4">
        <v>10.709887422900531</v>
      </c>
      <c r="I358" s="3" t="s">
        <v>37</v>
      </c>
      <c r="J358" s="3" t="s">
        <v>24</v>
      </c>
      <c r="K358" s="3" t="s">
        <v>8</v>
      </c>
      <c r="L358" s="3" t="s">
        <v>9</v>
      </c>
      <c r="M358" s="4">
        <v>18.140090311327178</v>
      </c>
      <c r="N358" s="4">
        <v>10.709887422900531</v>
      </c>
    </row>
    <row r="359" spans="2:14" x14ac:dyDescent="0.25">
      <c r="B359" s="3" t="s">
        <v>37</v>
      </c>
      <c r="C359" s="3" t="s">
        <v>24</v>
      </c>
      <c r="D359" s="3" t="s">
        <v>8</v>
      </c>
      <c r="E359" s="3" t="s">
        <v>39</v>
      </c>
      <c r="F359" s="4">
        <v>0.75069959904925065</v>
      </c>
      <c r="G359" s="4">
        <v>0.45776737483425967</v>
      </c>
      <c r="I359" s="3" t="s">
        <v>37</v>
      </c>
      <c r="J359" s="3" t="s">
        <v>24</v>
      </c>
      <c r="K359" s="3" t="s">
        <v>8</v>
      </c>
      <c r="L359" s="3" t="s">
        <v>39</v>
      </c>
      <c r="M359" s="4">
        <v>0.75069959904925065</v>
      </c>
      <c r="N359" s="4">
        <v>0.45776737483425967</v>
      </c>
    </row>
    <row r="360" spans="2:14" x14ac:dyDescent="0.25">
      <c r="B360" s="3" t="s">
        <v>37</v>
      </c>
      <c r="C360" s="3" t="s">
        <v>24</v>
      </c>
      <c r="D360" s="3" t="s">
        <v>8</v>
      </c>
      <c r="E360" s="3" t="s">
        <v>10</v>
      </c>
      <c r="F360" s="4">
        <v>1511.4098927517614</v>
      </c>
      <c r="G360" s="4">
        <v>1041.2095839919796</v>
      </c>
      <c r="I360" s="3" t="s">
        <v>37</v>
      </c>
      <c r="J360" s="3" t="s">
        <v>24</v>
      </c>
      <c r="K360" s="3" t="s">
        <v>8</v>
      </c>
      <c r="L360" s="3" t="s">
        <v>10</v>
      </c>
      <c r="M360" s="4">
        <v>1511.4098927517614</v>
      </c>
      <c r="N360" s="4">
        <v>1041.2095839919796</v>
      </c>
    </row>
    <row r="361" spans="2:14" x14ac:dyDescent="0.25">
      <c r="B361" s="3" t="s">
        <v>37</v>
      </c>
      <c r="C361" s="3" t="s">
        <v>24</v>
      </c>
      <c r="D361" s="3" t="s">
        <v>8</v>
      </c>
      <c r="E361" s="3" t="s">
        <v>11</v>
      </c>
      <c r="F361" s="4">
        <v>5221.1931113461987</v>
      </c>
      <c r="G361" s="4">
        <v>4635.2110613701052</v>
      </c>
      <c r="I361" s="3" t="s">
        <v>37</v>
      </c>
      <c r="J361" s="3" t="s">
        <v>24</v>
      </c>
      <c r="K361" s="3" t="s">
        <v>8</v>
      </c>
      <c r="L361" s="3" t="s">
        <v>11</v>
      </c>
      <c r="M361" s="4">
        <v>5221.1931113461987</v>
      </c>
      <c r="N361" s="4">
        <v>4635.2110613701052</v>
      </c>
    </row>
    <row r="362" spans="2:14" x14ac:dyDescent="0.25">
      <c r="B362" s="3" t="s">
        <v>37</v>
      </c>
      <c r="C362" s="3" t="s">
        <v>24</v>
      </c>
      <c r="D362" s="3" t="s">
        <v>8</v>
      </c>
      <c r="E362" s="3" t="s">
        <v>12</v>
      </c>
      <c r="F362" s="4">
        <v>236.80627352110892</v>
      </c>
      <c r="G362" s="4">
        <v>62.611018307842279</v>
      </c>
      <c r="I362" s="3" t="s">
        <v>37</v>
      </c>
      <c r="J362" s="3" t="s">
        <v>24</v>
      </c>
      <c r="K362" s="3" t="s">
        <v>8</v>
      </c>
      <c r="L362" s="3" t="s">
        <v>12</v>
      </c>
      <c r="M362" s="4">
        <v>236.80627352110892</v>
      </c>
      <c r="N362" s="4">
        <v>62.611018307842279</v>
      </c>
    </row>
    <row r="363" spans="2:14" x14ac:dyDescent="0.25">
      <c r="B363" s="3" t="s">
        <v>37</v>
      </c>
      <c r="C363" s="3" t="s">
        <v>24</v>
      </c>
      <c r="D363" s="3" t="s">
        <v>8</v>
      </c>
      <c r="E363" s="3" t="s">
        <v>14</v>
      </c>
      <c r="F363" s="4">
        <v>112.5571398829177</v>
      </c>
      <c r="G363" s="4">
        <v>92.515693137839889</v>
      </c>
      <c r="I363" s="3" t="s">
        <v>37</v>
      </c>
      <c r="J363" s="3" t="s">
        <v>24</v>
      </c>
      <c r="K363" s="3" t="s">
        <v>8</v>
      </c>
      <c r="L363" s="3" t="s">
        <v>14</v>
      </c>
      <c r="M363" s="4">
        <v>112.5571398829177</v>
      </c>
      <c r="N363" s="4">
        <v>92.515693137839889</v>
      </c>
    </row>
    <row r="364" spans="2:14" x14ac:dyDescent="0.25">
      <c r="B364" s="3" t="s">
        <v>37</v>
      </c>
      <c r="C364" s="3" t="s">
        <v>24</v>
      </c>
      <c r="D364" s="3" t="s">
        <v>8</v>
      </c>
      <c r="E364" s="3" t="s">
        <v>15</v>
      </c>
      <c r="F364" s="4">
        <v>179.31440422767665</v>
      </c>
      <c r="G364" s="4">
        <v>124.83651714773987</v>
      </c>
      <c r="I364" s="3" t="s">
        <v>37</v>
      </c>
      <c r="J364" s="3" t="s">
        <v>24</v>
      </c>
      <c r="K364" s="3" t="s">
        <v>8</v>
      </c>
      <c r="L364" s="3" t="s">
        <v>15</v>
      </c>
      <c r="M364" s="4">
        <v>179.31440422767665</v>
      </c>
      <c r="N364" s="4">
        <v>124.83651714773987</v>
      </c>
    </row>
    <row r="365" spans="2:14" x14ac:dyDescent="0.25">
      <c r="B365" s="3" t="s">
        <v>37</v>
      </c>
      <c r="C365" s="3" t="s">
        <v>24</v>
      </c>
      <c r="D365" s="3" t="s">
        <v>16</v>
      </c>
      <c r="E365" s="3" t="s">
        <v>17</v>
      </c>
      <c r="F365" s="4">
        <v>31.486483182981523</v>
      </c>
      <c r="G365" s="4">
        <v>31.178750255214965</v>
      </c>
      <c r="I365" s="3" t="s">
        <v>37</v>
      </c>
      <c r="J365" s="3" t="s">
        <v>24</v>
      </c>
      <c r="K365" s="3" t="s">
        <v>16</v>
      </c>
      <c r="L365" s="3" t="s">
        <v>17</v>
      </c>
      <c r="M365" s="4">
        <v>31.486483182981523</v>
      </c>
      <c r="N365" s="4">
        <v>31.178750255214965</v>
      </c>
    </row>
    <row r="366" spans="2:14" x14ac:dyDescent="0.25">
      <c r="B366" s="3" t="s">
        <v>37</v>
      </c>
      <c r="C366" s="3" t="s">
        <v>24</v>
      </c>
      <c r="D366" s="3" t="s">
        <v>16</v>
      </c>
      <c r="E366" s="3" t="s">
        <v>13</v>
      </c>
      <c r="F366" s="4">
        <v>859.62984086930476</v>
      </c>
      <c r="G366" s="4">
        <v>781.1315592549015</v>
      </c>
      <c r="I366" s="3" t="s">
        <v>37</v>
      </c>
      <c r="J366" s="3" t="s">
        <v>24</v>
      </c>
      <c r="K366" s="3" t="s">
        <v>16</v>
      </c>
      <c r="L366" s="3" t="s">
        <v>13</v>
      </c>
      <c r="M366" s="4">
        <v>859.62984086930476</v>
      </c>
      <c r="N366" s="4">
        <v>781.1315592549015</v>
      </c>
    </row>
    <row r="367" spans="2:14" x14ac:dyDescent="0.25">
      <c r="B367" s="3" t="s">
        <v>37</v>
      </c>
      <c r="C367" s="3" t="s">
        <v>24</v>
      </c>
      <c r="D367" s="3" t="s">
        <v>18</v>
      </c>
      <c r="E367" s="3" t="s">
        <v>14</v>
      </c>
      <c r="F367" s="4">
        <v>1.8029990370131863</v>
      </c>
      <c r="G367" s="4">
        <v>0.30099604157424747</v>
      </c>
      <c r="I367" s="3" t="s">
        <v>37</v>
      </c>
      <c r="J367" s="3" t="s">
        <v>24</v>
      </c>
      <c r="K367" s="3" t="s">
        <v>18</v>
      </c>
      <c r="L367" s="3" t="s">
        <v>14</v>
      </c>
      <c r="M367" s="4">
        <v>1.8029990370131863</v>
      </c>
      <c r="N367" s="4">
        <v>0.30099604157424747</v>
      </c>
    </row>
    <row r="368" spans="2:14" x14ac:dyDescent="0.25">
      <c r="B368" s="3" t="s">
        <v>37</v>
      </c>
      <c r="C368" s="3" t="s">
        <v>24</v>
      </c>
      <c r="D368" s="3" t="s">
        <v>18</v>
      </c>
      <c r="E368" s="3" t="s">
        <v>15</v>
      </c>
      <c r="F368" s="4">
        <v>3.6099980718899624E-2</v>
      </c>
      <c r="G368" s="4">
        <v>6.495734913366147E-3</v>
      </c>
      <c r="I368" s="3" t="s">
        <v>37</v>
      </c>
      <c r="J368" s="3" t="s">
        <v>24</v>
      </c>
      <c r="K368" s="3" t="s">
        <v>18</v>
      </c>
      <c r="L368" s="3" t="s">
        <v>15</v>
      </c>
      <c r="M368" s="4">
        <v>3.6099980718899624E-2</v>
      </c>
      <c r="N368" s="4">
        <v>6.495734913366147E-3</v>
      </c>
    </row>
    <row r="369" spans="2:14" x14ac:dyDescent="0.25">
      <c r="B369" s="3" t="s">
        <v>37</v>
      </c>
      <c r="C369" s="3" t="s">
        <v>24</v>
      </c>
      <c r="D369" s="3" t="s">
        <v>25</v>
      </c>
      <c r="E369" s="3" t="s">
        <v>9</v>
      </c>
      <c r="F369" s="4">
        <v>1377.2903643853754</v>
      </c>
      <c r="G369" s="4">
        <v>671.11674712415663</v>
      </c>
      <c r="I369" s="3" t="s">
        <v>37</v>
      </c>
      <c r="J369" s="3" t="s">
        <v>24</v>
      </c>
      <c r="K369" s="3" t="s">
        <v>25</v>
      </c>
      <c r="L369" s="3" t="s">
        <v>9</v>
      </c>
      <c r="M369" s="4">
        <v>1377.2903643853754</v>
      </c>
      <c r="N369" s="4">
        <v>671.11674712415663</v>
      </c>
    </row>
    <row r="370" spans="2:14" x14ac:dyDescent="0.25">
      <c r="B370" s="3" t="s">
        <v>37</v>
      </c>
      <c r="C370" s="3" t="s">
        <v>24</v>
      </c>
      <c r="D370" s="3" t="s">
        <v>25</v>
      </c>
      <c r="E370" s="3" t="s">
        <v>17</v>
      </c>
      <c r="F370" s="4">
        <v>1093.5110159527169</v>
      </c>
      <c r="G370" s="4">
        <v>1000.2143355857421</v>
      </c>
      <c r="I370" s="3" t="s">
        <v>37</v>
      </c>
      <c r="J370" s="3" t="s">
        <v>24</v>
      </c>
      <c r="K370" s="3" t="s">
        <v>25</v>
      </c>
      <c r="L370" s="3" t="s">
        <v>17</v>
      </c>
      <c r="M370" s="4">
        <v>1093.5110159527169</v>
      </c>
      <c r="N370" s="4">
        <v>1000.2143355857421</v>
      </c>
    </row>
    <row r="371" spans="2:14" x14ac:dyDescent="0.25">
      <c r="B371" s="3" t="s">
        <v>37</v>
      </c>
      <c r="C371" s="3" t="s">
        <v>24</v>
      </c>
      <c r="D371" s="3" t="s">
        <v>25</v>
      </c>
      <c r="E371" s="3" t="s">
        <v>13</v>
      </c>
      <c r="F371" s="4">
        <v>578.11439122749141</v>
      </c>
      <c r="G371" s="4">
        <v>526.95766922435462</v>
      </c>
      <c r="I371" s="3" t="s">
        <v>37</v>
      </c>
      <c r="J371" s="3" t="s">
        <v>24</v>
      </c>
      <c r="K371" s="3" t="s">
        <v>25</v>
      </c>
      <c r="L371" s="3" t="s">
        <v>13</v>
      </c>
      <c r="M371" s="4">
        <v>578.11439122749141</v>
      </c>
      <c r="N371" s="4">
        <v>526.95766922435462</v>
      </c>
    </row>
    <row r="372" spans="2:14" x14ac:dyDescent="0.25">
      <c r="B372" s="3" t="s">
        <v>37</v>
      </c>
      <c r="C372" s="3" t="s">
        <v>24</v>
      </c>
      <c r="D372" s="3" t="s">
        <v>25</v>
      </c>
      <c r="E372" s="3" t="s">
        <v>15</v>
      </c>
      <c r="F372" s="4">
        <v>2.7883985107085798</v>
      </c>
      <c r="G372" s="4">
        <v>1.5330854074848552</v>
      </c>
      <c r="I372" s="3" t="s">
        <v>37</v>
      </c>
      <c r="J372" s="3" t="s">
        <v>24</v>
      </c>
      <c r="K372" s="3" t="s">
        <v>25</v>
      </c>
      <c r="L372" s="3" t="s">
        <v>15</v>
      </c>
      <c r="M372" s="4">
        <v>2.7883985107085798</v>
      </c>
      <c r="N372" s="4">
        <v>1.5330854074848552</v>
      </c>
    </row>
    <row r="373" spans="2:14" x14ac:dyDescent="0.25">
      <c r="B373" s="3" t="s">
        <v>37</v>
      </c>
      <c r="C373" s="3" t="s">
        <v>24</v>
      </c>
      <c r="D373" s="3" t="s">
        <v>19</v>
      </c>
      <c r="E373" s="3" t="s">
        <v>9</v>
      </c>
      <c r="F373" s="4">
        <v>49.895173350848772</v>
      </c>
      <c r="G373" s="4">
        <v>22.445013341370259</v>
      </c>
      <c r="I373" s="3" t="s">
        <v>37</v>
      </c>
      <c r="J373" s="3" t="s">
        <v>24</v>
      </c>
      <c r="K373" s="3" t="s">
        <v>19</v>
      </c>
      <c r="L373" s="3" t="s">
        <v>9</v>
      </c>
      <c r="M373" s="4">
        <v>49.895173350848772</v>
      </c>
      <c r="N373" s="4">
        <v>22.445013341370259</v>
      </c>
    </row>
    <row r="374" spans="2:14" x14ac:dyDescent="0.25">
      <c r="B374" s="3" t="s">
        <v>37</v>
      </c>
      <c r="C374" s="3" t="s">
        <v>24</v>
      </c>
      <c r="D374" s="3" t="s">
        <v>19</v>
      </c>
      <c r="E374" s="3" t="s">
        <v>14</v>
      </c>
      <c r="F374" s="4">
        <v>223.18498079627838</v>
      </c>
      <c r="G374" s="4">
        <v>55.621391816284422</v>
      </c>
      <c r="I374" s="3" t="s">
        <v>37</v>
      </c>
      <c r="J374" s="3" t="s">
        <v>24</v>
      </c>
      <c r="K374" s="3" t="s">
        <v>19</v>
      </c>
      <c r="L374" s="3" t="s">
        <v>14</v>
      </c>
      <c r="M374" s="4">
        <v>223.18498079627838</v>
      </c>
      <c r="N374" s="4">
        <v>55.621391816284422</v>
      </c>
    </row>
    <row r="375" spans="2:14" x14ac:dyDescent="0.25">
      <c r="B375" s="3" t="s">
        <v>37</v>
      </c>
      <c r="C375" s="3" t="s">
        <v>24</v>
      </c>
      <c r="D375" s="3" t="s">
        <v>20</v>
      </c>
      <c r="E375" s="3" t="s">
        <v>9</v>
      </c>
      <c r="F375" s="4">
        <v>420.21427556238353</v>
      </c>
      <c r="G375" s="4">
        <v>203.15878778416189</v>
      </c>
      <c r="I375" s="3" t="s">
        <v>37</v>
      </c>
      <c r="J375" s="3" t="s">
        <v>24</v>
      </c>
      <c r="K375" s="3" t="s">
        <v>20</v>
      </c>
      <c r="L375" s="3" t="s">
        <v>9</v>
      </c>
      <c r="M375" s="4">
        <v>420.21427556238353</v>
      </c>
      <c r="N375" s="4">
        <v>203.15878778416189</v>
      </c>
    </row>
    <row r="376" spans="2:14" x14ac:dyDescent="0.25">
      <c r="B376" s="3" t="s">
        <v>37</v>
      </c>
      <c r="C376" s="3" t="s">
        <v>24</v>
      </c>
      <c r="D376" s="3" t="s">
        <v>20</v>
      </c>
      <c r="E376" s="3" t="s">
        <v>17</v>
      </c>
      <c r="F376" s="4">
        <v>344.15731618461768</v>
      </c>
      <c r="G376" s="4">
        <v>308.94570449757384</v>
      </c>
      <c r="I376" s="3" t="s">
        <v>37</v>
      </c>
      <c r="J376" s="3" t="s">
        <v>24</v>
      </c>
      <c r="K376" s="3" t="s">
        <v>20</v>
      </c>
      <c r="L376" s="3" t="s">
        <v>17</v>
      </c>
      <c r="M376" s="4">
        <v>344.15731618461768</v>
      </c>
      <c r="N376" s="4">
        <v>308.94570449757384</v>
      </c>
    </row>
    <row r="377" spans="2:14" x14ac:dyDescent="0.25">
      <c r="B377" s="3" t="s">
        <v>37</v>
      </c>
      <c r="C377" s="3" t="s">
        <v>24</v>
      </c>
      <c r="D377" s="3" t="s">
        <v>20</v>
      </c>
      <c r="E377" s="3" t="s">
        <v>14</v>
      </c>
      <c r="F377" s="4">
        <v>107.96524233546299</v>
      </c>
      <c r="G377" s="4">
        <v>18.023920092832004</v>
      </c>
      <c r="I377" s="3" t="s">
        <v>37</v>
      </c>
      <c r="J377" s="3" t="s">
        <v>24</v>
      </c>
      <c r="K377" s="3" t="s">
        <v>20</v>
      </c>
      <c r="L377" s="3" t="s">
        <v>14</v>
      </c>
      <c r="M377" s="4">
        <v>107.96524233546299</v>
      </c>
      <c r="N377" s="4">
        <v>18.023920092832004</v>
      </c>
    </row>
    <row r="378" spans="2:14" x14ac:dyDescent="0.25">
      <c r="B378" s="3" t="s">
        <v>37</v>
      </c>
      <c r="C378" s="3" t="s">
        <v>24</v>
      </c>
      <c r="D378" s="3" t="s">
        <v>23</v>
      </c>
      <c r="E378" s="3" t="s">
        <v>9</v>
      </c>
      <c r="F378" s="4">
        <v>1609.3265404542067</v>
      </c>
      <c r="G378" s="4">
        <v>522.84908560256213</v>
      </c>
      <c r="I378" s="3" t="s">
        <v>37</v>
      </c>
      <c r="J378" s="3" t="s">
        <v>24</v>
      </c>
      <c r="K378" s="3" t="s">
        <v>23</v>
      </c>
      <c r="L378" s="3" t="s">
        <v>9</v>
      </c>
      <c r="M378" s="4">
        <v>1609.3265404542067</v>
      </c>
      <c r="N378" s="4">
        <v>522.84908560256213</v>
      </c>
    </row>
    <row r="379" spans="2:14" x14ac:dyDescent="0.25">
      <c r="B379" s="3" t="s">
        <v>37</v>
      </c>
      <c r="C379" s="3" t="s">
        <v>24</v>
      </c>
      <c r="D379" s="3" t="s">
        <v>23</v>
      </c>
      <c r="E379" s="3" t="s">
        <v>35</v>
      </c>
      <c r="F379" s="4">
        <v>516.83042395942925</v>
      </c>
      <c r="G379" s="4">
        <v>449.48597159000224</v>
      </c>
      <c r="I379" s="3" t="s">
        <v>37</v>
      </c>
      <c r="J379" s="3" t="s">
        <v>24</v>
      </c>
      <c r="K379" s="3" t="s">
        <v>23</v>
      </c>
      <c r="L379" s="3" t="s">
        <v>35</v>
      </c>
      <c r="M379" s="4">
        <v>516.83042395942925</v>
      </c>
      <c r="N379" s="4">
        <v>449.48597159000224</v>
      </c>
    </row>
    <row r="380" spans="2:14" x14ac:dyDescent="0.25">
      <c r="B380" s="3" t="s">
        <v>37</v>
      </c>
      <c r="C380" s="3" t="s">
        <v>24</v>
      </c>
      <c r="D380" s="3" t="s">
        <v>23</v>
      </c>
      <c r="E380" s="3" t="s">
        <v>17</v>
      </c>
      <c r="F380" s="4">
        <v>11583.285713334799</v>
      </c>
      <c r="G380" s="4">
        <v>10246.281578861937</v>
      </c>
      <c r="I380" s="3" t="s">
        <v>37</v>
      </c>
      <c r="J380" s="3" t="s">
        <v>24</v>
      </c>
      <c r="K380" s="3" t="s">
        <v>23</v>
      </c>
      <c r="L380" s="3" t="s">
        <v>17</v>
      </c>
      <c r="M380" s="4">
        <v>11583.285713334799</v>
      </c>
      <c r="N380" s="4">
        <v>10246.281578861937</v>
      </c>
    </row>
    <row r="381" spans="2:14" x14ac:dyDescent="0.25">
      <c r="B381" s="3" t="s">
        <v>37</v>
      </c>
      <c r="C381" s="3" t="s">
        <v>24</v>
      </c>
      <c r="D381" s="3" t="s">
        <v>23</v>
      </c>
      <c r="E381" s="3" t="s">
        <v>15</v>
      </c>
      <c r="F381" s="4">
        <v>7.1951961570256673</v>
      </c>
      <c r="G381" s="4">
        <v>3.5963459409550707</v>
      </c>
      <c r="I381" s="3" t="s">
        <v>37</v>
      </c>
      <c r="J381" s="3" t="s">
        <v>24</v>
      </c>
      <c r="K381" s="3" t="s">
        <v>23</v>
      </c>
      <c r="L381" s="3" t="s">
        <v>15</v>
      </c>
      <c r="M381" s="4">
        <v>7.1951961570256673</v>
      </c>
      <c r="N381" s="4">
        <v>3.5963459409550707</v>
      </c>
    </row>
    <row r="382" spans="2:14" x14ac:dyDescent="0.25">
      <c r="B382" s="3" t="s">
        <v>37</v>
      </c>
      <c r="C382" s="3" t="s">
        <v>24</v>
      </c>
      <c r="D382" s="3" t="s">
        <v>26</v>
      </c>
      <c r="E382" s="3" t="s">
        <v>9</v>
      </c>
      <c r="F382" s="4">
        <v>411.62748014861495</v>
      </c>
      <c r="G382" s="4">
        <v>133.73236953132457</v>
      </c>
      <c r="I382" s="3" t="s">
        <v>37</v>
      </c>
      <c r="J382" s="3" t="s">
        <v>24</v>
      </c>
      <c r="K382" s="3" t="s">
        <v>26</v>
      </c>
      <c r="L382" s="3" t="s">
        <v>9</v>
      </c>
      <c r="M382" s="4">
        <v>411.62748014861495</v>
      </c>
      <c r="N382" s="4">
        <v>133.73236953132457</v>
      </c>
    </row>
    <row r="383" spans="2:14" x14ac:dyDescent="0.25">
      <c r="B383" s="3" t="s">
        <v>37</v>
      </c>
      <c r="C383" s="3" t="s">
        <v>24</v>
      </c>
      <c r="D383" s="3" t="s">
        <v>26</v>
      </c>
      <c r="E383" s="3" t="s">
        <v>35</v>
      </c>
      <c r="F383" s="4">
        <v>31540.308654233191</v>
      </c>
      <c r="G383" s="4">
        <v>28106.159831286488</v>
      </c>
      <c r="I383" s="3" t="s">
        <v>37</v>
      </c>
      <c r="J383" s="3" t="s">
        <v>24</v>
      </c>
      <c r="K383" s="3" t="s">
        <v>26</v>
      </c>
      <c r="L383" s="3" t="s">
        <v>35</v>
      </c>
      <c r="M383" s="4">
        <v>31540.308654233191</v>
      </c>
      <c r="N383" s="4">
        <v>28106.159831286488</v>
      </c>
    </row>
    <row r="384" spans="2:14" x14ac:dyDescent="0.25">
      <c r="B384" s="3" t="s">
        <v>37</v>
      </c>
      <c r="C384" s="3" t="s">
        <v>24</v>
      </c>
      <c r="D384" s="3" t="s">
        <v>26</v>
      </c>
      <c r="E384" s="3" t="s">
        <v>17</v>
      </c>
      <c r="F384" s="4">
        <v>1326.994891248328</v>
      </c>
      <c r="G384" s="4">
        <v>1008.4199758488295</v>
      </c>
      <c r="I384" s="3" t="s">
        <v>37</v>
      </c>
      <c r="J384" s="3" t="s">
        <v>24</v>
      </c>
      <c r="K384" s="3" t="s">
        <v>26</v>
      </c>
      <c r="L384" s="3" t="s">
        <v>17</v>
      </c>
      <c r="M384" s="4">
        <v>1326.994891248328</v>
      </c>
      <c r="N384" s="4">
        <v>1008.4199758488295</v>
      </c>
    </row>
    <row r="385" spans="2:14" x14ac:dyDescent="0.25">
      <c r="B385" s="3" t="s">
        <v>37</v>
      </c>
      <c r="C385" s="3" t="s">
        <v>24</v>
      </c>
      <c r="D385" s="3" t="s">
        <v>21</v>
      </c>
      <c r="E385" s="3" t="s">
        <v>9</v>
      </c>
      <c r="F385" s="4">
        <v>97.295248034336694</v>
      </c>
      <c r="G385" s="4">
        <v>46.199157683949799</v>
      </c>
      <c r="I385" s="3" t="s">
        <v>37</v>
      </c>
      <c r="J385" s="3" t="s">
        <v>24</v>
      </c>
      <c r="K385" s="3" t="s">
        <v>21</v>
      </c>
      <c r="L385" s="3" t="s">
        <v>9</v>
      </c>
      <c r="M385" s="4">
        <v>97.295248034336694</v>
      </c>
      <c r="N385" s="4">
        <v>46.199157683949799</v>
      </c>
    </row>
    <row r="386" spans="2:14" x14ac:dyDescent="0.25">
      <c r="B386" s="3" t="s">
        <v>37</v>
      </c>
      <c r="C386" s="3" t="s">
        <v>24</v>
      </c>
      <c r="D386" s="3" t="s">
        <v>21</v>
      </c>
      <c r="E386" s="3" t="s">
        <v>17</v>
      </c>
      <c r="F386" s="4">
        <v>430.61147000921301</v>
      </c>
      <c r="G386" s="4">
        <v>375.36251211269985</v>
      </c>
      <c r="I386" s="3" t="s">
        <v>37</v>
      </c>
      <c r="J386" s="3" t="s">
        <v>24</v>
      </c>
      <c r="K386" s="3" t="s">
        <v>21</v>
      </c>
      <c r="L386" s="3" t="s">
        <v>17</v>
      </c>
      <c r="M386" s="4">
        <v>430.61147000921301</v>
      </c>
      <c r="N386" s="4">
        <v>375.36251211269985</v>
      </c>
    </row>
    <row r="387" spans="2:14" x14ac:dyDescent="0.25">
      <c r="B387" s="3" t="s">
        <v>37</v>
      </c>
      <c r="C387" s="3" t="s">
        <v>24</v>
      </c>
      <c r="D387" s="3" t="s">
        <v>21</v>
      </c>
      <c r="E387" s="3" t="s">
        <v>14</v>
      </c>
      <c r="F387" s="4">
        <v>9.0668951573460124</v>
      </c>
      <c r="G387" s="4">
        <v>1.5136444866053946</v>
      </c>
      <c r="I387" s="3" t="s">
        <v>37</v>
      </c>
      <c r="J387" s="3" t="s">
        <v>24</v>
      </c>
      <c r="K387" s="3" t="s">
        <v>21</v>
      </c>
      <c r="L387" s="3" t="s">
        <v>14</v>
      </c>
      <c r="M387" s="4">
        <v>9.0668951573460124</v>
      </c>
      <c r="N387" s="4">
        <v>1.5136444866053946</v>
      </c>
    </row>
    <row r="388" spans="2:14" x14ac:dyDescent="0.25">
      <c r="B388" s="3" t="s">
        <v>37</v>
      </c>
      <c r="C388" s="3" t="s">
        <v>24</v>
      </c>
      <c r="D388" s="3" t="s">
        <v>21</v>
      </c>
      <c r="E388" s="3" t="s">
        <v>15</v>
      </c>
      <c r="F388" s="4">
        <v>0.4724997476365671</v>
      </c>
      <c r="G388" s="4">
        <v>0.15956835792723265</v>
      </c>
      <c r="I388" s="3" t="s">
        <v>37</v>
      </c>
      <c r="J388" s="3" t="s">
        <v>24</v>
      </c>
      <c r="K388" s="3" t="s">
        <v>21</v>
      </c>
      <c r="L388" s="3" t="s">
        <v>15</v>
      </c>
      <c r="M388" s="4">
        <v>0.4724997476365671</v>
      </c>
      <c r="N388" s="4">
        <v>0.15956835792723265</v>
      </c>
    </row>
    <row r="389" spans="2:14" x14ac:dyDescent="0.25">
      <c r="B389" s="3" t="s">
        <v>37</v>
      </c>
      <c r="C389" s="3" t="s">
        <v>24</v>
      </c>
      <c r="D389" s="3" t="s">
        <v>27</v>
      </c>
      <c r="E389" s="3" t="s">
        <v>13</v>
      </c>
      <c r="F389" s="4">
        <v>0.86569953762746277</v>
      </c>
      <c r="G389" s="4">
        <v>0.57548982458344311</v>
      </c>
      <c r="I389" s="3" t="s">
        <v>37</v>
      </c>
      <c r="J389" s="3" t="s">
        <v>24</v>
      </c>
      <c r="K389" s="3" t="s">
        <v>27</v>
      </c>
      <c r="L389" s="3" t="s">
        <v>13</v>
      </c>
      <c r="M389" s="4">
        <v>0.86569953762746277</v>
      </c>
      <c r="N389" s="4">
        <v>0.57548982458344311</v>
      </c>
    </row>
    <row r="390" spans="2:14" x14ac:dyDescent="0.25">
      <c r="B390" s="3" t="s">
        <v>37</v>
      </c>
      <c r="C390" s="3" t="s">
        <v>24</v>
      </c>
      <c r="D390" s="3" t="s">
        <v>27</v>
      </c>
      <c r="E390" s="3" t="s">
        <v>15</v>
      </c>
      <c r="F390" s="4">
        <v>6.1836966972703493</v>
      </c>
      <c r="G390" s="4">
        <v>4.2529025972364085</v>
      </c>
      <c r="I390" s="3" t="s">
        <v>37</v>
      </c>
      <c r="J390" s="3" t="s">
        <v>24</v>
      </c>
      <c r="K390" s="3" t="s">
        <v>27</v>
      </c>
      <c r="L390" s="3" t="s">
        <v>15</v>
      </c>
      <c r="M390" s="4">
        <v>6.1836966972703493</v>
      </c>
      <c r="N390" s="4">
        <v>4.2529025972364085</v>
      </c>
    </row>
    <row r="391" spans="2:14" x14ac:dyDescent="0.25">
      <c r="B391" s="3" t="s">
        <v>37</v>
      </c>
      <c r="C391" s="3" t="s">
        <v>28</v>
      </c>
      <c r="D391" s="3" t="s">
        <v>8</v>
      </c>
      <c r="E391" s="3" t="s">
        <v>10</v>
      </c>
      <c r="F391" s="4">
        <v>702.30464719021938</v>
      </c>
      <c r="G391" s="4">
        <v>510.29910123864965</v>
      </c>
      <c r="I391" s="3" t="s">
        <v>37</v>
      </c>
      <c r="J391" s="3" t="s">
        <v>28</v>
      </c>
      <c r="K391" s="3" t="s">
        <v>8</v>
      </c>
      <c r="L391" s="3" t="s">
        <v>10</v>
      </c>
      <c r="M391" s="4">
        <v>702.30464719021938</v>
      </c>
      <c r="N391" s="4">
        <v>510.29910123864965</v>
      </c>
    </row>
    <row r="392" spans="2:14" x14ac:dyDescent="0.25">
      <c r="B392" s="3" t="s">
        <v>37</v>
      </c>
      <c r="C392" s="3" t="s">
        <v>28</v>
      </c>
      <c r="D392" s="3" t="s">
        <v>8</v>
      </c>
      <c r="E392" s="3" t="s">
        <v>11</v>
      </c>
      <c r="F392" s="4">
        <v>803.021141337323</v>
      </c>
      <c r="G392" s="4">
        <v>590.35550133031234</v>
      </c>
      <c r="I392" s="3" t="s">
        <v>37</v>
      </c>
      <c r="J392" s="3" t="s">
        <v>28</v>
      </c>
      <c r="K392" s="3" t="s">
        <v>8</v>
      </c>
      <c r="L392" s="3" t="s">
        <v>11</v>
      </c>
      <c r="M392" s="4">
        <v>803.021141337323</v>
      </c>
      <c r="N392" s="4">
        <v>590.35550133031234</v>
      </c>
    </row>
    <row r="393" spans="2:14" x14ac:dyDescent="0.25">
      <c r="B393" s="3" t="s">
        <v>37</v>
      </c>
      <c r="C393" s="3" t="s">
        <v>28</v>
      </c>
      <c r="D393" s="3" t="s">
        <v>8</v>
      </c>
      <c r="E393" s="3" t="s">
        <v>12</v>
      </c>
      <c r="F393" s="4">
        <v>173.26917950234602</v>
      </c>
      <c r="G393" s="4">
        <v>45.295076435737037</v>
      </c>
      <c r="I393" s="3" t="s">
        <v>37</v>
      </c>
      <c r="J393" s="3" t="s">
        <v>28</v>
      </c>
      <c r="K393" s="3" t="s">
        <v>8</v>
      </c>
      <c r="L393" s="3" t="s">
        <v>12</v>
      </c>
      <c r="M393" s="4">
        <v>173.26917950234602</v>
      </c>
      <c r="N393" s="4">
        <v>45.295076435737037</v>
      </c>
    </row>
    <row r="394" spans="2:14" x14ac:dyDescent="0.25">
      <c r="B394" s="3" t="s">
        <v>37</v>
      </c>
      <c r="C394" s="3" t="s">
        <v>28</v>
      </c>
      <c r="D394" s="3" t="s">
        <v>8</v>
      </c>
      <c r="E394" s="3" t="s">
        <v>15</v>
      </c>
      <c r="F394" s="4">
        <v>912.91277450027928</v>
      </c>
      <c r="G394" s="4">
        <v>772.21417412716289</v>
      </c>
      <c r="I394" s="3" t="s">
        <v>37</v>
      </c>
      <c r="J394" s="3" t="s">
        <v>28</v>
      </c>
      <c r="K394" s="3" t="s">
        <v>8</v>
      </c>
      <c r="L394" s="3" t="s">
        <v>15</v>
      </c>
      <c r="M394" s="4">
        <v>912.91277450027928</v>
      </c>
      <c r="N394" s="4">
        <v>772.21417412716289</v>
      </c>
    </row>
    <row r="395" spans="2:14" x14ac:dyDescent="0.25">
      <c r="B395" s="3" t="s">
        <v>37</v>
      </c>
      <c r="C395" s="3" t="s">
        <v>28</v>
      </c>
      <c r="D395" s="3" t="s">
        <v>16</v>
      </c>
      <c r="E395" s="3" t="s">
        <v>9</v>
      </c>
      <c r="F395" s="4">
        <v>1269.8591089961485</v>
      </c>
      <c r="G395" s="4">
        <v>571.23771156502778</v>
      </c>
      <c r="I395" s="3" t="s">
        <v>37</v>
      </c>
      <c r="J395" s="3" t="s">
        <v>28</v>
      </c>
      <c r="K395" s="3" t="s">
        <v>16</v>
      </c>
      <c r="L395" s="3" t="s">
        <v>9</v>
      </c>
      <c r="M395" s="4">
        <v>1269.8591089961485</v>
      </c>
      <c r="N395" s="4">
        <v>571.23771156502778</v>
      </c>
    </row>
    <row r="396" spans="2:14" x14ac:dyDescent="0.25">
      <c r="B396" s="3" t="s">
        <v>37</v>
      </c>
      <c r="C396" s="3" t="s">
        <v>28</v>
      </c>
      <c r="D396" s="3" t="s">
        <v>19</v>
      </c>
      <c r="E396" s="3" t="s">
        <v>9</v>
      </c>
      <c r="F396" s="4">
        <v>4999.693802913147</v>
      </c>
      <c r="G396" s="4">
        <v>2145.3328200004253</v>
      </c>
      <c r="I396" s="3" t="s">
        <v>37</v>
      </c>
      <c r="J396" s="3" t="s">
        <v>28</v>
      </c>
      <c r="K396" s="3" t="s">
        <v>19</v>
      </c>
      <c r="L396" s="3" t="s">
        <v>9</v>
      </c>
      <c r="M396" s="4">
        <v>4999.693802913147</v>
      </c>
      <c r="N396" s="4">
        <v>2145.3328200004253</v>
      </c>
    </row>
    <row r="397" spans="2:14" x14ac:dyDescent="0.25">
      <c r="B397" s="3" t="s">
        <v>37</v>
      </c>
      <c r="C397" s="3" t="s">
        <v>28</v>
      </c>
      <c r="D397" s="3" t="s">
        <v>19</v>
      </c>
      <c r="E397" s="3" t="s">
        <v>14</v>
      </c>
      <c r="F397" s="4">
        <v>45.125090226566371</v>
      </c>
      <c r="G397" s="4">
        <v>8.7512205968527503</v>
      </c>
      <c r="I397" s="3" t="s">
        <v>37</v>
      </c>
      <c r="J397" s="3" t="s">
        <v>28</v>
      </c>
      <c r="K397" s="3" t="s">
        <v>19</v>
      </c>
      <c r="L397" s="3" t="s">
        <v>14</v>
      </c>
      <c r="M397" s="4">
        <v>45.125090226566371</v>
      </c>
      <c r="N397" s="4">
        <v>8.7512205968527503</v>
      </c>
    </row>
    <row r="398" spans="2:14" x14ac:dyDescent="0.25">
      <c r="B398" s="3" t="s">
        <v>37</v>
      </c>
      <c r="C398" s="3" t="s">
        <v>28</v>
      </c>
      <c r="D398" s="3" t="s">
        <v>19</v>
      </c>
      <c r="E398" s="3" t="s">
        <v>15</v>
      </c>
      <c r="F398" s="4">
        <v>80.23365705237552</v>
      </c>
      <c r="G398" s="4">
        <v>19.249375649271251</v>
      </c>
      <c r="I398" s="3" t="s">
        <v>37</v>
      </c>
      <c r="J398" s="3" t="s">
        <v>28</v>
      </c>
      <c r="K398" s="3" t="s">
        <v>19</v>
      </c>
      <c r="L398" s="3" t="s">
        <v>15</v>
      </c>
      <c r="M398" s="4">
        <v>80.23365705237552</v>
      </c>
      <c r="N398" s="4">
        <v>19.249375649271251</v>
      </c>
    </row>
    <row r="399" spans="2:14" x14ac:dyDescent="0.25">
      <c r="B399" s="3" t="s">
        <v>37</v>
      </c>
      <c r="C399" s="3" t="s">
        <v>28</v>
      </c>
      <c r="D399" s="3" t="s">
        <v>38</v>
      </c>
      <c r="E399" s="3" t="s">
        <v>9</v>
      </c>
      <c r="F399" s="4">
        <v>870.53235458206871</v>
      </c>
      <c r="G399" s="4">
        <v>304.58027857517345</v>
      </c>
      <c r="I399" s="3" t="s">
        <v>37</v>
      </c>
      <c r="J399" s="3" t="s">
        <v>28</v>
      </c>
      <c r="K399" s="3" t="s">
        <v>38</v>
      </c>
      <c r="L399" s="3" t="s">
        <v>9</v>
      </c>
      <c r="M399" s="4">
        <v>870.53235458206871</v>
      </c>
      <c r="N399" s="4">
        <v>304.58027857517345</v>
      </c>
    </row>
    <row r="400" spans="2:14" x14ac:dyDescent="0.25">
      <c r="B400" s="3" t="s">
        <v>37</v>
      </c>
      <c r="C400" s="3" t="s">
        <v>28</v>
      </c>
      <c r="D400" s="3" t="s">
        <v>23</v>
      </c>
      <c r="E400" s="3" t="s">
        <v>9</v>
      </c>
      <c r="F400" s="4">
        <v>8730.8401281562601</v>
      </c>
      <c r="G400" s="4">
        <v>1740.4933825097221</v>
      </c>
      <c r="I400" s="3" t="s">
        <v>37</v>
      </c>
      <c r="J400" s="3" t="s">
        <v>28</v>
      </c>
      <c r="K400" s="3" t="s">
        <v>23</v>
      </c>
      <c r="L400" s="3" t="s">
        <v>9</v>
      </c>
      <c r="M400" s="4">
        <v>8730.8401281562601</v>
      </c>
      <c r="N400" s="4">
        <v>1740.4933825097221</v>
      </c>
    </row>
    <row r="401" spans="2:14" x14ac:dyDescent="0.25">
      <c r="B401" s="3" t="s">
        <v>37</v>
      </c>
      <c r="C401" s="3" t="s">
        <v>28</v>
      </c>
      <c r="D401" s="3" t="s">
        <v>21</v>
      </c>
      <c r="E401" s="3" t="s">
        <v>9</v>
      </c>
      <c r="F401" s="4">
        <v>789.78380672956337</v>
      </c>
      <c r="G401" s="4">
        <v>366.96827510618198</v>
      </c>
      <c r="I401" s="3" t="s">
        <v>37</v>
      </c>
      <c r="J401" s="3" t="s">
        <v>28</v>
      </c>
      <c r="K401" s="3" t="s">
        <v>21</v>
      </c>
      <c r="L401" s="3" t="s">
        <v>9</v>
      </c>
      <c r="M401" s="4">
        <v>789.78380672956337</v>
      </c>
      <c r="N401" s="4">
        <v>366.96827510618198</v>
      </c>
    </row>
    <row r="402" spans="2:14" x14ac:dyDescent="0.25">
      <c r="B402" s="3" t="s">
        <v>37</v>
      </c>
      <c r="C402" s="3" t="s">
        <v>28</v>
      </c>
      <c r="D402" s="3" t="s">
        <v>21</v>
      </c>
      <c r="E402" s="3" t="s">
        <v>15</v>
      </c>
      <c r="F402" s="4">
        <v>79.564847024456924</v>
      </c>
      <c r="G402" s="4">
        <v>37.294417057235457</v>
      </c>
      <c r="I402" s="3" t="s">
        <v>37</v>
      </c>
      <c r="J402" s="3" t="s">
        <v>28</v>
      </c>
      <c r="K402" s="3" t="s">
        <v>21</v>
      </c>
      <c r="L402" s="3" t="s">
        <v>15</v>
      </c>
      <c r="M402" s="4">
        <v>79.564847024456924</v>
      </c>
      <c r="N402" s="4">
        <v>37.294417057235457</v>
      </c>
    </row>
    <row r="403" spans="2:14" x14ac:dyDescent="0.25">
      <c r="B403" s="3" t="s">
        <v>40</v>
      </c>
      <c r="C403" s="3" t="s">
        <v>7</v>
      </c>
      <c r="D403" s="3" t="s">
        <v>8</v>
      </c>
      <c r="E403" s="3" t="s">
        <v>9</v>
      </c>
      <c r="F403" s="4">
        <v>1767.0235809759777</v>
      </c>
      <c r="G403" s="4">
        <v>798.5830032035467</v>
      </c>
      <c r="I403" s="3" t="s">
        <v>40</v>
      </c>
      <c r="J403" s="3" t="s">
        <v>7</v>
      </c>
      <c r="K403" s="3" t="s">
        <v>8</v>
      </c>
      <c r="L403" s="3" t="s">
        <v>9</v>
      </c>
      <c r="M403" s="4">
        <v>1767.0235809759777</v>
      </c>
      <c r="N403" s="4">
        <v>798.5830032035467</v>
      </c>
    </row>
    <row r="404" spans="2:14" x14ac:dyDescent="0.25">
      <c r="B404" s="3" t="s">
        <v>40</v>
      </c>
      <c r="C404" s="3" t="s">
        <v>7</v>
      </c>
      <c r="D404" s="3" t="s">
        <v>8</v>
      </c>
      <c r="E404" s="3" t="s">
        <v>10</v>
      </c>
      <c r="F404" s="4">
        <v>141.39211997353041</v>
      </c>
      <c r="G404" s="4">
        <v>90.276610737732071</v>
      </c>
      <c r="I404" s="3" t="s">
        <v>40</v>
      </c>
      <c r="J404" s="3" t="s">
        <v>7</v>
      </c>
      <c r="K404" s="3" t="s">
        <v>8</v>
      </c>
      <c r="L404" s="3" t="s">
        <v>10</v>
      </c>
      <c r="M404" s="4">
        <v>141.39211997353041</v>
      </c>
      <c r="N404" s="4">
        <v>90.276610737732071</v>
      </c>
    </row>
    <row r="405" spans="2:14" x14ac:dyDescent="0.25">
      <c r="B405" s="3" t="s">
        <v>40</v>
      </c>
      <c r="C405" s="3" t="s">
        <v>7</v>
      </c>
      <c r="D405" s="3" t="s">
        <v>8</v>
      </c>
      <c r="E405" s="3" t="s">
        <v>11</v>
      </c>
      <c r="F405" s="4">
        <v>3079.9709660396779</v>
      </c>
      <c r="G405" s="4">
        <v>2742.4498179270713</v>
      </c>
      <c r="I405" s="3" t="s">
        <v>40</v>
      </c>
      <c r="J405" s="3" t="s">
        <v>7</v>
      </c>
      <c r="K405" s="3" t="s">
        <v>8</v>
      </c>
      <c r="L405" s="3" t="s">
        <v>11</v>
      </c>
      <c r="M405" s="4">
        <v>3079.9709660396779</v>
      </c>
      <c r="N405" s="4">
        <v>2742.4498179270713</v>
      </c>
    </row>
    <row r="406" spans="2:14" x14ac:dyDescent="0.25">
      <c r="B406" s="3" t="s">
        <v>40</v>
      </c>
      <c r="C406" s="3" t="s">
        <v>7</v>
      </c>
      <c r="D406" s="3" t="s">
        <v>8</v>
      </c>
      <c r="E406" s="3" t="s">
        <v>17</v>
      </c>
      <c r="F406" s="4">
        <v>61.219520948999936</v>
      </c>
      <c r="G406" s="4">
        <v>52.093211752382544</v>
      </c>
      <c r="I406" s="3" t="s">
        <v>40</v>
      </c>
      <c r="J406" s="3" t="s">
        <v>7</v>
      </c>
      <c r="K406" s="3" t="s">
        <v>8</v>
      </c>
      <c r="L406" s="3" t="s">
        <v>17</v>
      </c>
      <c r="M406" s="4">
        <v>61.219520948999936</v>
      </c>
      <c r="N406" s="4">
        <v>52.093211752382544</v>
      </c>
    </row>
    <row r="407" spans="2:14" x14ac:dyDescent="0.25">
      <c r="B407" s="3" t="s">
        <v>40</v>
      </c>
      <c r="C407" s="3" t="s">
        <v>7</v>
      </c>
      <c r="D407" s="3" t="s">
        <v>8</v>
      </c>
      <c r="E407" s="3" t="s">
        <v>12</v>
      </c>
      <c r="F407" s="4">
        <v>282.66838930443498</v>
      </c>
      <c r="G407" s="4">
        <v>66.506572316903615</v>
      </c>
      <c r="I407" s="3" t="s">
        <v>40</v>
      </c>
      <c r="J407" s="3" t="s">
        <v>7</v>
      </c>
      <c r="K407" s="3" t="s">
        <v>8</v>
      </c>
      <c r="L407" s="3" t="s">
        <v>12</v>
      </c>
      <c r="M407" s="4">
        <v>282.66838930443498</v>
      </c>
      <c r="N407" s="4">
        <v>66.506572316903615</v>
      </c>
    </row>
    <row r="408" spans="2:14" x14ac:dyDescent="0.25">
      <c r="B408" s="3" t="s">
        <v>40</v>
      </c>
      <c r="C408" s="3" t="s">
        <v>7</v>
      </c>
      <c r="D408" s="3" t="s">
        <v>8</v>
      </c>
      <c r="E408" s="3" t="s">
        <v>13</v>
      </c>
      <c r="F408" s="4">
        <v>47.731418713230752</v>
      </c>
      <c r="G408" s="4">
        <v>42.943325290712473</v>
      </c>
      <c r="I408" s="3" t="s">
        <v>40</v>
      </c>
      <c r="J408" s="3" t="s">
        <v>7</v>
      </c>
      <c r="K408" s="3" t="s">
        <v>8</v>
      </c>
      <c r="L408" s="3" t="s">
        <v>13</v>
      </c>
      <c r="M408" s="4">
        <v>47.731418713230752</v>
      </c>
      <c r="N408" s="4">
        <v>42.943325290712473</v>
      </c>
    </row>
    <row r="409" spans="2:14" x14ac:dyDescent="0.25">
      <c r="B409" s="3" t="s">
        <v>40</v>
      </c>
      <c r="C409" s="3" t="s">
        <v>7</v>
      </c>
      <c r="D409" s="3" t="s">
        <v>8</v>
      </c>
      <c r="E409" s="3" t="s">
        <v>14</v>
      </c>
      <c r="F409" s="4">
        <v>130.49205138070047</v>
      </c>
      <c r="G409" s="4">
        <v>117.79192367127855</v>
      </c>
      <c r="I409" s="3" t="s">
        <v>40</v>
      </c>
      <c r="J409" s="3" t="s">
        <v>7</v>
      </c>
      <c r="K409" s="3" t="s">
        <v>8</v>
      </c>
      <c r="L409" s="3" t="s">
        <v>14</v>
      </c>
      <c r="M409" s="4">
        <v>130.49205138070047</v>
      </c>
      <c r="N409" s="4">
        <v>117.79192367127855</v>
      </c>
    </row>
    <row r="410" spans="2:14" x14ac:dyDescent="0.25">
      <c r="B410" s="3" t="s">
        <v>40</v>
      </c>
      <c r="C410" s="3" t="s">
        <v>7</v>
      </c>
      <c r="D410" s="3" t="s">
        <v>8</v>
      </c>
      <c r="E410" s="3" t="s">
        <v>15</v>
      </c>
      <c r="F410" s="4">
        <v>208.66170836943067</v>
      </c>
      <c r="G410" s="4">
        <v>155.15246114037112</v>
      </c>
      <c r="I410" s="3" t="s">
        <v>40</v>
      </c>
      <c r="J410" s="3" t="s">
        <v>7</v>
      </c>
      <c r="K410" s="3" t="s">
        <v>8</v>
      </c>
      <c r="L410" s="3" t="s">
        <v>15</v>
      </c>
      <c r="M410" s="4">
        <v>208.66170836943067</v>
      </c>
      <c r="N410" s="4">
        <v>155.15246114037112</v>
      </c>
    </row>
    <row r="411" spans="2:14" x14ac:dyDescent="0.25">
      <c r="B411" s="3" t="s">
        <v>40</v>
      </c>
      <c r="C411" s="3" t="s">
        <v>7</v>
      </c>
      <c r="D411" s="3" t="s">
        <v>16</v>
      </c>
      <c r="E411" s="3" t="s">
        <v>9</v>
      </c>
      <c r="F411" s="4">
        <v>9.9290102290000668</v>
      </c>
      <c r="G411" s="4">
        <v>4.7642661383043654</v>
      </c>
      <c r="I411" s="3" t="s">
        <v>40</v>
      </c>
      <c r="J411" s="3" t="s">
        <v>7</v>
      </c>
      <c r="K411" s="3" t="s">
        <v>16</v>
      </c>
      <c r="L411" s="3" t="s">
        <v>9</v>
      </c>
      <c r="M411" s="4">
        <v>9.9290102290000668</v>
      </c>
      <c r="N411" s="4">
        <v>4.7642661383043654</v>
      </c>
    </row>
    <row r="412" spans="2:14" x14ac:dyDescent="0.25">
      <c r="B412" s="3" t="s">
        <v>40</v>
      </c>
      <c r="C412" s="3" t="s">
        <v>7</v>
      </c>
      <c r="D412" s="3" t="s">
        <v>18</v>
      </c>
      <c r="E412" s="3" t="s">
        <v>14</v>
      </c>
      <c r="F412" s="4">
        <v>4.2936288908380957</v>
      </c>
      <c r="G412" s="4">
        <v>0.71678646166777804</v>
      </c>
      <c r="I412" s="3" t="s">
        <v>40</v>
      </c>
      <c r="J412" s="3" t="s">
        <v>7</v>
      </c>
      <c r="K412" s="3" t="s">
        <v>18</v>
      </c>
      <c r="L412" s="3" t="s">
        <v>14</v>
      </c>
      <c r="M412" s="4">
        <v>4.2936288908380957</v>
      </c>
      <c r="N412" s="4">
        <v>0.71678646166777804</v>
      </c>
    </row>
    <row r="413" spans="2:14" x14ac:dyDescent="0.25">
      <c r="B413" s="3" t="s">
        <v>40</v>
      </c>
      <c r="C413" s="3" t="s">
        <v>7</v>
      </c>
      <c r="D413" s="3" t="s">
        <v>25</v>
      </c>
      <c r="E413" s="3" t="s">
        <v>9</v>
      </c>
      <c r="F413" s="4">
        <v>182.98521031400188</v>
      </c>
      <c r="G413" s="4">
        <v>91.460761319897813</v>
      </c>
      <c r="I413" s="3" t="s">
        <v>40</v>
      </c>
      <c r="J413" s="3" t="s">
        <v>7</v>
      </c>
      <c r="K413" s="3" t="s">
        <v>25</v>
      </c>
      <c r="L413" s="3" t="s">
        <v>9</v>
      </c>
      <c r="M413" s="4">
        <v>182.98521031400188</v>
      </c>
      <c r="N413" s="4">
        <v>91.460761319897813</v>
      </c>
    </row>
    <row r="414" spans="2:14" x14ac:dyDescent="0.25">
      <c r="B414" s="3" t="s">
        <v>40</v>
      </c>
      <c r="C414" s="3" t="s">
        <v>7</v>
      </c>
      <c r="D414" s="3" t="s">
        <v>25</v>
      </c>
      <c r="E414" s="3" t="s">
        <v>15</v>
      </c>
      <c r="F414" s="4">
        <v>10.732924926546666</v>
      </c>
      <c r="G414" s="4">
        <v>5.9010541432034671</v>
      </c>
      <c r="I414" s="3" t="s">
        <v>40</v>
      </c>
      <c r="J414" s="3" t="s">
        <v>7</v>
      </c>
      <c r="K414" s="3" t="s">
        <v>25</v>
      </c>
      <c r="L414" s="3" t="s">
        <v>15</v>
      </c>
      <c r="M414" s="4">
        <v>10.732924926546666</v>
      </c>
      <c r="N414" s="4">
        <v>5.9010541432034671</v>
      </c>
    </row>
    <row r="415" spans="2:14" x14ac:dyDescent="0.25">
      <c r="B415" s="3" t="s">
        <v>40</v>
      </c>
      <c r="C415" s="3" t="s">
        <v>7</v>
      </c>
      <c r="D415" s="3" t="s">
        <v>19</v>
      </c>
      <c r="E415" s="3" t="s">
        <v>9</v>
      </c>
      <c r="F415" s="4">
        <v>0.68261700422968341</v>
      </c>
      <c r="G415" s="4">
        <v>0.30707073927263562</v>
      </c>
      <c r="I415" s="3" t="s">
        <v>40</v>
      </c>
      <c r="J415" s="3" t="s">
        <v>7</v>
      </c>
      <c r="K415" s="3" t="s">
        <v>19</v>
      </c>
      <c r="L415" s="3" t="s">
        <v>9</v>
      </c>
      <c r="M415" s="4">
        <v>0.68261700422968341</v>
      </c>
      <c r="N415" s="4">
        <v>0.30707073927263562</v>
      </c>
    </row>
    <row r="416" spans="2:14" x14ac:dyDescent="0.25">
      <c r="B416" s="3" t="s">
        <v>40</v>
      </c>
      <c r="C416" s="3" t="s">
        <v>7</v>
      </c>
      <c r="D416" s="3" t="s">
        <v>19</v>
      </c>
      <c r="E416" s="3" t="s">
        <v>13</v>
      </c>
      <c r="F416" s="4">
        <v>109.33834211764257</v>
      </c>
      <c r="G416" s="4">
        <v>96.184252651346355</v>
      </c>
      <c r="I416" s="3" t="s">
        <v>40</v>
      </c>
      <c r="J416" s="3" t="s">
        <v>7</v>
      </c>
      <c r="K416" s="3" t="s">
        <v>19</v>
      </c>
      <c r="L416" s="3" t="s">
        <v>13</v>
      </c>
      <c r="M416" s="4">
        <v>109.33834211764257</v>
      </c>
      <c r="N416" s="4">
        <v>96.184252651346355</v>
      </c>
    </row>
    <row r="417" spans="2:14" x14ac:dyDescent="0.25">
      <c r="B417" s="3" t="s">
        <v>40</v>
      </c>
      <c r="C417" s="3" t="s">
        <v>7</v>
      </c>
      <c r="D417" s="3" t="s">
        <v>19</v>
      </c>
      <c r="E417" s="3" t="s">
        <v>14</v>
      </c>
      <c r="F417" s="4">
        <v>262.45947316979249</v>
      </c>
      <c r="G417" s="4">
        <v>58.07151052828452</v>
      </c>
      <c r="I417" s="3" t="s">
        <v>40</v>
      </c>
      <c r="J417" s="3" t="s">
        <v>7</v>
      </c>
      <c r="K417" s="3" t="s">
        <v>19</v>
      </c>
      <c r="L417" s="3" t="s">
        <v>14</v>
      </c>
      <c r="M417" s="4">
        <v>262.45947316979249</v>
      </c>
      <c r="N417" s="4">
        <v>58.07151052828452</v>
      </c>
    </row>
    <row r="418" spans="2:14" x14ac:dyDescent="0.25">
      <c r="B418" s="3" t="s">
        <v>40</v>
      </c>
      <c r="C418" s="3" t="s">
        <v>7</v>
      </c>
      <c r="D418" s="3" t="s">
        <v>20</v>
      </c>
      <c r="E418" s="3" t="s">
        <v>9</v>
      </c>
      <c r="F418" s="4">
        <v>10.929766778719785</v>
      </c>
      <c r="G418" s="4">
        <v>4.9524819126378983</v>
      </c>
      <c r="I418" s="3" t="s">
        <v>40</v>
      </c>
      <c r="J418" s="3" t="s">
        <v>7</v>
      </c>
      <c r="K418" s="3" t="s">
        <v>20</v>
      </c>
      <c r="L418" s="3" t="s">
        <v>9</v>
      </c>
      <c r="M418" s="4">
        <v>10.929766778719785</v>
      </c>
      <c r="N418" s="4">
        <v>4.9524819126378983</v>
      </c>
    </row>
    <row r="419" spans="2:14" x14ac:dyDescent="0.25">
      <c r="B419" s="3" t="s">
        <v>40</v>
      </c>
      <c r="C419" s="3" t="s">
        <v>7</v>
      </c>
      <c r="D419" s="3" t="s">
        <v>38</v>
      </c>
      <c r="E419" s="3" t="s">
        <v>15</v>
      </c>
      <c r="F419" s="4">
        <v>2.2710706144265016</v>
      </c>
      <c r="G419" s="4">
        <v>0.90811206894922203</v>
      </c>
      <c r="I419" s="3" t="s">
        <v>40</v>
      </c>
      <c r="J419" s="3" t="s">
        <v>7</v>
      </c>
      <c r="K419" s="3" t="s">
        <v>38</v>
      </c>
      <c r="L419" s="3" t="s">
        <v>15</v>
      </c>
      <c r="M419" s="4">
        <v>2.2710706144265016</v>
      </c>
      <c r="N419" s="4">
        <v>0.90811206894922203</v>
      </c>
    </row>
    <row r="420" spans="2:14" x14ac:dyDescent="0.25">
      <c r="B420" s="3" t="s">
        <v>40</v>
      </c>
      <c r="C420" s="3" t="s">
        <v>7</v>
      </c>
      <c r="D420" s="3" t="s">
        <v>26</v>
      </c>
      <c r="E420" s="3" t="s">
        <v>9</v>
      </c>
      <c r="F420" s="4">
        <v>267.99818113644005</v>
      </c>
      <c r="G420" s="4">
        <v>87.872808790878167</v>
      </c>
      <c r="I420" s="3" t="s">
        <v>40</v>
      </c>
      <c r="J420" s="3" t="s">
        <v>7</v>
      </c>
      <c r="K420" s="3" t="s">
        <v>26</v>
      </c>
      <c r="L420" s="3" t="s">
        <v>9</v>
      </c>
      <c r="M420" s="4">
        <v>267.99818113644005</v>
      </c>
      <c r="N420" s="4">
        <v>87.872808790878167</v>
      </c>
    </row>
    <row r="421" spans="2:14" x14ac:dyDescent="0.25">
      <c r="B421" s="3" t="s">
        <v>40</v>
      </c>
      <c r="C421" s="3" t="s">
        <v>7</v>
      </c>
      <c r="D421" s="3" t="s">
        <v>21</v>
      </c>
      <c r="E421" s="3" t="s">
        <v>9</v>
      </c>
      <c r="F421" s="4">
        <v>24.438809027633049</v>
      </c>
      <c r="G421" s="4">
        <v>6.500411291182048</v>
      </c>
      <c r="I421" s="3" t="s">
        <v>40</v>
      </c>
      <c r="J421" s="3" t="s">
        <v>7</v>
      </c>
      <c r="K421" s="3" t="s">
        <v>21</v>
      </c>
      <c r="L421" s="3" t="s">
        <v>9</v>
      </c>
      <c r="M421" s="4">
        <v>24.438809027633049</v>
      </c>
      <c r="N421" s="4">
        <v>6.500411291182048</v>
      </c>
    </row>
    <row r="422" spans="2:14" x14ac:dyDescent="0.25">
      <c r="B422" s="3" t="s">
        <v>40</v>
      </c>
      <c r="C422" s="3" t="s">
        <v>7</v>
      </c>
      <c r="D422" s="3" t="s">
        <v>21</v>
      </c>
      <c r="E422" s="3" t="s">
        <v>15</v>
      </c>
      <c r="F422" s="4">
        <v>19.820684135034529</v>
      </c>
      <c r="G422" s="4">
        <v>9.6420313380069107</v>
      </c>
      <c r="I422" s="3" t="s">
        <v>40</v>
      </c>
      <c r="J422" s="3" t="s">
        <v>7</v>
      </c>
      <c r="K422" s="3" t="s">
        <v>21</v>
      </c>
      <c r="L422" s="3" t="s">
        <v>15</v>
      </c>
      <c r="M422" s="4">
        <v>19.820684135034529</v>
      </c>
      <c r="N422" s="4">
        <v>9.6420313380069107</v>
      </c>
    </row>
    <row r="423" spans="2:14" x14ac:dyDescent="0.25">
      <c r="B423" s="3" t="s">
        <v>40</v>
      </c>
      <c r="C423" s="3" t="s">
        <v>7</v>
      </c>
      <c r="D423" s="3" t="s">
        <v>27</v>
      </c>
      <c r="E423" s="3" t="s">
        <v>15</v>
      </c>
      <c r="F423" s="4">
        <v>6.7450099540233035</v>
      </c>
      <c r="G423" s="4">
        <v>4.5817927493859072</v>
      </c>
      <c r="I423" s="3" t="s">
        <v>40</v>
      </c>
      <c r="J423" s="3" t="s">
        <v>7</v>
      </c>
      <c r="K423" s="3" t="s">
        <v>27</v>
      </c>
      <c r="L423" s="3" t="s">
        <v>15</v>
      </c>
      <c r="M423" s="4">
        <v>6.7450099540233035</v>
      </c>
      <c r="N423" s="4">
        <v>4.5817927493859072</v>
      </c>
    </row>
    <row r="424" spans="2:14" x14ac:dyDescent="0.25">
      <c r="B424" s="3" t="s">
        <v>40</v>
      </c>
      <c r="C424" s="3" t="s">
        <v>22</v>
      </c>
      <c r="D424" s="3" t="s">
        <v>41</v>
      </c>
      <c r="E424" s="3" t="s">
        <v>9</v>
      </c>
      <c r="F424" s="4">
        <v>328.83389166283143</v>
      </c>
      <c r="G424" s="4">
        <v>98.601278692093828</v>
      </c>
      <c r="I424" s="3" t="s">
        <v>40</v>
      </c>
      <c r="J424" s="3" t="s">
        <v>22</v>
      </c>
      <c r="K424" s="3" t="s">
        <v>41</v>
      </c>
      <c r="L424" s="3" t="s">
        <v>9</v>
      </c>
      <c r="M424" s="4">
        <v>328.83389166283143</v>
      </c>
      <c r="N424" s="4">
        <v>98.601278692093828</v>
      </c>
    </row>
    <row r="425" spans="2:14" x14ac:dyDescent="0.25">
      <c r="B425" s="3" t="s">
        <v>40</v>
      </c>
      <c r="C425" s="3" t="s">
        <v>22</v>
      </c>
      <c r="D425" s="3" t="s">
        <v>8</v>
      </c>
      <c r="E425" s="3" t="s">
        <v>9</v>
      </c>
      <c r="F425" s="4">
        <v>65.555941203849585</v>
      </c>
      <c r="G425" s="4">
        <v>43.050689021208122</v>
      </c>
      <c r="I425" s="3" t="s">
        <v>40</v>
      </c>
      <c r="J425" s="3" t="s">
        <v>22</v>
      </c>
      <c r="K425" s="3" t="s">
        <v>8</v>
      </c>
      <c r="L425" s="3" t="s">
        <v>9</v>
      </c>
      <c r="M425" s="4">
        <v>65.555941203849585</v>
      </c>
      <c r="N425" s="4">
        <v>43.050689021208122</v>
      </c>
    </row>
    <row r="426" spans="2:14" x14ac:dyDescent="0.25">
      <c r="B426" s="3" t="s">
        <v>40</v>
      </c>
      <c r="C426" s="3" t="s">
        <v>22</v>
      </c>
      <c r="D426" s="3" t="s">
        <v>8</v>
      </c>
      <c r="E426" s="3" t="s">
        <v>11</v>
      </c>
      <c r="F426" s="4">
        <v>855.85373857685852</v>
      </c>
      <c r="G426" s="4">
        <v>751.1826149741371</v>
      </c>
      <c r="I426" s="3" t="s">
        <v>40</v>
      </c>
      <c r="J426" s="3" t="s">
        <v>22</v>
      </c>
      <c r="K426" s="3" t="s">
        <v>8</v>
      </c>
      <c r="L426" s="3" t="s">
        <v>11</v>
      </c>
      <c r="M426" s="4">
        <v>855.85373857685852</v>
      </c>
      <c r="N426" s="4">
        <v>751.1826149741371</v>
      </c>
    </row>
    <row r="427" spans="2:14" x14ac:dyDescent="0.25">
      <c r="B427" s="3" t="s">
        <v>40</v>
      </c>
      <c r="C427" s="3" t="s">
        <v>22</v>
      </c>
      <c r="D427" s="3" t="s">
        <v>8</v>
      </c>
      <c r="E427" s="3" t="s">
        <v>12</v>
      </c>
      <c r="F427" s="4">
        <v>170.12685011930992</v>
      </c>
      <c r="G427" s="4">
        <v>42.941675587712666</v>
      </c>
      <c r="I427" s="3" t="s">
        <v>40</v>
      </c>
      <c r="J427" s="3" t="s">
        <v>22</v>
      </c>
      <c r="K427" s="3" t="s">
        <v>8</v>
      </c>
      <c r="L427" s="3" t="s">
        <v>12</v>
      </c>
      <c r="M427" s="4">
        <v>170.12685011930992</v>
      </c>
      <c r="N427" s="4">
        <v>42.941675587712666</v>
      </c>
    </row>
    <row r="428" spans="2:14" x14ac:dyDescent="0.25">
      <c r="B428" s="3" t="s">
        <v>40</v>
      </c>
      <c r="C428" s="3" t="s">
        <v>22</v>
      </c>
      <c r="D428" s="3" t="s">
        <v>8</v>
      </c>
      <c r="E428" s="3" t="s">
        <v>14</v>
      </c>
      <c r="F428" s="4">
        <v>0.64399819119502022</v>
      </c>
      <c r="G428" s="4">
        <v>0.52982604214577067</v>
      </c>
      <c r="I428" s="3" t="s">
        <v>40</v>
      </c>
      <c r="J428" s="3" t="s">
        <v>22</v>
      </c>
      <c r="K428" s="3" t="s">
        <v>8</v>
      </c>
      <c r="L428" s="3" t="s">
        <v>14</v>
      </c>
      <c r="M428" s="4">
        <v>0.64399819119502022</v>
      </c>
      <c r="N428" s="4">
        <v>0.52982604214577067</v>
      </c>
    </row>
    <row r="429" spans="2:14" x14ac:dyDescent="0.25">
      <c r="B429" s="3" t="s">
        <v>40</v>
      </c>
      <c r="C429" s="3" t="s">
        <v>22</v>
      </c>
      <c r="D429" s="3" t="s">
        <v>8</v>
      </c>
      <c r="E429" s="3" t="s">
        <v>15</v>
      </c>
      <c r="F429" s="4">
        <v>303.48979399370171</v>
      </c>
      <c r="G429" s="4">
        <v>216.32182515928662</v>
      </c>
      <c r="I429" s="3" t="s">
        <v>40</v>
      </c>
      <c r="J429" s="3" t="s">
        <v>22</v>
      </c>
      <c r="K429" s="3" t="s">
        <v>8</v>
      </c>
      <c r="L429" s="3" t="s">
        <v>15</v>
      </c>
      <c r="M429" s="4">
        <v>303.48979399370171</v>
      </c>
      <c r="N429" s="4">
        <v>216.32182515928662</v>
      </c>
    </row>
    <row r="430" spans="2:14" x14ac:dyDescent="0.25">
      <c r="B430" s="3" t="s">
        <v>40</v>
      </c>
      <c r="C430" s="3" t="s">
        <v>22</v>
      </c>
      <c r="D430" s="3" t="s">
        <v>18</v>
      </c>
      <c r="E430" s="3" t="s">
        <v>14</v>
      </c>
      <c r="F430" s="4">
        <v>9.1351052159389283</v>
      </c>
      <c r="G430" s="4">
        <v>1.5250316017455317</v>
      </c>
      <c r="I430" s="3" t="s">
        <v>40</v>
      </c>
      <c r="J430" s="3" t="s">
        <v>22</v>
      </c>
      <c r="K430" s="3" t="s">
        <v>18</v>
      </c>
      <c r="L430" s="3" t="s">
        <v>14</v>
      </c>
      <c r="M430" s="4">
        <v>9.1351052159389283</v>
      </c>
      <c r="N430" s="4">
        <v>1.5250316017455317</v>
      </c>
    </row>
    <row r="431" spans="2:14" x14ac:dyDescent="0.25">
      <c r="B431" s="3" t="s">
        <v>40</v>
      </c>
      <c r="C431" s="3" t="s">
        <v>22</v>
      </c>
      <c r="D431" s="3" t="s">
        <v>19</v>
      </c>
      <c r="E431" s="3" t="s">
        <v>14</v>
      </c>
      <c r="F431" s="4">
        <v>269.35387539526999</v>
      </c>
      <c r="G431" s="4">
        <v>66.583728109971943</v>
      </c>
      <c r="I431" s="3" t="s">
        <v>40</v>
      </c>
      <c r="J431" s="3" t="s">
        <v>22</v>
      </c>
      <c r="K431" s="3" t="s">
        <v>19</v>
      </c>
      <c r="L431" s="3" t="s">
        <v>14</v>
      </c>
      <c r="M431" s="4">
        <v>269.35387539526999</v>
      </c>
      <c r="N431" s="4">
        <v>66.583728109971943</v>
      </c>
    </row>
    <row r="432" spans="2:14" x14ac:dyDescent="0.25">
      <c r="B432" s="3" t="s">
        <v>40</v>
      </c>
      <c r="C432" s="3" t="s">
        <v>22</v>
      </c>
      <c r="D432" s="3" t="s">
        <v>20</v>
      </c>
      <c r="E432" s="3" t="s">
        <v>9</v>
      </c>
      <c r="F432" s="4">
        <v>225.23299845471541</v>
      </c>
      <c r="G432" s="4">
        <v>106.72328348746105</v>
      </c>
      <c r="I432" s="3" t="s">
        <v>40</v>
      </c>
      <c r="J432" s="3" t="s">
        <v>22</v>
      </c>
      <c r="K432" s="3" t="s">
        <v>20</v>
      </c>
      <c r="L432" s="3" t="s">
        <v>9</v>
      </c>
      <c r="M432" s="4">
        <v>225.23299845471541</v>
      </c>
      <c r="N432" s="4">
        <v>106.72328348746105</v>
      </c>
    </row>
    <row r="433" spans="2:14" x14ac:dyDescent="0.25">
      <c r="B433" s="3" t="s">
        <v>40</v>
      </c>
      <c r="C433" s="3" t="s">
        <v>22</v>
      </c>
      <c r="D433" s="3" t="s">
        <v>20</v>
      </c>
      <c r="E433" s="3" t="s">
        <v>15</v>
      </c>
      <c r="F433" s="4">
        <v>13.751176129617681</v>
      </c>
      <c r="G433" s="4">
        <v>7.5605145315881588</v>
      </c>
      <c r="I433" s="3" t="s">
        <v>40</v>
      </c>
      <c r="J433" s="3" t="s">
        <v>22</v>
      </c>
      <c r="K433" s="3" t="s">
        <v>20</v>
      </c>
      <c r="L433" s="3" t="s">
        <v>15</v>
      </c>
      <c r="M433" s="4">
        <v>13.751176129617681</v>
      </c>
      <c r="N433" s="4">
        <v>7.5605145315881588</v>
      </c>
    </row>
    <row r="434" spans="2:14" x14ac:dyDescent="0.25">
      <c r="B434" s="3" t="s">
        <v>40</v>
      </c>
      <c r="C434" s="3" t="s">
        <v>22</v>
      </c>
      <c r="D434" s="3" t="s">
        <v>23</v>
      </c>
      <c r="E434" s="3" t="s">
        <v>9</v>
      </c>
      <c r="F434" s="4">
        <v>4.3821791681023559</v>
      </c>
      <c r="G434" s="4">
        <v>0.85860817586673843</v>
      </c>
      <c r="I434" s="3" t="s">
        <v>40</v>
      </c>
      <c r="J434" s="3" t="s">
        <v>22</v>
      </c>
      <c r="K434" s="3" t="s">
        <v>23</v>
      </c>
      <c r="L434" s="3" t="s">
        <v>9</v>
      </c>
      <c r="M434" s="4">
        <v>4.3821791681023559</v>
      </c>
      <c r="N434" s="4">
        <v>0.85860817586673843</v>
      </c>
    </row>
    <row r="435" spans="2:14" x14ac:dyDescent="0.25">
      <c r="B435" s="3" t="s">
        <v>40</v>
      </c>
      <c r="C435" s="3" t="s">
        <v>22</v>
      </c>
      <c r="D435" s="3" t="s">
        <v>21</v>
      </c>
      <c r="E435" s="3" t="s">
        <v>9</v>
      </c>
      <c r="F435" s="4">
        <v>90.595047691995774</v>
      </c>
      <c r="G435" s="4">
        <v>43.636328885967856</v>
      </c>
      <c r="I435" s="3" t="s">
        <v>40</v>
      </c>
      <c r="J435" s="3" t="s">
        <v>22</v>
      </c>
      <c r="K435" s="3" t="s">
        <v>21</v>
      </c>
      <c r="L435" s="3" t="s">
        <v>9</v>
      </c>
      <c r="M435" s="4">
        <v>90.595047691995774</v>
      </c>
      <c r="N435" s="4">
        <v>43.636328885967856</v>
      </c>
    </row>
    <row r="436" spans="2:14" x14ac:dyDescent="0.25">
      <c r="B436" s="3" t="s">
        <v>40</v>
      </c>
      <c r="C436" s="3" t="s">
        <v>22</v>
      </c>
      <c r="D436" s="3" t="s">
        <v>21</v>
      </c>
      <c r="E436" s="3" t="s">
        <v>15</v>
      </c>
      <c r="F436" s="4">
        <v>2.6922472328319751</v>
      </c>
      <c r="G436" s="4">
        <v>1.211089590455406</v>
      </c>
      <c r="I436" s="3" t="s">
        <v>40</v>
      </c>
      <c r="J436" s="3" t="s">
        <v>22</v>
      </c>
      <c r="K436" s="3" t="s">
        <v>21</v>
      </c>
      <c r="L436" s="3" t="s">
        <v>15</v>
      </c>
      <c r="M436" s="4">
        <v>2.6922472328319751</v>
      </c>
      <c r="N436" s="4">
        <v>1.211089590455406</v>
      </c>
    </row>
    <row r="437" spans="2:14" x14ac:dyDescent="0.25">
      <c r="B437" s="3" t="s">
        <v>40</v>
      </c>
      <c r="C437" s="3" t="s">
        <v>22</v>
      </c>
      <c r="D437" s="3" t="s">
        <v>27</v>
      </c>
      <c r="E437" s="3" t="s">
        <v>15</v>
      </c>
      <c r="F437" s="4">
        <v>15.848709972736005</v>
      </c>
      <c r="G437" s="4">
        <v>11.078275476768049</v>
      </c>
      <c r="I437" s="3" t="s">
        <v>40</v>
      </c>
      <c r="J437" s="3" t="s">
        <v>22</v>
      </c>
      <c r="K437" s="3" t="s">
        <v>27</v>
      </c>
      <c r="L437" s="3" t="s">
        <v>15</v>
      </c>
      <c r="M437" s="4">
        <v>15.848709972736005</v>
      </c>
      <c r="N437" s="4">
        <v>11.078275476768049</v>
      </c>
    </row>
    <row r="438" spans="2:14" x14ac:dyDescent="0.25">
      <c r="B438" s="3" t="s">
        <v>40</v>
      </c>
      <c r="C438" s="3" t="s">
        <v>24</v>
      </c>
      <c r="D438" s="3" t="s">
        <v>8</v>
      </c>
      <c r="E438" s="3" t="s">
        <v>9</v>
      </c>
      <c r="F438" s="4">
        <v>4029.5450478087528</v>
      </c>
      <c r="G438" s="4">
        <v>2240.743436729661</v>
      </c>
      <c r="I438" s="3" t="s">
        <v>40</v>
      </c>
      <c r="J438" s="3" t="s">
        <v>24</v>
      </c>
      <c r="K438" s="3" t="s">
        <v>8</v>
      </c>
      <c r="L438" s="3" t="s">
        <v>9</v>
      </c>
      <c r="M438" s="4">
        <v>4029.5450478087528</v>
      </c>
      <c r="N438" s="4">
        <v>2240.743436729661</v>
      </c>
    </row>
    <row r="439" spans="2:14" x14ac:dyDescent="0.25">
      <c r="B439" s="3" t="s">
        <v>40</v>
      </c>
      <c r="C439" s="3" t="s">
        <v>24</v>
      </c>
      <c r="D439" s="3" t="s">
        <v>8</v>
      </c>
      <c r="E439" s="3" t="s">
        <v>39</v>
      </c>
      <c r="F439" s="4">
        <v>173.65770724893429</v>
      </c>
      <c r="G439" s="4">
        <v>69.438906398175178</v>
      </c>
      <c r="I439" s="3" t="s">
        <v>40</v>
      </c>
      <c r="J439" s="3" t="s">
        <v>24</v>
      </c>
      <c r="K439" s="3" t="s">
        <v>8</v>
      </c>
      <c r="L439" s="3" t="s">
        <v>39</v>
      </c>
      <c r="M439" s="4">
        <v>173.65770724893429</v>
      </c>
      <c r="N439" s="4">
        <v>69.438906398175178</v>
      </c>
    </row>
    <row r="440" spans="2:14" x14ac:dyDescent="0.25">
      <c r="B440" s="3" t="s">
        <v>40</v>
      </c>
      <c r="C440" s="3" t="s">
        <v>24</v>
      </c>
      <c r="D440" s="3" t="s">
        <v>8</v>
      </c>
      <c r="E440" s="3" t="s">
        <v>10</v>
      </c>
      <c r="F440" s="4">
        <v>57.97486903546077</v>
      </c>
      <c r="G440" s="4">
        <v>40.541385070050509</v>
      </c>
      <c r="I440" s="3" t="s">
        <v>40</v>
      </c>
      <c r="J440" s="3" t="s">
        <v>24</v>
      </c>
      <c r="K440" s="3" t="s">
        <v>8</v>
      </c>
      <c r="L440" s="3" t="s">
        <v>10</v>
      </c>
      <c r="M440" s="4">
        <v>57.97486903546077</v>
      </c>
      <c r="N440" s="4">
        <v>40.541385070050509</v>
      </c>
    </row>
    <row r="441" spans="2:14" x14ac:dyDescent="0.25">
      <c r="B441" s="3" t="s">
        <v>40</v>
      </c>
      <c r="C441" s="3" t="s">
        <v>24</v>
      </c>
      <c r="D441" s="3" t="s">
        <v>8</v>
      </c>
      <c r="E441" s="3" t="s">
        <v>11</v>
      </c>
      <c r="F441" s="4">
        <v>2610.4337057600783</v>
      </c>
      <c r="G441" s="4">
        <v>2411.1821861114386</v>
      </c>
      <c r="I441" s="3" t="s">
        <v>40</v>
      </c>
      <c r="J441" s="3" t="s">
        <v>24</v>
      </c>
      <c r="K441" s="3" t="s">
        <v>8</v>
      </c>
      <c r="L441" s="3" t="s">
        <v>11</v>
      </c>
      <c r="M441" s="4">
        <v>2610.4337057600783</v>
      </c>
      <c r="N441" s="4">
        <v>2411.1821861114386</v>
      </c>
    </row>
    <row r="442" spans="2:14" x14ac:dyDescent="0.25">
      <c r="B442" s="3" t="s">
        <v>40</v>
      </c>
      <c r="C442" s="3" t="s">
        <v>24</v>
      </c>
      <c r="D442" s="3" t="s">
        <v>8</v>
      </c>
      <c r="E442" s="3" t="s">
        <v>12</v>
      </c>
      <c r="F442" s="4">
        <v>154.64251740500018</v>
      </c>
      <c r="G442" s="4">
        <v>34.772190309463404</v>
      </c>
      <c r="I442" s="3" t="s">
        <v>40</v>
      </c>
      <c r="J442" s="3" t="s">
        <v>24</v>
      </c>
      <c r="K442" s="3" t="s">
        <v>8</v>
      </c>
      <c r="L442" s="3" t="s">
        <v>12</v>
      </c>
      <c r="M442" s="4">
        <v>154.64251740500018</v>
      </c>
      <c r="N442" s="4">
        <v>34.772190309463404</v>
      </c>
    </row>
    <row r="443" spans="2:14" x14ac:dyDescent="0.25">
      <c r="B443" s="3" t="s">
        <v>40</v>
      </c>
      <c r="C443" s="3" t="s">
        <v>24</v>
      </c>
      <c r="D443" s="3" t="s">
        <v>8</v>
      </c>
      <c r="E443" s="3" t="s">
        <v>13</v>
      </c>
      <c r="F443" s="4">
        <v>5.5967970107351084</v>
      </c>
      <c r="G443" s="4">
        <v>5.0353641500176796</v>
      </c>
      <c r="I443" s="3" t="s">
        <v>40</v>
      </c>
      <c r="J443" s="3" t="s">
        <v>24</v>
      </c>
      <c r="K443" s="3" t="s">
        <v>8</v>
      </c>
      <c r="L443" s="3" t="s">
        <v>13</v>
      </c>
      <c r="M443" s="4">
        <v>5.5967970107351084</v>
      </c>
      <c r="N443" s="4">
        <v>5.0353641500176796</v>
      </c>
    </row>
    <row r="444" spans="2:14" x14ac:dyDescent="0.25">
      <c r="B444" s="3" t="s">
        <v>40</v>
      </c>
      <c r="C444" s="3" t="s">
        <v>24</v>
      </c>
      <c r="D444" s="3" t="s">
        <v>8</v>
      </c>
      <c r="E444" s="3" t="s">
        <v>14</v>
      </c>
      <c r="F444" s="4">
        <v>4.382897659082138</v>
      </c>
      <c r="G444" s="4">
        <v>3.7878952470081728</v>
      </c>
      <c r="I444" s="3" t="s">
        <v>40</v>
      </c>
      <c r="J444" s="3" t="s">
        <v>24</v>
      </c>
      <c r="K444" s="3" t="s">
        <v>8</v>
      </c>
      <c r="L444" s="3" t="s">
        <v>14</v>
      </c>
      <c r="M444" s="4">
        <v>4.382897659082138</v>
      </c>
      <c r="N444" s="4">
        <v>3.7878952470081728</v>
      </c>
    </row>
    <row r="445" spans="2:14" x14ac:dyDescent="0.25">
      <c r="B445" s="3" t="s">
        <v>40</v>
      </c>
      <c r="C445" s="3" t="s">
        <v>24</v>
      </c>
      <c r="D445" s="3" t="s">
        <v>8</v>
      </c>
      <c r="E445" s="3" t="s">
        <v>15</v>
      </c>
      <c r="F445" s="4">
        <v>90.562751630181793</v>
      </c>
      <c r="G445" s="4">
        <v>64.144127407065838</v>
      </c>
      <c r="I445" s="3" t="s">
        <v>40</v>
      </c>
      <c r="J445" s="3" t="s">
        <v>24</v>
      </c>
      <c r="K445" s="3" t="s">
        <v>8</v>
      </c>
      <c r="L445" s="3" t="s">
        <v>15</v>
      </c>
      <c r="M445" s="4">
        <v>90.562751630181793</v>
      </c>
      <c r="N445" s="4">
        <v>64.144127407065838</v>
      </c>
    </row>
    <row r="446" spans="2:14" x14ac:dyDescent="0.25">
      <c r="B446" s="3" t="s">
        <v>40</v>
      </c>
      <c r="C446" s="3" t="s">
        <v>24</v>
      </c>
      <c r="D446" s="3" t="s">
        <v>16</v>
      </c>
      <c r="E446" s="3" t="s">
        <v>9</v>
      </c>
      <c r="F446" s="4">
        <v>2539.4391436784717</v>
      </c>
      <c r="G446" s="4">
        <v>763.06645252400153</v>
      </c>
      <c r="I446" s="3" t="s">
        <v>40</v>
      </c>
      <c r="J446" s="3" t="s">
        <v>24</v>
      </c>
      <c r="K446" s="3" t="s">
        <v>16</v>
      </c>
      <c r="L446" s="3" t="s">
        <v>9</v>
      </c>
      <c r="M446" s="4">
        <v>2539.4391436784717</v>
      </c>
      <c r="N446" s="4">
        <v>763.06645252400153</v>
      </c>
    </row>
    <row r="447" spans="2:14" x14ac:dyDescent="0.25">
      <c r="B447" s="3" t="s">
        <v>40</v>
      </c>
      <c r="C447" s="3" t="s">
        <v>24</v>
      </c>
      <c r="D447" s="3" t="s">
        <v>16</v>
      </c>
      <c r="E447" s="3" t="s">
        <v>17</v>
      </c>
      <c r="F447" s="4">
        <v>65.98616475660539</v>
      </c>
      <c r="G447" s="4">
        <v>58.443393773831957</v>
      </c>
      <c r="I447" s="3" t="s">
        <v>40</v>
      </c>
      <c r="J447" s="3" t="s">
        <v>24</v>
      </c>
      <c r="K447" s="3" t="s">
        <v>16</v>
      </c>
      <c r="L447" s="3" t="s">
        <v>17</v>
      </c>
      <c r="M447" s="4">
        <v>65.98616475660539</v>
      </c>
      <c r="N447" s="4">
        <v>58.443393773831957</v>
      </c>
    </row>
    <row r="448" spans="2:14" x14ac:dyDescent="0.25">
      <c r="B448" s="3" t="s">
        <v>40</v>
      </c>
      <c r="C448" s="3" t="s">
        <v>24</v>
      </c>
      <c r="D448" s="3" t="s">
        <v>16</v>
      </c>
      <c r="E448" s="3" t="s">
        <v>13</v>
      </c>
      <c r="F448" s="4">
        <v>313.66513247057804</v>
      </c>
      <c r="G448" s="4">
        <v>258.37011259231895</v>
      </c>
      <c r="I448" s="3" t="s">
        <v>40</v>
      </c>
      <c r="J448" s="3" t="s">
        <v>24</v>
      </c>
      <c r="K448" s="3" t="s">
        <v>16</v>
      </c>
      <c r="L448" s="3" t="s">
        <v>13</v>
      </c>
      <c r="M448" s="4">
        <v>313.66513247057804</v>
      </c>
      <c r="N448" s="4">
        <v>258.37011259231895</v>
      </c>
    </row>
    <row r="449" spans="2:14" x14ac:dyDescent="0.25">
      <c r="B449" s="3" t="s">
        <v>40</v>
      </c>
      <c r="C449" s="3" t="s">
        <v>24</v>
      </c>
      <c r="D449" s="3" t="s">
        <v>18</v>
      </c>
      <c r="E449" s="3" t="s">
        <v>14</v>
      </c>
      <c r="F449" s="4">
        <v>0.73629960674032668</v>
      </c>
      <c r="G449" s="4">
        <v>0.12291923761015998</v>
      </c>
      <c r="I449" s="3" t="s">
        <v>40</v>
      </c>
      <c r="J449" s="3" t="s">
        <v>24</v>
      </c>
      <c r="K449" s="3" t="s">
        <v>18</v>
      </c>
      <c r="L449" s="3" t="s">
        <v>14</v>
      </c>
      <c r="M449" s="4">
        <v>0.73629960674032668</v>
      </c>
      <c r="N449" s="4">
        <v>0.12291923761015998</v>
      </c>
    </row>
    <row r="450" spans="2:14" x14ac:dyDescent="0.25">
      <c r="B450" s="3" t="s">
        <v>40</v>
      </c>
      <c r="C450" s="3" t="s">
        <v>24</v>
      </c>
      <c r="D450" s="3" t="s">
        <v>25</v>
      </c>
      <c r="E450" s="3" t="s">
        <v>9</v>
      </c>
      <c r="F450" s="4">
        <v>34.581681529827456</v>
      </c>
      <c r="G450" s="4">
        <v>47.291274958642965</v>
      </c>
      <c r="I450" s="3" t="s">
        <v>40</v>
      </c>
      <c r="J450" s="3" t="s">
        <v>24</v>
      </c>
      <c r="K450" s="3" t="s">
        <v>25</v>
      </c>
      <c r="L450" s="3" t="s">
        <v>9</v>
      </c>
      <c r="M450" s="4">
        <v>34.581681529827456</v>
      </c>
      <c r="N450" s="4">
        <v>47.291274958642965</v>
      </c>
    </row>
    <row r="451" spans="2:14" x14ac:dyDescent="0.25">
      <c r="B451" s="3" t="s">
        <v>40</v>
      </c>
      <c r="C451" s="3" t="s">
        <v>24</v>
      </c>
      <c r="D451" s="3" t="s">
        <v>25</v>
      </c>
      <c r="E451" s="3" t="s">
        <v>13</v>
      </c>
      <c r="F451" s="4">
        <v>58.75686861779262</v>
      </c>
      <c r="G451" s="4">
        <v>54.037504923464184</v>
      </c>
      <c r="I451" s="3" t="s">
        <v>40</v>
      </c>
      <c r="J451" s="3" t="s">
        <v>24</v>
      </c>
      <c r="K451" s="3" t="s">
        <v>25</v>
      </c>
      <c r="L451" s="3" t="s">
        <v>13</v>
      </c>
      <c r="M451" s="4">
        <v>58.75686861779262</v>
      </c>
      <c r="N451" s="4">
        <v>54.037504923464184</v>
      </c>
    </row>
    <row r="452" spans="2:14" x14ac:dyDescent="0.25">
      <c r="B452" s="3" t="s">
        <v>40</v>
      </c>
      <c r="C452" s="3" t="s">
        <v>24</v>
      </c>
      <c r="D452" s="3" t="s">
        <v>19</v>
      </c>
      <c r="E452" s="3" t="s">
        <v>14</v>
      </c>
      <c r="F452" s="4">
        <v>410.81488058262659</v>
      </c>
      <c r="G452" s="4">
        <v>108.97635704384867</v>
      </c>
      <c r="I452" s="3" t="s">
        <v>40</v>
      </c>
      <c r="J452" s="3" t="s">
        <v>24</v>
      </c>
      <c r="K452" s="3" t="s">
        <v>19</v>
      </c>
      <c r="L452" s="3" t="s">
        <v>14</v>
      </c>
      <c r="M452" s="4">
        <v>410.81488058262659</v>
      </c>
      <c r="N452" s="4">
        <v>108.97635704384867</v>
      </c>
    </row>
    <row r="453" spans="2:14" x14ac:dyDescent="0.25">
      <c r="B453" s="3" t="s">
        <v>40</v>
      </c>
      <c r="C453" s="3" t="s">
        <v>24</v>
      </c>
      <c r="D453" s="3" t="s">
        <v>20</v>
      </c>
      <c r="E453" s="3" t="s">
        <v>9</v>
      </c>
      <c r="F453" s="4">
        <v>1076.8825248340404</v>
      </c>
      <c r="G453" s="4">
        <v>527.08010203158585</v>
      </c>
      <c r="I453" s="3" t="s">
        <v>40</v>
      </c>
      <c r="J453" s="3" t="s">
        <v>24</v>
      </c>
      <c r="K453" s="3" t="s">
        <v>20</v>
      </c>
      <c r="L453" s="3" t="s">
        <v>9</v>
      </c>
      <c r="M453" s="4">
        <v>1076.8825248340404</v>
      </c>
      <c r="N453" s="4">
        <v>527.08010203158585</v>
      </c>
    </row>
    <row r="454" spans="2:14" x14ac:dyDescent="0.25">
      <c r="B454" s="3" t="s">
        <v>40</v>
      </c>
      <c r="C454" s="3" t="s">
        <v>24</v>
      </c>
      <c r="D454" s="3" t="s">
        <v>20</v>
      </c>
      <c r="E454" s="3" t="s">
        <v>15</v>
      </c>
      <c r="F454" s="4">
        <v>0.30039983955560795</v>
      </c>
      <c r="G454" s="4">
        <v>5.4053151467456803E-2</v>
      </c>
      <c r="I454" s="3" t="s">
        <v>40</v>
      </c>
      <c r="J454" s="3" t="s">
        <v>24</v>
      </c>
      <c r="K454" s="3" t="s">
        <v>20</v>
      </c>
      <c r="L454" s="3" t="s">
        <v>15</v>
      </c>
      <c r="M454" s="4">
        <v>0.30039983955560795</v>
      </c>
      <c r="N454" s="4">
        <v>5.4053151467456803E-2</v>
      </c>
    </row>
    <row r="455" spans="2:14" x14ac:dyDescent="0.25">
      <c r="B455" s="3" t="s">
        <v>40</v>
      </c>
      <c r="C455" s="3" t="s">
        <v>24</v>
      </c>
      <c r="D455" s="3" t="s">
        <v>38</v>
      </c>
      <c r="E455" s="3" t="s">
        <v>9</v>
      </c>
      <c r="F455" s="4">
        <v>9.2537950575222538</v>
      </c>
      <c r="G455" s="4">
        <v>3.2377010017632624</v>
      </c>
      <c r="I455" s="3" t="s">
        <v>40</v>
      </c>
      <c r="J455" s="3" t="s">
        <v>24</v>
      </c>
      <c r="K455" s="3" t="s">
        <v>38</v>
      </c>
      <c r="L455" s="3" t="s">
        <v>9</v>
      </c>
      <c r="M455" s="4">
        <v>9.2537950575222538</v>
      </c>
      <c r="N455" s="4">
        <v>3.2377010017632624</v>
      </c>
    </row>
    <row r="456" spans="2:14" x14ac:dyDescent="0.25">
      <c r="B456" s="3" t="s">
        <v>40</v>
      </c>
      <c r="C456" s="3" t="s">
        <v>24</v>
      </c>
      <c r="D456" s="3" t="s">
        <v>23</v>
      </c>
      <c r="E456" s="3" t="s">
        <v>9</v>
      </c>
      <c r="F456" s="4">
        <v>6.4006965813701058</v>
      </c>
      <c r="G456" s="4">
        <v>2.0795023698821753</v>
      </c>
      <c r="I456" s="3" t="s">
        <v>40</v>
      </c>
      <c r="J456" s="3" t="s">
        <v>24</v>
      </c>
      <c r="K456" s="3" t="s">
        <v>23</v>
      </c>
      <c r="L456" s="3" t="s">
        <v>9</v>
      </c>
      <c r="M456" s="4">
        <v>6.4006965813701058</v>
      </c>
      <c r="N456" s="4">
        <v>2.0795023698821753</v>
      </c>
    </row>
    <row r="457" spans="2:14" x14ac:dyDescent="0.25">
      <c r="B457" s="3" t="s">
        <v>40</v>
      </c>
      <c r="C457" s="3" t="s">
        <v>24</v>
      </c>
      <c r="D457" s="3" t="s">
        <v>23</v>
      </c>
      <c r="E457" s="3" t="s">
        <v>15</v>
      </c>
      <c r="F457" s="4">
        <v>1.9956989340916338</v>
      </c>
      <c r="G457" s="4">
        <v>0.11970026007945354</v>
      </c>
      <c r="I457" s="3" t="s">
        <v>40</v>
      </c>
      <c r="J457" s="3" t="s">
        <v>24</v>
      </c>
      <c r="K457" s="3" t="s">
        <v>23</v>
      </c>
      <c r="L457" s="3" t="s">
        <v>15</v>
      </c>
      <c r="M457" s="4">
        <v>1.9956989340916338</v>
      </c>
      <c r="N457" s="4">
        <v>0.11970026007945354</v>
      </c>
    </row>
    <row r="458" spans="2:14" x14ac:dyDescent="0.25">
      <c r="B458" s="3" t="s">
        <v>40</v>
      </c>
      <c r="C458" s="3" t="s">
        <v>24</v>
      </c>
      <c r="D458" s="3" t="s">
        <v>21</v>
      </c>
      <c r="E458" s="3" t="s">
        <v>9</v>
      </c>
      <c r="F458" s="4">
        <v>0.78619958008861179</v>
      </c>
      <c r="G458" s="4">
        <v>0.72776742482467194</v>
      </c>
      <c r="I458" s="3" t="s">
        <v>40</v>
      </c>
      <c r="J458" s="3" t="s">
        <v>24</v>
      </c>
      <c r="K458" s="3" t="s">
        <v>21</v>
      </c>
      <c r="L458" s="3" t="s">
        <v>9</v>
      </c>
      <c r="M458" s="4">
        <v>0.78619958008861179</v>
      </c>
      <c r="N458" s="4">
        <v>0.72776742482467194</v>
      </c>
    </row>
    <row r="459" spans="2:14" x14ac:dyDescent="0.25">
      <c r="B459" s="3" t="s">
        <v>40</v>
      </c>
      <c r="C459" s="3" t="s">
        <v>24</v>
      </c>
      <c r="D459" s="3" t="s">
        <v>21</v>
      </c>
      <c r="E459" s="3" t="s">
        <v>15</v>
      </c>
      <c r="F459" s="4">
        <v>18.891889909788915</v>
      </c>
      <c r="G459" s="4">
        <v>6.8315468145222118</v>
      </c>
      <c r="I459" s="3" t="s">
        <v>40</v>
      </c>
      <c r="J459" s="3" t="s">
        <v>24</v>
      </c>
      <c r="K459" s="3" t="s">
        <v>21</v>
      </c>
      <c r="L459" s="3" t="s">
        <v>15</v>
      </c>
      <c r="M459" s="4">
        <v>18.891889909788915</v>
      </c>
      <c r="N459" s="4">
        <v>6.8315468145222118</v>
      </c>
    </row>
    <row r="460" spans="2:14" x14ac:dyDescent="0.25">
      <c r="B460" s="3" t="s">
        <v>40</v>
      </c>
      <c r="C460" s="3" t="s">
        <v>24</v>
      </c>
      <c r="D460" s="3" t="s">
        <v>27</v>
      </c>
      <c r="E460" s="3" t="s">
        <v>13</v>
      </c>
      <c r="F460" s="4">
        <v>16.489991192649718</v>
      </c>
      <c r="G460" s="4">
        <v>11.159838523298408</v>
      </c>
      <c r="I460" s="3" t="s">
        <v>40</v>
      </c>
      <c r="J460" s="3" t="s">
        <v>24</v>
      </c>
      <c r="K460" s="3" t="s">
        <v>27</v>
      </c>
      <c r="L460" s="3" t="s">
        <v>13</v>
      </c>
      <c r="M460" s="4">
        <v>16.489991192649718</v>
      </c>
      <c r="N460" s="4">
        <v>11.159838523298408</v>
      </c>
    </row>
    <row r="461" spans="2:14" x14ac:dyDescent="0.25">
      <c r="B461" s="3" t="s">
        <v>40</v>
      </c>
      <c r="C461" s="3" t="s">
        <v>28</v>
      </c>
      <c r="D461" s="3" t="s">
        <v>8</v>
      </c>
      <c r="E461" s="3" t="s">
        <v>9</v>
      </c>
      <c r="F461" s="4">
        <v>47.068740798259377</v>
      </c>
      <c r="G461" s="4">
        <v>35.264396178702917</v>
      </c>
      <c r="I461" s="3" t="s">
        <v>40</v>
      </c>
      <c r="J461" s="3" t="s">
        <v>28</v>
      </c>
      <c r="K461" s="3" t="s">
        <v>8</v>
      </c>
      <c r="L461" s="3" t="s">
        <v>9</v>
      </c>
      <c r="M461" s="4">
        <v>47.068740798259377</v>
      </c>
      <c r="N461" s="4">
        <v>35.264396178702917</v>
      </c>
    </row>
    <row r="462" spans="2:14" x14ac:dyDescent="0.25">
      <c r="B462" s="3" t="s">
        <v>40</v>
      </c>
      <c r="C462" s="3" t="s">
        <v>28</v>
      </c>
      <c r="D462" s="3" t="s">
        <v>8</v>
      </c>
      <c r="E462" s="3" t="s">
        <v>11</v>
      </c>
      <c r="F462" s="4">
        <v>1001.3078767297307</v>
      </c>
      <c r="G462" s="4">
        <v>790.382085048063</v>
      </c>
      <c r="I462" s="3" t="s">
        <v>40</v>
      </c>
      <c r="J462" s="3" t="s">
        <v>28</v>
      </c>
      <c r="K462" s="3" t="s">
        <v>8</v>
      </c>
      <c r="L462" s="3" t="s">
        <v>11</v>
      </c>
      <c r="M462" s="4">
        <v>1001.3078767297307</v>
      </c>
      <c r="N462" s="4">
        <v>790.382085048063</v>
      </c>
    </row>
    <row r="463" spans="2:14" x14ac:dyDescent="0.25">
      <c r="B463" s="3" t="s">
        <v>40</v>
      </c>
      <c r="C463" s="3" t="s">
        <v>28</v>
      </c>
      <c r="D463" s="3" t="s">
        <v>8</v>
      </c>
      <c r="E463" s="3" t="s">
        <v>17</v>
      </c>
      <c r="F463" s="4">
        <v>107.06637138000548</v>
      </c>
      <c r="G463" s="4">
        <v>96.326196409354651</v>
      </c>
      <c r="I463" s="3" t="s">
        <v>40</v>
      </c>
      <c r="J463" s="3" t="s">
        <v>28</v>
      </c>
      <c r="K463" s="3" t="s">
        <v>8</v>
      </c>
      <c r="L463" s="3" t="s">
        <v>17</v>
      </c>
      <c r="M463" s="4">
        <v>107.06637138000548</v>
      </c>
      <c r="N463" s="4">
        <v>96.326196409354651</v>
      </c>
    </row>
    <row r="464" spans="2:14" x14ac:dyDescent="0.25">
      <c r="B464" s="3" t="s">
        <v>40</v>
      </c>
      <c r="C464" s="3" t="s">
        <v>28</v>
      </c>
      <c r="D464" s="3" t="s">
        <v>8</v>
      </c>
      <c r="E464" s="3" t="s">
        <v>12</v>
      </c>
      <c r="F464" s="4">
        <v>422.62911145675599</v>
      </c>
      <c r="G464" s="4">
        <v>123.03512246506622</v>
      </c>
      <c r="I464" s="3" t="s">
        <v>40</v>
      </c>
      <c r="J464" s="3" t="s">
        <v>28</v>
      </c>
      <c r="K464" s="3" t="s">
        <v>8</v>
      </c>
      <c r="L464" s="3" t="s">
        <v>12</v>
      </c>
      <c r="M464" s="4">
        <v>422.62911145675599</v>
      </c>
      <c r="N464" s="4">
        <v>123.03512246506622</v>
      </c>
    </row>
    <row r="465" spans="2:14" x14ac:dyDescent="0.25">
      <c r="B465" s="3" t="s">
        <v>40</v>
      </c>
      <c r="C465" s="3" t="s">
        <v>28</v>
      </c>
      <c r="D465" s="3" t="s">
        <v>8</v>
      </c>
      <c r="E465" s="3" t="s">
        <v>15</v>
      </c>
      <c r="F465" s="4">
        <v>845.72778587988012</v>
      </c>
      <c r="G465" s="4">
        <v>720.27216750742787</v>
      </c>
      <c r="I465" s="3" t="s">
        <v>40</v>
      </c>
      <c r="J465" s="3" t="s">
        <v>28</v>
      </c>
      <c r="K465" s="3" t="s">
        <v>8</v>
      </c>
      <c r="L465" s="3" t="s">
        <v>15</v>
      </c>
      <c r="M465" s="4">
        <v>845.72778587988012</v>
      </c>
      <c r="N465" s="4">
        <v>720.27216750742787</v>
      </c>
    </row>
    <row r="466" spans="2:14" x14ac:dyDescent="0.25">
      <c r="B466" s="3" t="s">
        <v>40</v>
      </c>
      <c r="C466" s="3" t="s">
        <v>28</v>
      </c>
      <c r="D466" s="3" t="s">
        <v>19</v>
      </c>
      <c r="E466" s="3" t="s">
        <v>14</v>
      </c>
      <c r="F466" s="4">
        <v>668.7635149505187</v>
      </c>
      <c r="G466" s="4">
        <v>129.6949660837038</v>
      </c>
      <c r="I466" s="3" t="s">
        <v>40</v>
      </c>
      <c r="J466" s="3" t="s">
        <v>28</v>
      </c>
      <c r="K466" s="3" t="s">
        <v>19</v>
      </c>
      <c r="L466" s="3" t="s">
        <v>14</v>
      </c>
      <c r="M466" s="4">
        <v>668.7635149505187</v>
      </c>
      <c r="N466" s="4">
        <v>129.6949660837038</v>
      </c>
    </row>
    <row r="467" spans="2:14" x14ac:dyDescent="0.25">
      <c r="B467" s="3" t="s">
        <v>40</v>
      </c>
      <c r="C467" s="3" t="s">
        <v>28</v>
      </c>
      <c r="D467" s="3" t="s">
        <v>23</v>
      </c>
      <c r="E467" s="3" t="s">
        <v>9</v>
      </c>
      <c r="F467" s="4">
        <v>367.09021271905164</v>
      </c>
      <c r="G467" s="4">
        <v>73.392489525802333</v>
      </c>
      <c r="I467" s="3" t="s">
        <v>40</v>
      </c>
      <c r="J467" s="3" t="s">
        <v>28</v>
      </c>
      <c r="K467" s="3" t="s">
        <v>23</v>
      </c>
      <c r="L467" s="3" t="s">
        <v>9</v>
      </c>
      <c r="M467" s="4">
        <v>367.09021271905164</v>
      </c>
      <c r="N467" s="4">
        <v>73.392489525802333</v>
      </c>
    </row>
    <row r="468" spans="2:14" x14ac:dyDescent="0.25">
      <c r="B468" s="3" t="s">
        <v>40</v>
      </c>
      <c r="C468" s="3" t="s">
        <v>28</v>
      </c>
      <c r="D468" s="3" t="s">
        <v>21</v>
      </c>
      <c r="E468" s="3" t="s">
        <v>9</v>
      </c>
      <c r="F468" s="4">
        <v>336.73580212936503</v>
      </c>
      <c r="G468" s="4">
        <v>115.22126238360485</v>
      </c>
      <c r="I468" s="3" t="s">
        <v>40</v>
      </c>
      <c r="J468" s="3" t="s">
        <v>28</v>
      </c>
      <c r="K468" s="3" t="s">
        <v>21</v>
      </c>
      <c r="L468" s="3" t="s">
        <v>9</v>
      </c>
      <c r="M468" s="4">
        <v>336.73580212936503</v>
      </c>
      <c r="N468" s="4">
        <v>115.22126238360485</v>
      </c>
    </row>
    <row r="469" spans="2:14" x14ac:dyDescent="0.25">
      <c r="B469" s="3" t="s">
        <v>40</v>
      </c>
      <c r="C469" s="3" t="s">
        <v>28</v>
      </c>
      <c r="D469" s="3" t="s">
        <v>21</v>
      </c>
      <c r="E469" s="3" t="s">
        <v>15</v>
      </c>
      <c r="F469" s="4">
        <v>97.879701900034661</v>
      </c>
      <c r="G469" s="4">
        <v>41.385909552939687</v>
      </c>
      <c r="I469" s="3" t="s">
        <v>40</v>
      </c>
      <c r="J469" s="3" t="s">
        <v>28</v>
      </c>
      <c r="K469" s="3" t="s">
        <v>21</v>
      </c>
      <c r="L469" s="3" t="s">
        <v>15</v>
      </c>
      <c r="M469" s="4">
        <v>97.879701900034661</v>
      </c>
      <c r="N469" s="4">
        <v>41.385909552939687</v>
      </c>
    </row>
    <row r="470" spans="2:14" x14ac:dyDescent="0.25">
      <c r="B470" s="3" t="s">
        <v>42</v>
      </c>
      <c r="C470" s="3" t="s">
        <v>7</v>
      </c>
      <c r="D470" s="3" t="s">
        <v>8</v>
      </c>
      <c r="E470" s="3" t="s">
        <v>9</v>
      </c>
      <c r="F470" s="4">
        <v>153.66209783681305</v>
      </c>
      <c r="G470" s="4">
        <v>94.043641187483416</v>
      </c>
      <c r="I470" s="3" t="s">
        <v>42</v>
      </c>
      <c r="J470" s="3" t="s">
        <v>7</v>
      </c>
      <c r="K470" s="3" t="s">
        <v>8</v>
      </c>
      <c r="L470" s="3" t="s">
        <v>9</v>
      </c>
      <c r="M470" s="4">
        <v>153.66209783681305</v>
      </c>
      <c r="N470" s="4">
        <v>94.043641187483416</v>
      </c>
    </row>
    <row r="471" spans="2:14" x14ac:dyDescent="0.25">
      <c r="B471" s="3" t="s">
        <v>42</v>
      </c>
      <c r="C471" s="3" t="s">
        <v>7</v>
      </c>
      <c r="D471" s="3" t="s">
        <v>8</v>
      </c>
      <c r="E471" s="3" t="s">
        <v>10</v>
      </c>
      <c r="F471" s="4">
        <v>75.513065593558778</v>
      </c>
      <c r="G471" s="4">
        <v>43.588363027823853</v>
      </c>
      <c r="I471" s="3" t="s">
        <v>42</v>
      </c>
      <c r="J471" s="3" t="s">
        <v>7</v>
      </c>
      <c r="K471" s="3" t="s">
        <v>8</v>
      </c>
      <c r="L471" s="3" t="s">
        <v>10</v>
      </c>
      <c r="M471" s="4">
        <v>75.513065593558778</v>
      </c>
      <c r="N471" s="4">
        <v>43.588363027823853</v>
      </c>
    </row>
    <row r="472" spans="2:14" x14ac:dyDescent="0.25">
      <c r="B472" s="3" t="s">
        <v>42</v>
      </c>
      <c r="C472" s="3" t="s">
        <v>7</v>
      </c>
      <c r="D472" s="3" t="s">
        <v>8</v>
      </c>
      <c r="E472" s="3" t="s">
        <v>11</v>
      </c>
      <c r="F472" s="4">
        <v>1443.8448379701556</v>
      </c>
      <c r="G472" s="4">
        <v>1266.0372433971518</v>
      </c>
      <c r="I472" s="3" t="s">
        <v>42</v>
      </c>
      <c r="J472" s="3" t="s">
        <v>7</v>
      </c>
      <c r="K472" s="3" t="s">
        <v>8</v>
      </c>
      <c r="L472" s="3" t="s">
        <v>11</v>
      </c>
      <c r="M472" s="4">
        <v>1443.8448379701556</v>
      </c>
      <c r="N472" s="4">
        <v>1266.0372433971518</v>
      </c>
    </row>
    <row r="473" spans="2:14" x14ac:dyDescent="0.25">
      <c r="B473" s="3" t="s">
        <v>42</v>
      </c>
      <c r="C473" s="3" t="s">
        <v>7</v>
      </c>
      <c r="D473" s="3" t="s">
        <v>8</v>
      </c>
      <c r="E473" s="3" t="s">
        <v>12</v>
      </c>
      <c r="F473" s="4">
        <v>150.24230192651154</v>
      </c>
      <c r="G473" s="4">
        <v>37.142558596514135</v>
      </c>
      <c r="I473" s="3" t="s">
        <v>42</v>
      </c>
      <c r="J473" s="3" t="s">
        <v>7</v>
      </c>
      <c r="K473" s="3" t="s">
        <v>8</v>
      </c>
      <c r="L473" s="3" t="s">
        <v>12</v>
      </c>
      <c r="M473" s="4">
        <v>150.24230192651154</v>
      </c>
      <c r="N473" s="4">
        <v>37.142558596514135</v>
      </c>
    </row>
    <row r="474" spans="2:14" x14ac:dyDescent="0.25">
      <c r="B474" s="3" t="s">
        <v>42</v>
      </c>
      <c r="C474" s="3" t="s">
        <v>7</v>
      </c>
      <c r="D474" s="3" t="s">
        <v>8</v>
      </c>
      <c r="E474" s="3" t="s">
        <v>14</v>
      </c>
      <c r="F474" s="4">
        <v>102.49283570994763</v>
      </c>
      <c r="G474" s="4">
        <v>92.453104126580413</v>
      </c>
      <c r="I474" s="3" t="s">
        <v>42</v>
      </c>
      <c r="J474" s="3" t="s">
        <v>7</v>
      </c>
      <c r="K474" s="3" t="s">
        <v>8</v>
      </c>
      <c r="L474" s="3" t="s">
        <v>14</v>
      </c>
      <c r="M474" s="4">
        <v>102.49283570994763</v>
      </c>
      <c r="N474" s="4">
        <v>92.453104126580413</v>
      </c>
    </row>
    <row r="475" spans="2:14" x14ac:dyDescent="0.25">
      <c r="B475" s="3" t="s">
        <v>42</v>
      </c>
      <c r="C475" s="3" t="s">
        <v>7</v>
      </c>
      <c r="D475" s="3" t="s">
        <v>8</v>
      </c>
      <c r="E475" s="3" t="s">
        <v>15</v>
      </c>
      <c r="F475" s="4">
        <v>113.12930009347933</v>
      </c>
      <c r="G475" s="4">
        <v>83.556946816052474</v>
      </c>
      <c r="I475" s="3" t="s">
        <v>42</v>
      </c>
      <c r="J475" s="3" t="s">
        <v>7</v>
      </c>
      <c r="K475" s="3" t="s">
        <v>8</v>
      </c>
      <c r="L475" s="3" t="s">
        <v>15</v>
      </c>
      <c r="M475" s="4">
        <v>113.12930009347933</v>
      </c>
      <c r="N475" s="4">
        <v>83.556946816052474</v>
      </c>
    </row>
    <row r="476" spans="2:14" x14ac:dyDescent="0.25">
      <c r="B476" s="3" t="s">
        <v>42</v>
      </c>
      <c r="C476" s="3" t="s">
        <v>7</v>
      </c>
      <c r="D476" s="3" t="s">
        <v>16</v>
      </c>
      <c r="E476" s="3" t="s">
        <v>17</v>
      </c>
      <c r="F476" s="4">
        <v>874.25884051791525</v>
      </c>
      <c r="G476" s="4">
        <v>863.48472523766054</v>
      </c>
      <c r="I476" s="3" t="s">
        <v>42</v>
      </c>
      <c r="J476" s="3" t="s">
        <v>7</v>
      </c>
      <c r="K476" s="3" t="s">
        <v>16</v>
      </c>
      <c r="L476" s="3" t="s">
        <v>17</v>
      </c>
      <c r="M476" s="4">
        <v>874.25884051791525</v>
      </c>
      <c r="N476" s="4">
        <v>863.48472523766054</v>
      </c>
    </row>
    <row r="477" spans="2:14" x14ac:dyDescent="0.25">
      <c r="B477" s="3" t="s">
        <v>42</v>
      </c>
      <c r="C477" s="3" t="s">
        <v>7</v>
      </c>
      <c r="D477" s="3" t="s">
        <v>16</v>
      </c>
      <c r="E477" s="3" t="s">
        <v>15</v>
      </c>
      <c r="F477" s="4">
        <v>7.2433542005334415</v>
      </c>
      <c r="G477" s="4">
        <v>3.8376415769715444</v>
      </c>
      <c r="I477" s="3" t="s">
        <v>42</v>
      </c>
      <c r="J477" s="3" t="s">
        <v>7</v>
      </c>
      <c r="K477" s="3" t="s">
        <v>16</v>
      </c>
      <c r="L477" s="3" t="s">
        <v>15</v>
      </c>
      <c r="M477" s="4">
        <v>7.2433542005334415</v>
      </c>
      <c r="N477" s="4">
        <v>3.8376415769715444</v>
      </c>
    </row>
    <row r="478" spans="2:14" x14ac:dyDescent="0.25">
      <c r="B478" s="3" t="s">
        <v>42</v>
      </c>
      <c r="C478" s="3" t="s">
        <v>7</v>
      </c>
      <c r="D478" s="3" t="s">
        <v>18</v>
      </c>
      <c r="E478" s="3" t="s">
        <v>14</v>
      </c>
      <c r="F478" s="4">
        <v>4.4516765926840272</v>
      </c>
      <c r="G478" s="4">
        <v>0.74317124150345637</v>
      </c>
      <c r="I478" s="3" t="s">
        <v>42</v>
      </c>
      <c r="J478" s="3" t="s">
        <v>7</v>
      </c>
      <c r="K478" s="3" t="s">
        <v>18</v>
      </c>
      <c r="L478" s="3" t="s">
        <v>14</v>
      </c>
      <c r="M478" s="4">
        <v>4.4516765926840272</v>
      </c>
      <c r="N478" s="4">
        <v>0.74317124150345637</v>
      </c>
    </row>
    <row r="479" spans="2:14" x14ac:dyDescent="0.25">
      <c r="B479" s="3" t="s">
        <v>42</v>
      </c>
      <c r="C479" s="3" t="s">
        <v>7</v>
      </c>
      <c r="D479" s="3" t="s">
        <v>18</v>
      </c>
      <c r="E479" s="3" t="s">
        <v>15</v>
      </c>
      <c r="F479" s="4">
        <v>0.25519647991932243</v>
      </c>
      <c r="G479" s="4">
        <v>4.5919378663607582E-2</v>
      </c>
      <c r="I479" s="3" t="s">
        <v>42</v>
      </c>
      <c r="J479" s="3" t="s">
        <v>7</v>
      </c>
      <c r="K479" s="3" t="s">
        <v>18</v>
      </c>
      <c r="L479" s="3" t="s">
        <v>15</v>
      </c>
      <c r="M479" s="4">
        <v>0.25519647991932243</v>
      </c>
      <c r="N479" s="4">
        <v>4.5919378663607582E-2</v>
      </c>
    </row>
    <row r="480" spans="2:14" x14ac:dyDescent="0.25">
      <c r="B480" s="3" t="s">
        <v>42</v>
      </c>
      <c r="C480" s="3" t="s">
        <v>7</v>
      </c>
      <c r="D480" s="3" t="s">
        <v>25</v>
      </c>
      <c r="E480" s="3" t="s">
        <v>13</v>
      </c>
      <c r="F480" s="4">
        <v>552.13710269892863</v>
      </c>
      <c r="G480" s="4">
        <v>517.72434656378459</v>
      </c>
      <c r="I480" s="3" t="s">
        <v>42</v>
      </c>
      <c r="J480" s="3" t="s">
        <v>7</v>
      </c>
      <c r="K480" s="3" t="s">
        <v>25</v>
      </c>
      <c r="L480" s="3" t="s">
        <v>13</v>
      </c>
      <c r="M480" s="4">
        <v>552.13710269892863</v>
      </c>
      <c r="N480" s="4">
        <v>517.72434656378459</v>
      </c>
    </row>
    <row r="481" spans="2:14" x14ac:dyDescent="0.25">
      <c r="B481" s="3" t="s">
        <v>42</v>
      </c>
      <c r="C481" s="3" t="s">
        <v>7</v>
      </c>
      <c r="D481" s="3" t="s">
        <v>25</v>
      </c>
      <c r="E481" s="3" t="s">
        <v>15</v>
      </c>
      <c r="F481" s="4">
        <v>5.8952137003193821</v>
      </c>
      <c r="G481" s="4">
        <v>3.2412390349712816</v>
      </c>
      <c r="I481" s="3" t="s">
        <v>42</v>
      </c>
      <c r="J481" s="3" t="s">
        <v>7</v>
      </c>
      <c r="K481" s="3" t="s">
        <v>25</v>
      </c>
      <c r="L481" s="3" t="s">
        <v>15</v>
      </c>
      <c r="M481" s="4">
        <v>5.8952137003193821</v>
      </c>
      <c r="N481" s="4">
        <v>3.2412390349712816</v>
      </c>
    </row>
    <row r="482" spans="2:14" x14ac:dyDescent="0.25">
      <c r="B482" s="3" t="s">
        <v>42</v>
      </c>
      <c r="C482" s="3" t="s">
        <v>7</v>
      </c>
      <c r="D482" s="3" t="s">
        <v>19</v>
      </c>
      <c r="E482" s="3" t="s">
        <v>14</v>
      </c>
      <c r="F482" s="4">
        <v>61.58384553233816</v>
      </c>
      <c r="G482" s="4">
        <v>11.943107808762026</v>
      </c>
      <c r="I482" s="3" t="s">
        <v>42</v>
      </c>
      <c r="J482" s="3" t="s">
        <v>7</v>
      </c>
      <c r="K482" s="3" t="s">
        <v>19</v>
      </c>
      <c r="L482" s="3" t="s">
        <v>14</v>
      </c>
      <c r="M482" s="4">
        <v>61.58384553233816</v>
      </c>
      <c r="N482" s="4">
        <v>11.943107808762026</v>
      </c>
    </row>
    <row r="483" spans="2:14" x14ac:dyDescent="0.25">
      <c r="B483" s="3" t="s">
        <v>42</v>
      </c>
      <c r="C483" s="3" t="s">
        <v>7</v>
      </c>
      <c r="D483" s="3" t="s">
        <v>23</v>
      </c>
      <c r="E483" s="3" t="s">
        <v>9</v>
      </c>
      <c r="F483" s="4">
        <v>928.86903419851649</v>
      </c>
      <c r="G483" s="4">
        <v>324.99101004908715</v>
      </c>
      <c r="I483" s="3" t="s">
        <v>42</v>
      </c>
      <c r="J483" s="3" t="s">
        <v>7</v>
      </c>
      <c r="K483" s="3" t="s">
        <v>23</v>
      </c>
      <c r="L483" s="3" t="s">
        <v>9</v>
      </c>
      <c r="M483" s="4">
        <v>928.86903419851649</v>
      </c>
      <c r="N483" s="4">
        <v>324.99101004908715</v>
      </c>
    </row>
    <row r="484" spans="2:14" x14ac:dyDescent="0.25">
      <c r="B484" s="3" t="s">
        <v>42</v>
      </c>
      <c r="C484" s="3" t="s">
        <v>7</v>
      </c>
      <c r="D484" s="3" t="s">
        <v>23</v>
      </c>
      <c r="E484" s="3" t="s">
        <v>17</v>
      </c>
      <c r="F484" s="4">
        <v>401.70630690137421</v>
      </c>
      <c r="G484" s="4">
        <v>337.83936681246354</v>
      </c>
      <c r="I484" s="3" t="s">
        <v>42</v>
      </c>
      <c r="J484" s="3" t="s">
        <v>7</v>
      </c>
      <c r="K484" s="3" t="s">
        <v>23</v>
      </c>
      <c r="L484" s="3" t="s">
        <v>17</v>
      </c>
      <c r="M484" s="4">
        <v>401.70630690137421</v>
      </c>
      <c r="N484" s="4">
        <v>337.83936681246354</v>
      </c>
    </row>
    <row r="485" spans="2:14" x14ac:dyDescent="0.25">
      <c r="B485" s="3" t="s">
        <v>42</v>
      </c>
      <c r="C485" s="3" t="s">
        <v>7</v>
      </c>
      <c r="D485" s="3" t="s">
        <v>21</v>
      </c>
      <c r="E485" s="3" t="s">
        <v>9</v>
      </c>
      <c r="F485" s="4">
        <v>3.3923039902201486</v>
      </c>
      <c r="G485" s="4">
        <v>1.3564493219606137</v>
      </c>
      <c r="I485" s="3" t="s">
        <v>42</v>
      </c>
      <c r="J485" s="3" t="s">
        <v>7</v>
      </c>
      <c r="K485" s="3" t="s">
        <v>21</v>
      </c>
      <c r="L485" s="3" t="s">
        <v>9</v>
      </c>
      <c r="M485" s="4">
        <v>3.3923039902201486</v>
      </c>
      <c r="N485" s="4">
        <v>1.3564493219606137</v>
      </c>
    </row>
    <row r="486" spans="2:14" x14ac:dyDescent="0.25">
      <c r="B486" s="3" t="s">
        <v>42</v>
      </c>
      <c r="C486" s="3" t="s">
        <v>7</v>
      </c>
      <c r="D486" s="3" t="s">
        <v>21</v>
      </c>
      <c r="E486" s="3" t="s">
        <v>17</v>
      </c>
      <c r="F486" s="4">
        <v>0.87065920708380151</v>
      </c>
      <c r="G486" s="4">
        <v>0.85117125493363455</v>
      </c>
      <c r="I486" s="3" t="s">
        <v>42</v>
      </c>
      <c r="J486" s="3" t="s">
        <v>7</v>
      </c>
      <c r="K486" s="3" t="s">
        <v>21</v>
      </c>
      <c r="L486" s="3" t="s">
        <v>17</v>
      </c>
      <c r="M486" s="4">
        <v>0.87065920708380151</v>
      </c>
      <c r="N486" s="4">
        <v>0.85117125493363455</v>
      </c>
    </row>
    <row r="487" spans="2:14" x14ac:dyDescent="0.25">
      <c r="B487" s="3" t="s">
        <v>42</v>
      </c>
      <c r="C487" s="3" t="s">
        <v>7</v>
      </c>
      <c r="D487" s="3" t="s">
        <v>21</v>
      </c>
      <c r="E487" s="3" t="s">
        <v>15</v>
      </c>
      <c r="F487" s="4">
        <v>3.0365953442933784</v>
      </c>
      <c r="G487" s="4">
        <v>1.4004759410414478</v>
      </c>
      <c r="I487" s="3" t="s">
        <v>42</v>
      </c>
      <c r="J487" s="3" t="s">
        <v>7</v>
      </c>
      <c r="K487" s="3" t="s">
        <v>21</v>
      </c>
      <c r="L487" s="3" t="s">
        <v>15</v>
      </c>
      <c r="M487" s="4">
        <v>3.0365953442933784</v>
      </c>
      <c r="N487" s="4">
        <v>1.4004759410414478</v>
      </c>
    </row>
    <row r="488" spans="2:14" x14ac:dyDescent="0.25">
      <c r="B488" s="3" t="s">
        <v>42</v>
      </c>
      <c r="C488" s="3" t="s">
        <v>22</v>
      </c>
      <c r="D488" s="3" t="s">
        <v>8</v>
      </c>
      <c r="E488" s="3" t="s">
        <v>9</v>
      </c>
      <c r="F488" s="4">
        <v>65.958841854976924</v>
      </c>
      <c r="G488" s="4">
        <v>56.534532613677598</v>
      </c>
      <c r="I488" s="3" t="s">
        <v>42</v>
      </c>
      <c r="J488" s="3" t="s">
        <v>22</v>
      </c>
      <c r="K488" s="3" t="s">
        <v>8</v>
      </c>
      <c r="L488" s="3" t="s">
        <v>9</v>
      </c>
      <c r="M488" s="4">
        <v>65.958841854976924</v>
      </c>
      <c r="N488" s="4">
        <v>56.534532613677598</v>
      </c>
    </row>
    <row r="489" spans="2:14" x14ac:dyDescent="0.25">
      <c r="B489" s="3" t="s">
        <v>42</v>
      </c>
      <c r="C489" s="3" t="s">
        <v>22</v>
      </c>
      <c r="D489" s="3" t="s">
        <v>8</v>
      </c>
      <c r="E489" s="3" t="s">
        <v>10</v>
      </c>
      <c r="F489" s="4">
        <v>3.0249566462335498</v>
      </c>
      <c r="G489" s="4">
        <v>1.6026690222145035</v>
      </c>
      <c r="I489" s="3" t="s">
        <v>42</v>
      </c>
      <c r="J489" s="3" t="s">
        <v>22</v>
      </c>
      <c r="K489" s="3" t="s">
        <v>8</v>
      </c>
      <c r="L489" s="3" t="s">
        <v>10</v>
      </c>
      <c r="M489" s="4">
        <v>3.0249566462335498</v>
      </c>
      <c r="N489" s="4">
        <v>1.6026690222145035</v>
      </c>
    </row>
    <row r="490" spans="2:14" x14ac:dyDescent="0.25">
      <c r="B490" s="3" t="s">
        <v>42</v>
      </c>
      <c r="C490" s="3" t="s">
        <v>22</v>
      </c>
      <c r="D490" s="3" t="s">
        <v>8</v>
      </c>
      <c r="E490" s="3" t="s">
        <v>11</v>
      </c>
      <c r="F490" s="4">
        <v>254.2739874812342</v>
      </c>
      <c r="G490" s="4">
        <v>222.22257109591334</v>
      </c>
      <c r="I490" s="3" t="s">
        <v>42</v>
      </c>
      <c r="J490" s="3" t="s">
        <v>22</v>
      </c>
      <c r="K490" s="3" t="s">
        <v>8</v>
      </c>
      <c r="L490" s="3" t="s">
        <v>11</v>
      </c>
      <c r="M490" s="4">
        <v>254.2739874812342</v>
      </c>
      <c r="N490" s="4">
        <v>222.22257109591334</v>
      </c>
    </row>
    <row r="491" spans="2:14" x14ac:dyDescent="0.25">
      <c r="B491" s="3" t="s">
        <v>42</v>
      </c>
      <c r="C491" s="3" t="s">
        <v>22</v>
      </c>
      <c r="D491" s="3" t="s">
        <v>8</v>
      </c>
      <c r="E491" s="3" t="s">
        <v>12</v>
      </c>
      <c r="F491" s="4">
        <v>53.194505693013362</v>
      </c>
      <c r="G491" s="4">
        <v>13.952094823803353</v>
      </c>
      <c r="I491" s="3" t="s">
        <v>42</v>
      </c>
      <c r="J491" s="3" t="s">
        <v>22</v>
      </c>
      <c r="K491" s="3" t="s">
        <v>8</v>
      </c>
      <c r="L491" s="3" t="s">
        <v>12</v>
      </c>
      <c r="M491" s="4">
        <v>53.194505693013362</v>
      </c>
      <c r="N491" s="4">
        <v>13.952094823803353</v>
      </c>
    </row>
    <row r="492" spans="2:14" x14ac:dyDescent="0.25">
      <c r="B492" s="3" t="s">
        <v>42</v>
      </c>
      <c r="C492" s="3" t="s">
        <v>22</v>
      </c>
      <c r="D492" s="3" t="s">
        <v>8</v>
      </c>
      <c r="E492" s="3" t="s">
        <v>14</v>
      </c>
      <c r="F492" s="4">
        <v>2.4972682417025478</v>
      </c>
      <c r="G492" s="4">
        <v>2.1419104037508476</v>
      </c>
      <c r="I492" s="3" t="s">
        <v>42</v>
      </c>
      <c r="J492" s="3" t="s">
        <v>22</v>
      </c>
      <c r="K492" s="3" t="s">
        <v>8</v>
      </c>
      <c r="L492" s="3" t="s">
        <v>14</v>
      </c>
      <c r="M492" s="4">
        <v>2.4972682417025478</v>
      </c>
      <c r="N492" s="4">
        <v>2.1419104037508476</v>
      </c>
    </row>
    <row r="493" spans="2:14" x14ac:dyDescent="0.25">
      <c r="B493" s="3" t="s">
        <v>42</v>
      </c>
      <c r="C493" s="3" t="s">
        <v>22</v>
      </c>
      <c r="D493" s="3" t="s">
        <v>8</v>
      </c>
      <c r="E493" s="3" t="s">
        <v>15</v>
      </c>
      <c r="F493" s="4">
        <v>70.70638613841497</v>
      </c>
      <c r="G493" s="4">
        <v>49.770489961714645</v>
      </c>
      <c r="I493" s="3" t="s">
        <v>42</v>
      </c>
      <c r="J493" s="3" t="s">
        <v>22</v>
      </c>
      <c r="K493" s="3" t="s">
        <v>8</v>
      </c>
      <c r="L493" s="3" t="s">
        <v>15</v>
      </c>
      <c r="M493" s="4">
        <v>70.70638613841497</v>
      </c>
      <c r="N493" s="4">
        <v>49.770489961714645</v>
      </c>
    </row>
    <row r="494" spans="2:14" x14ac:dyDescent="0.25">
      <c r="B494" s="3" t="s">
        <v>42</v>
      </c>
      <c r="C494" s="3" t="s">
        <v>22</v>
      </c>
      <c r="D494" s="3" t="s">
        <v>19</v>
      </c>
      <c r="E494" s="3" t="s">
        <v>14</v>
      </c>
      <c r="F494" s="4">
        <v>2.4923924390241381</v>
      </c>
      <c r="G494" s="4">
        <v>0.48335584346349098</v>
      </c>
      <c r="I494" s="3" t="s">
        <v>42</v>
      </c>
      <c r="J494" s="3" t="s">
        <v>22</v>
      </c>
      <c r="K494" s="3" t="s">
        <v>19</v>
      </c>
      <c r="L494" s="3" t="s">
        <v>14</v>
      </c>
      <c r="M494" s="4">
        <v>2.4923924390241381</v>
      </c>
      <c r="N494" s="4">
        <v>0.48335584346349098</v>
      </c>
    </row>
    <row r="495" spans="2:14" x14ac:dyDescent="0.25">
      <c r="B495" s="3" t="s">
        <v>42</v>
      </c>
      <c r="C495" s="3" t="s">
        <v>22</v>
      </c>
      <c r="D495" s="3" t="s">
        <v>38</v>
      </c>
      <c r="E495" s="3" t="s">
        <v>15</v>
      </c>
      <c r="F495" s="4">
        <v>18.241571365982061</v>
      </c>
      <c r="G495" s="4">
        <v>7.2940889679161325</v>
      </c>
      <c r="I495" s="3" t="s">
        <v>42</v>
      </c>
      <c r="J495" s="3" t="s">
        <v>22</v>
      </c>
      <c r="K495" s="3" t="s">
        <v>38</v>
      </c>
      <c r="L495" s="3" t="s">
        <v>15</v>
      </c>
      <c r="M495" s="4">
        <v>18.241571365982061</v>
      </c>
      <c r="N495" s="4">
        <v>7.2940889679161325</v>
      </c>
    </row>
    <row r="496" spans="2:14" x14ac:dyDescent="0.25">
      <c r="B496" s="3" t="s">
        <v>42</v>
      </c>
      <c r="C496" s="3" t="s">
        <v>22</v>
      </c>
      <c r="D496" s="3" t="s">
        <v>21</v>
      </c>
      <c r="E496" s="3" t="s">
        <v>14</v>
      </c>
      <c r="F496" s="4">
        <v>31.422873692228631</v>
      </c>
      <c r="G496" s="4">
        <v>5.2457934819070058</v>
      </c>
      <c r="I496" s="3" t="s">
        <v>42</v>
      </c>
      <c r="J496" s="3" t="s">
        <v>22</v>
      </c>
      <c r="K496" s="3" t="s">
        <v>21</v>
      </c>
      <c r="L496" s="3" t="s">
        <v>14</v>
      </c>
      <c r="M496" s="4">
        <v>31.422873692228631</v>
      </c>
      <c r="N496" s="4">
        <v>5.2457934819070058</v>
      </c>
    </row>
    <row r="497" spans="2:14" x14ac:dyDescent="0.25">
      <c r="B497" s="3" t="s">
        <v>42</v>
      </c>
      <c r="C497" s="3" t="s">
        <v>22</v>
      </c>
      <c r="D497" s="3" t="s">
        <v>21</v>
      </c>
      <c r="E497" s="3" t="s">
        <v>15</v>
      </c>
      <c r="F497" s="4">
        <v>1.9435380717531361</v>
      </c>
      <c r="G497" s="4">
        <v>0.87428773206613575</v>
      </c>
      <c r="I497" s="3" t="s">
        <v>42</v>
      </c>
      <c r="J497" s="3" t="s">
        <v>22</v>
      </c>
      <c r="K497" s="3" t="s">
        <v>21</v>
      </c>
      <c r="L497" s="3" t="s">
        <v>15</v>
      </c>
      <c r="M497" s="4">
        <v>1.9435380717531361</v>
      </c>
      <c r="N497" s="4">
        <v>0.87428773206613575</v>
      </c>
    </row>
    <row r="498" spans="2:14" x14ac:dyDescent="0.25">
      <c r="B498" s="3" t="s">
        <v>42</v>
      </c>
      <c r="C498" s="3" t="s">
        <v>24</v>
      </c>
      <c r="D498" s="3" t="s">
        <v>8</v>
      </c>
      <c r="E498" s="3" t="s">
        <v>9</v>
      </c>
      <c r="F498" s="4">
        <v>70.794662188373508</v>
      </c>
      <c r="G498" s="4">
        <v>42.462013339915266</v>
      </c>
      <c r="I498" s="3" t="s">
        <v>42</v>
      </c>
      <c r="J498" s="3" t="s">
        <v>24</v>
      </c>
      <c r="K498" s="3" t="s">
        <v>8</v>
      </c>
      <c r="L498" s="3" t="s">
        <v>9</v>
      </c>
      <c r="M498" s="4">
        <v>70.794662188373508</v>
      </c>
      <c r="N498" s="4">
        <v>42.462013339915266</v>
      </c>
    </row>
    <row r="499" spans="2:14" x14ac:dyDescent="0.25">
      <c r="B499" s="3" t="s">
        <v>42</v>
      </c>
      <c r="C499" s="3" t="s">
        <v>24</v>
      </c>
      <c r="D499" s="3" t="s">
        <v>8</v>
      </c>
      <c r="E499" s="3" t="s">
        <v>10</v>
      </c>
      <c r="F499" s="4">
        <v>47.28047474736659</v>
      </c>
      <c r="G499" s="4">
        <v>27.318602902781453</v>
      </c>
      <c r="I499" s="3" t="s">
        <v>42</v>
      </c>
      <c r="J499" s="3" t="s">
        <v>24</v>
      </c>
      <c r="K499" s="3" t="s">
        <v>8</v>
      </c>
      <c r="L499" s="3" t="s">
        <v>10</v>
      </c>
      <c r="M499" s="4">
        <v>47.28047474736659</v>
      </c>
      <c r="N499" s="4">
        <v>27.318602902781453</v>
      </c>
    </row>
    <row r="500" spans="2:14" x14ac:dyDescent="0.25">
      <c r="B500" s="3" t="s">
        <v>42</v>
      </c>
      <c r="C500" s="3" t="s">
        <v>24</v>
      </c>
      <c r="D500" s="3" t="s">
        <v>8</v>
      </c>
      <c r="E500" s="3" t="s">
        <v>11</v>
      </c>
      <c r="F500" s="4">
        <v>101716.32797302557</v>
      </c>
      <c r="G500" s="4">
        <v>93182.089651326867</v>
      </c>
      <c r="I500" s="3" t="s">
        <v>42</v>
      </c>
      <c r="J500" s="3" t="s">
        <v>24</v>
      </c>
      <c r="K500" s="3" t="s">
        <v>8</v>
      </c>
      <c r="L500" s="3" t="s">
        <v>11</v>
      </c>
      <c r="M500" s="4">
        <v>5240.4385010671831</v>
      </c>
      <c r="N500" s="4">
        <v>4867.9847430319642</v>
      </c>
    </row>
    <row r="501" spans="2:14" x14ac:dyDescent="0.25">
      <c r="B501" s="3" t="s">
        <v>42</v>
      </c>
      <c r="C501" s="3" t="s">
        <v>24</v>
      </c>
      <c r="D501" s="3" t="s">
        <v>8</v>
      </c>
      <c r="E501" s="3" t="s">
        <v>12</v>
      </c>
      <c r="F501" s="4">
        <v>4374.2821636836979</v>
      </c>
      <c r="G501" s="4">
        <v>1101.2732569684997</v>
      </c>
      <c r="I501" s="3" t="s">
        <v>42</v>
      </c>
      <c r="J501" s="3" t="s">
        <v>24</v>
      </c>
      <c r="K501" s="3" t="s">
        <v>8</v>
      </c>
      <c r="L501" s="3" t="s">
        <v>12</v>
      </c>
      <c r="M501" s="4">
        <v>194.32819620876944</v>
      </c>
      <c r="N501" s="4">
        <v>64.317667792895691</v>
      </c>
    </row>
    <row r="502" spans="2:14" x14ac:dyDescent="0.25">
      <c r="B502" s="3" t="s">
        <v>42</v>
      </c>
      <c r="C502" s="3" t="s">
        <v>24</v>
      </c>
      <c r="D502" s="3" t="s">
        <v>8</v>
      </c>
      <c r="E502" s="3" t="s">
        <v>14</v>
      </c>
      <c r="F502" s="4">
        <v>493.58123637688522</v>
      </c>
      <c r="G502" s="4">
        <v>444.15155472076663</v>
      </c>
      <c r="I502" s="3" t="s">
        <v>42</v>
      </c>
      <c r="J502" s="3" t="s">
        <v>24</v>
      </c>
      <c r="K502" s="3" t="s">
        <v>8</v>
      </c>
      <c r="L502" s="3" t="s">
        <v>14</v>
      </c>
      <c r="M502" s="4">
        <v>8.3081955625696082</v>
      </c>
      <c r="N502" s="4">
        <v>7.5578265581067967</v>
      </c>
    </row>
    <row r="503" spans="2:14" x14ac:dyDescent="0.25">
      <c r="B503" s="3" t="s">
        <v>42</v>
      </c>
      <c r="C503" s="3" t="s">
        <v>24</v>
      </c>
      <c r="D503" s="3" t="s">
        <v>8</v>
      </c>
      <c r="E503" s="3" t="s">
        <v>15</v>
      </c>
      <c r="F503" s="4">
        <v>3655.1052477980838</v>
      </c>
      <c r="G503" s="4">
        <v>1358.9107515274188</v>
      </c>
      <c r="I503" s="3" t="s">
        <v>42</v>
      </c>
      <c r="J503" s="3" t="s">
        <v>24</v>
      </c>
      <c r="K503" s="3" t="s">
        <v>8</v>
      </c>
      <c r="L503" s="3" t="s">
        <v>15</v>
      </c>
      <c r="M503" s="4">
        <v>93.078050286753296</v>
      </c>
      <c r="N503" s="4">
        <v>68.755383845001234</v>
      </c>
    </row>
    <row r="504" spans="2:14" x14ac:dyDescent="0.25">
      <c r="B504" s="3" t="s">
        <v>42</v>
      </c>
      <c r="C504" s="3" t="s">
        <v>24</v>
      </c>
      <c r="D504" s="3" t="s">
        <v>16</v>
      </c>
      <c r="E504" s="3" t="s">
        <v>9</v>
      </c>
      <c r="F504" s="4">
        <v>94031.80837734892</v>
      </c>
      <c r="G504" s="4">
        <v>78814.702131050333</v>
      </c>
      <c r="I504" s="3" t="s">
        <v>42</v>
      </c>
      <c r="J504" s="3" t="s">
        <v>24</v>
      </c>
      <c r="K504" s="3" t="s">
        <v>16</v>
      </c>
      <c r="L504" s="3" t="s">
        <v>9</v>
      </c>
      <c r="M504" s="4">
        <v>0</v>
      </c>
      <c r="N504" s="4">
        <v>0</v>
      </c>
    </row>
    <row r="505" spans="2:14" x14ac:dyDescent="0.25">
      <c r="B505" s="3" t="s">
        <v>42</v>
      </c>
      <c r="C505" s="3" t="s">
        <v>24</v>
      </c>
      <c r="D505" s="3" t="s">
        <v>16</v>
      </c>
      <c r="E505" s="3" t="s">
        <v>35</v>
      </c>
      <c r="F505" s="4">
        <v>11760.514518676298</v>
      </c>
      <c r="G505" s="4">
        <v>10463.214950498092</v>
      </c>
      <c r="I505" s="3" t="s">
        <v>42</v>
      </c>
      <c r="J505" s="3" t="s">
        <v>24</v>
      </c>
      <c r="K505" s="3" t="s">
        <v>16</v>
      </c>
      <c r="L505" s="3" t="s">
        <v>35</v>
      </c>
      <c r="M505" s="4">
        <v>0</v>
      </c>
      <c r="N505" s="4">
        <v>0</v>
      </c>
    </row>
    <row r="506" spans="2:14" x14ac:dyDescent="0.25">
      <c r="B506" s="3" t="s">
        <v>42</v>
      </c>
      <c r="C506" s="3" t="s">
        <v>24</v>
      </c>
      <c r="D506" s="3" t="s">
        <v>16</v>
      </c>
      <c r="E506" s="3" t="s">
        <v>17</v>
      </c>
      <c r="F506" s="4">
        <v>1957.1385546868401</v>
      </c>
      <c r="G506" s="4">
        <v>1597.9786865599817</v>
      </c>
      <c r="I506" s="3" t="s">
        <v>42</v>
      </c>
      <c r="J506" s="3" t="s">
        <v>24</v>
      </c>
      <c r="K506" s="3" t="s">
        <v>16</v>
      </c>
      <c r="L506" s="3" t="s">
        <v>17</v>
      </c>
      <c r="M506" s="4">
        <v>43.781176616351331</v>
      </c>
      <c r="N506" s="4">
        <v>38.601557894915004</v>
      </c>
    </row>
    <row r="507" spans="2:14" x14ac:dyDescent="0.25">
      <c r="B507" s="3" t="s">
        <v>42</v>
      </c>
      <c r="C507" s="3" t="s">
        <v>24</v>
      </c>
      <c r="D507" s="3" t="s">
        <v>18</v>
      </c>
      <c r="E507" s="3" t="s">
        <v>14</v>
      </c>
      <c r="F507" s="4">
        <v>21.203388675210977</v>
      </c>
      <c r="G507" s="4">
        <v>3.539733481927565</v>
      </c>
      <c r="I507" s="3" t="s">
        <v>42</v>
      </c>
      <c r="J507" s="3" t="s">
        <v>24</v>
      </c>
      <c r="K507" s="3" t="s">
        <v>18</v>
      </c>
      <c r="L507" s="3" t="s">
        <v>14</v>
      </c>
      <c r="M507" s="4">
        <v>21.203388675210977</v>
      </c>
      <c r="N507" s="4">
        <v>3.539733481927565</v>
      </c>
    </row>
    <row r="508" spans="2:14" x14ac:dyDescent="0.25">
      <c r="B508" s="3" t="s">
        <v>42</v>
      </c>
      <c r="C508" s="3" t="s">
        <v>24</v>
      </c>
      <c r="D508" s="3" t="s">
        <v>25</v>
      </c>
      <c r="E508" s="3" t="s">
        <v>9</v>
      </c>
      <c r="F508" s="4">
        <v>1124.0924996190613</v>
      </c>
      <c r="G508" s="4">
        <v>235.97726486060887</v>
      </c>
      <c r="I508" s="3" t="s">
        <v>42</v>
      </c>
      <c r="J508" s="3" t="s">
        <v>24</v>
      </c>
      <c r="K508" s="3" t="s">
        <v>25</v>
      </c>
      <c r="L508" s="3" t="s">
        <v>9</v>
      </c>
      <c r="M508" s="4">
        <v>1124.0924996190613</v>
      </c>
      <c r="N508" s="4">
        <v>235.97726486060887</v>
      </c>
    </row>
    <row r="509" spans="2:14" x14ac:dyDescent="0.25">
      <c r="B509" s="3" t="s">
        <v>42</v>
      </c>
      <c r="C509" s="3" t="s">
        <v>24</v>
      </c>
      <c r="D509" s="3" t="s">
        <v>19</v>
      </c>
      <c r="E509" s="3" t="s">
        <v>14</v>
      </c>
      <c r="F509" s="4">
        <v>1546.4737740240446</v>
      </c>
      <c r="G509" s="4">
        <v>433.38328845478321</v>
      </c>
      <c r="I509" s="3" t="s">
        <v>42</v>
      </c>
      <c r="J509" s="3" t="s">
        <v>24</v>
      </c>
      <c r="K509" s="3" t="s">
        <v>19</v>
      </c>
      <c r="L509" s="3" t="s">
        <v>14</v>
      </c>
      <c r="M509" s="4">
        <v>133.30932879911575</v>
      </c>
      <c r="N509" s="4">
        <v>27.691818161249387</v>
      </c>
    </row>
    <row r="510" spans="2:14" x14ac:dyDescent="0.25">
      <c r="B510" s="3" t="s">
        <v>42</v>
      </c>
      <c r="C510" s="3" t="s">
        <v>24</v>
      </c>
      <c r="D510" s="3" t="s">
        <v>20</v>
      </c>
      <c r="E510" s="3" t="s">
        <v>9</v>
      </c>
      <c r="F510" s="4">
        <v>1221.141747784787</v>
      </c>
      <c r="G510" s="4">
        <v>699.47068720106188</v>
      </c>
      <c r="I510" s="3" t="s">
        <v>42</v>
      </c>
      <c r="J510" s="3" t="s">
        <v>24</v>
      </c>
      <c r="K510" s="3" t="s">
        <v>20</v>
      </c>
      <c r="L510" s="3" t="s">
        <v>9</v>
      </c>
      <c r="M510" s="4">
        <v>1221.141747784787</v>
      </c>
      <c r="N510" s="4">
        <v>699.47068720106188</v>
      </c>
    </row>
    <row r="511" spans="2:14" x14ac:dyDescent="0.25">
      <c r="B511" s="3" t="s">
        <v>42</v>
      </c>
      <c r="C511" s="3" t="s">
        <v>24</v>
      </c>
      <c r="D511" s="3" t="s">
        <v>20</v>
      </c>
      <c r="E511" s="3" t="s">
        <v>14</v>
      </c>
      <c r="F511" s="4">
        <v>6.447896556160468</v>
      </c>
      <c r="G511" s="4">
        <v>1.0764239470141932</v>
      </c>
      <c r="I511" s="3" t="s">
        <v>42</v>
      </c>
      <c r="J511" s="3" t="s">
        <v>24</v>
      </c>
      <c r="K511" s="3" t="s">
        <v>20</v>
      </c>
      <c r="L511" s="3" t="s">
        <v>14</v>
      </c>
      <c r="M511" s="4">
        <v>0</v>
      </c>
      <c r="N511" s="4">
        <v>0</v>
      </c>
    </row>
    <row r="512" spans="2:14" x14ac:dyDescent="0.25">
      <c r="B512" s="3" t="s">
        <v>42</v>
      </c>
      <c r="C512" s="3" t="s">
        <v>24</v>
      </c>
      <c r="D512" s="3" t="s">
        <v>23</v>
      </c>
      <c r="E512" s="3" t="s">
        <v>35</v>
      </c>
      <c r="F512" s="4">
        <v>3934.0750987995189</v>
      </c>
      <c r="G512" s="4">
        <v>3350.6653850676989</v>
      </c>
      <c r="I512" s="3" t="s">
        <v>42</v>
      </c>
      <c r="J512" s="3" t="s">
        <v>24</v>
      </c>
      <c r="K512" s="3" t="s">
        <v>23</v>
      </c>
      <c r="L512" s="3" t="s">
        <v>35</v>
      </c>
      <c r="M512" s="4">
        <v>0</v>
      </c>
      <c r="N512" s="4">
        <v>0</v>
      </c>
    </row>
    <row r="513" spans="2:14" x14ac:dyDescent="0.25">
      <c r="B513" s="3" t="s">
        <v>42</v>
      </c>
      <c r="C513" s="3" t="s">
        <v>24</v>
      </c>
      <c r="D513" s="3" t="s">
        <v>23</v>
      </c>
      <c r="E513" s="3" t="s">
        <v>17</v>
      </c>
      <c r="F513" s="4">
        <v>7837.5710139314651</v>
      </c>
      <c r="G513" s="4">
        <v>6646.3127219309699</v>
      </c>
      <c r="I513" s="3" t="s">
        <v>42</v>
      </c>
      <c r="J513" s="3" t="s">
        <v>24</v>
      </c>
      <c r="K513" s="3" t="s">
        <v>23</v>
      </c>
      <c r="L513" s="3" t="s">
        <v>17</v>
      </c>
      <c r="M513" s="4">
        <v>7837.5710139314651</v>
      </c>
      <c r="N513" s="4">
        <v>6646.3127219309699</v>
      </c>
    </row>
    <row r="514" spans="2:14" x14ac:dyDescent="0.25">
      <c r="B514" s="3" t="s">
        <v>42</v>
      </c>
      <c r="C514" s="3" t="s">
        <v>24</v>
      </c>
      <c r="D514" s="3" t="s">
        <v>26</v>
      </c>
      <c r="E514" s="3" t="s">
        <v>9</v>
      </c>
      <c r="F514" s="4">
        <v>956.97598887645563</v>
      </c>
      <c r="G514" s="4">
        <v>784.44719038214362</v>
      </c>
      <c r="I514" s="3" t="s">
        <v>42</v>
      </c>
      <c r="J514" s="3" t="s">
        <v>24</v>
      </c>
      <c r="K514" s="3" t="s">
        <v>26</v>
      </c>
      <c r="L514" s="3" t="s">
        <v>9</v>
      </c>
      <c r="M514" s="4">
        <v>0</v>
      </c>
      <c r="N514" s="4">
        <v>0</v>
      </c>
    </row>
    <row r="515" spans="2:14" x14ac:dyDescent="0.25">
      <c r="B515" s="3" t="s">
        <v>42</v>
      </c>
      <c r="C515" s="3" t="s">
        <v>24</v>
      </c>
      <c r="D515" s="3" t="s">
        <v>26</v>
      </c>
      <c r="E515" s="3" t="s">
        <v>35</v>
      </c>
      <c r="F515" s="4">
        <v>759936.61411573517</v>
      </c>
      <c r="G515" s="4">
        <v>538730.7179810924</v>
      </c>
      <c r="I515" s="3" t="s">
        <v>42</v>
      </c>
      <c r="J515" s="3" t="s">
        <v>24</v>
      </c>
      <c r="K515" s="3" t="s">
        <v>26</v>
      </c>
      <c r="L515" s="3" t="s">
        <v>35</v>
      </c>
      <c r="M515" s="4">
        <v>0</v>
      </c>
      <c r="N515" s="4">
        <v>0</v>
      </c>
    </row>
    <row r="516" spans="2:14" x14ac:dyDescent="0.25">
      <c r="B516" s="3" t="s">
        <v>42</v>
      </c>
      <c r="C516" s="3" t="s">
        <v>24</v>
      </c>
      <c r="D516" s="3" t="s">
        <v>26</v>
      </c>
      <c r="E516" s="3" t="s">
        <v>17</v>
      </c>
      <c r="F516" s="4">
        <v>7945.8964560745444</v>
      </c>
      <c r="G516" s="4">
        <v>6935.29134052477</v>
      </c>
      <c r="I516" s="3" t="s">
        <v>42</v>
      </c>
      <c r="J516" s="3" t="s">
        <v>24</v>
      </c>
      <c r="K516" s="3" t="s">
        <v>26</v>
      </c>
      <c r="L516" s="3" t="s">
        <v>17</v>
      </c>
      <c r="M516" s="4">
        <v>2398.3687190245791</v>
      </c>
      <c r="N516" s="4">
        <v>1927.6173127597094</v>
      </c>
    </row>
    <row r="517" spans="2:14" x14ac:dyDescent="0.25">
      <c r="B517" s="3" t="s">
        <v>42</v>
      </c>
      <c r="C517" s="3" t="s">
        <v>24</v>
      </c>
      <c r="D517" s="3" t="s">
        <v>21</v>
      </c>
      <c r="E517" s="3" t="s">
        <v>9</v>
      </c>
      <c r="F517" s="4">
        <v>69.449662906741366</v>
      </c>
      <c r="G517" s="4">
        <v>34.712745538073634</v>
      </c>
      <c r="I517" s="3" t="s">
        <v>42</v>
      </c>
      <c r="J517" s="3" t="s">
        <v>24</v>
      </c>
      <c r="K517" s="3" t="s">
        <v>21</v>
      </c>
      <c r="L517" s="3" t="s">
        <v>9</v>
      </c>
      <c r="M517" s="4">
        <v>69.449662906741366</v>
      </c>
      <c r="N517" s="4">
        <v>34.712745538073634</v>
      </c>
    </row>
    <row r="518" spans="2:14" x14ac:dyDescent="0.25">
      <c r="B518" s="3" t="s">
        <v>42</v>
      </c>
      <c r="C518" s="3" t="s">
        <v>24</v>
      </c>
      <c r="D518" s="3" t="s">
        <v>21</v>
      </c>
      <c r="E518" s="3" t="s">
        <v>14</v>
      </c>
      <c r="F518" s="4">
        <v>91.255051260422633</v>
      </c>
      <c r="G518" s="4">
        <v>15.234289447289024</v>
      </c>
      <c r="I518" s="3" t="s">
        <v>42</v>
      </c>
      <c r="J518" s="3" t="s">
        <v>24</v>
      </c>
      <c r="K518" s="3" t="s">
        <v>21</v>
      </c>
      <c r="L518" s="3" t="s">
        <v>14</v>
      </c>
      <c r="M518" s="4">
        <v>91.255051260422633</v>
      </c>
      <c r="N518" s="4">
        <v>15.234289447289024</v>
      </c>
    </row>
    <row r="519" spans="2:14" x14ac:dyDescent="0.25">
      <c r="B519" s="3" t="s">
        <v>42</v>
      </c>
      <c r="C519" s="3" t="s">
        <v>24</v>
      </c>
      <c r="D519" s="3" t="s">
        <v>21</v>
      </c>
      <c r="E519" s="3" t="s">
        <v>15</v>
      </c>
      <c r="F519" s="4">
        <v>2.5519986369704113</v>
      </c>
      <c r="G519" s="4">
        <v>1.239227876685669</v>
      </c>
      <c r="I519" s="3" t="s">
        <v>42</v>
      </c>
      <c r="J519" s="3" t="s">
        <v>24</v>
      </c>
      <c r="K519" s="3" t="s">
        <v>21</v>
      </c>
      <c r="L519" s="3" t="s">
        <v>15</v>
      </c>
      <c r="M519" s="4">
        <v>2.5519986369704113</v>
      </c>
      <c r="N519" s="4">
        <v>1.239227876685669</v>
      </c>
    </row>
    <row r="520" spans="2:14" x14ac:dyDescent="0.25">
      <c r="B520" s="3" t="s">
        <v>42</v>
      </c>
      <c r="C520" s="3" t="s">
        <v>24</v>
      </c>
      <c r="D520" s="3" t="s">
        <v>27</v>
      </c>
      <c r="E520" s="3" t="s">
        <v>15</v>
      </c>
      <c r="F520" s="4">
        <v>3.5013981298934942</v>
      </c>
      <c r="G520" s="4">
        <v>2.2905284843006304</v>
      </c>
      <c r="I520" s="3" t="s">
        <v>42</v>
      </c>
      <c r="J520" s="3" t="s">
        <v>24</v>
      </c>
      <c r="K520" s="3" t="s">
        <v>27</v>
      </c>
      <c r="L520" s="3" t="s">
        <v>15</v>
      </c>
      <c r="M520" s="4">
        <v>3.5013981298934942</v>
      </c>
      <c r="N520" s="4">
        <v>2.2905284843006304</v>
      </c>
    </row>
    <row r="521" spans="2:14" x14ac:dyDescent="0.25">
      <c r="B521" s="3" t="s">
        <v>42</v>
      </c>
      <c r="C521" s="3" t="s">
        <v>28</v>
      </c>
      <c r="D521" s="3" t="s">
        <v>8</v>
      </c>
      <c r="E521" s="3" t="s">
        <v>9</v>
      </c>
      <c r="F521" s="4">
        <v>46.978839248680849</v>
      </c>
      <c r="G521" s="4">
        <v>31.896933706680365</v>
      </c>
      <c r="I521" s="3" t="s">
        <v>42</v>
      </c>
      <c r="J521" s="3" t="s">
        <v>28</v>
      </c>
      <c r="K521" s="3" t="s">
        <v>8</v>
      </c>
      <c r="L521" s="3" t="s">
        <v>9</v>
      </c>
      <c r="M521" s="4">
        <v>46.978839248680849</v>
      </c>
      <c r="N521" s="4">
        <v>31.896933706680365</v>
      </c>
    </row>
    <row r="522" spans="2:14" x14ac:dyDescent="0.25">
      <c r="B522" s="3" t="s">
        <v>42</v>
      </c>
      <c r="C522" s="3" t="s">
        <v>28</v>
      </c>
      <c r="D522" s="3" t="s">
        <v>8</v>
      </c>
      <c r="E522" s="3" t="s">
        <v>10</v>
      </c>
      <c r="F522" s="4">
        <v>4.5863905328789363</v>
      </c>
      <c r="G522" s="4">
        <v>1.8843504358791476</v>
      </c>
      <c r="I522" s="3" t="s">
        <v>42</v>
      </c>
      <c r="J522" s="3" t="s">
        <v>28</v>
      </c>
      <c r="K522" s="3" t="s">
        <v>8</v>
      </c>
      <c r="L522" s="3" t="s">
        <v>10</v>
      </c>
      <c r="M522" s="4">
        <v>4.5863905328789363</v>
      </c>
      <c r="N522" s="4">
        <v>1.8843504358791476</v>
      </c>
    </row>
    <row r="523" spans="2:14" x14ac:dyDescent="0.25">
      <c r="B523" s="3" t="s">
        <v>42</v>
      </c>
      <c r="C523" s="3" t="s">
        <v>28</v>
      </c>
      <c r="D523" s="3" t="s">
        <v>8</v>
      </c>
      <c r="E523" s="3" t="s">
        <v>11</v>
      </c>
      <c r="F523" s="4">
        <v>134.50344512224189</v>
      </c>
      <c r="G523" s="4">
        <v>108.95547178708844</v>
      </c>
      <c r="I523" s="3" t="s">
        <v>42</v>
      </c>
      <c r="J523" s="3" t="s">
        <v>28</v>
      </c>
      <c r="K523" s="3" t="s">
        <v>8</v>
      </c>
      <c r="L523" s="3" t="s">
        <v>11</v>
      </c>
      <c r="M523" s="4">
        <v>134.50344512224189</v>
      </c>
      <c r="N523" s="4">
        <v>108.95547178708844</v>
      </c>
    </row>
    <row r="524" spans="2:14" x14ac:dyDescent="0.25">
      <c r="B524" s="3" t="s">
        <v>42</v>
      </c>
      <c r="C524" s="3" t="s">
        <v>28</v>
      </c>
      <c r="D524" s="3" t="s">
        <v>8</v>
      </c>
      <c r="E524" s="3" t="s">
        <v>12</v>
      </c>
      <c r="F524" s="4">
        <v>103.2551551248757</v>
      </c>
      <c r="G524" s="4">
        <v>24.058166930860928</v>
      </c>
      <c r="I524" s="3" t="s">
        <v>42</v>
      </c>
      <c r="J524" s="3" t="s">
        <v>28</v>
      </c>
      <c r="K524" s="3" t="s">
        <v>8</v>
      </c>
      <c r="L524" s="3" t="s">
        <v>12</v>
      </c>
      <c r="M524" s="4">
        <v>103.2551551248757</v>
      </c>
      <c r="N524" s="4">
        <v>24.058166930860928</v>
      </c>
    </row>
    <row r="525" spans="2:14" x14ac:dyDescent="0.25">
      <c r="B525" s="3" t="s">
        <v>42</v>
      </c>
      <c r="C525" s="3" t="s">
        <v>28</v>
      </c>
      <c r="D525" s="3" t="s">
        <v>8</v>
      </c>
      <c r="E525" s="3" t="s">
        <v>15</v>
      </c>
      <c r="F525" s="4">
        <v>164.32700033292386</v>
      </c>
      <c r="G525" s="4">
        <v>139.84833006500546</v>
      </c>
      <c r="I525" s="3" t="s">
        <v>42</v>
      </c>
      <c r="J525" s="3" t="s">
        <v>28</v>
      </c>
      <c r="K525" s="3" t="s">
        <v>8</v>
      </c>
      <c r="L525" s="3" t="s">
        <v>15</v>
      </c>
      <c r="M525" s="4">
        <v>164.32700033292386</v>
      </c>
      <c r="N525" s="4">
        <v>139.84833006500546</v>
      </c>
    </row>
    <row r="526" spans="2:14" x14ac:dyDescent="0.25">
      <c r="B526" s="3" t="s">
        <v>42</v>
      </c>
      <c r="C526" s="3" t="s">
        <v>28</v>
      </c>
      <c r="D526" s="3" t="s">
        <v>21</v>
      </c>
      <c r="E526" s="3" t="s">
        <v>9</v>
      </c>
      <c r="F526" s="4">
        <v>6.4471818623283177</v>
      </c>
      <c r="G526" s="4">
        <v>1.9334813796738772</v>
      </c>
      <c r="I526" s="3" t="s">
        <v>42</v>
      </c>
      <c r="J526" s="3" t="s">
        <v>28</v>
      </c>
      <c r="K526" s="3" t="s">
        <v>21</v>
      </c>
      <c r="L526" s="3" t="s">
        <v>9</v>
      </c>
      <c r="M526" s="4">
        <v>6.4471818623283177</v>
      </c>
      <c r="N526" s="4">
        <v>1.9334813796738772</v>
      </c>
    </row>
    <row r="527" spans="2:14" x14ac:dyDescent="0.25">
      <c r="B527" s="3" t="s">
        <v>42</v>
      </c>
      <c r="C527" s="3" t="s">
        <v>28</v>
      </c>
      <c r="D527" s="3" t="s">
        <v>21</v>
      </c>
      <c r="E527" s="3" t="s">
        <v>15</v>
      </c>
      <c r="F527" s="4">
        <v>8.3669352971266946</v>
      </c>
      <c r="G527" s="4">
        <v>4.1556266512824971</v>
      </c>
      <c r="I527" s="3" t="s">
        <v>42</v>
      </c>
      <c r="J527" s="3" t="s">
        <v>28</v>
      </c>
      <c r="K527" s="3" t="s">
        <v>21</v>
      </c>
      <c r="L527" s="3" t="s">
        <v>15</v>
      </c>
      <c r="M527" s="4">
        <v>8.3669352971266946</v>
      </c>
      <c r="N527" s="4">
        <v>4.1556266512824971</v>
      </c>
    </row>
    <row r="528" spans="2:14" x14ac:dyDescent="0.25">
      <c r="B528" s="3" t="s">
        <v>43</v>
      </c>
      <c r="C528" s="3" t="s">
        <v>7</v>
      </c>
      <c r="D528" s="3" t="s">
        <v>8</v>
      </c>
      <c r="E528" s="3" t="s">
        <v>9</v>
      </c>
      <c r="F528" s="4">
        <v>730.95340012402357</v>
      </c>
      <c r="G528" s="4">
        <v>454.37569437778615</v>
      </c>
      <c r="I528" s="3" t="s">
        <v>43</v>
      </c>
      <c r="J528" s="3" t="s">
        <v>7</v>
      </c>
      <c r="K528" s="3" t="s">
        <v>8</v>
      </c>
      <c r="L528" s="3" t="s">
        <v>9</v>
      </c>
      <c r="M528" s="4">
        <v>730.95340012402357</v>
      </c>
      <c r="N528" s="4">
        <v>454.37569437778615</v>
      </c>
    </row>
    <row r="529" spans="2:14" x14ac:dyDescent="0.25">
      <c r="B529" s="3" t="s">
        <v>43</v>
      </c>
      <c r="C529" s="3" t="s">
        <v>7</v>
      </c>
      <c r="D529" s="3" t="s">
        <v>8</v>
      </c>
      <c r="E529" s="3" t="s">
        <v>10</v>
      </c>
      <c r="F529" s="4">
        <v>494.41657277778467</v>
      </c>
      <c r="G529" s="4">
        <v>342.31622684340084</v>
      </c>
      <c r="I529" s="3" t="s">
        <v>43</v>
      </c>
      <c r="J529" s="3" t="s">
        <v>7</v>
      </c>
      <c r="K529" s="3" t="s">
        <v>8</v>
      </c>
      <c r="L529" s="3" t="s">
        <v>10</v>
      </c>
      <c r="M529" s="4">
        <v>494.41657277778467</v>
      </c>
      <c r="N529" s="4">
        <v>342.31622684340084</v>
      </c>
    </row>
    <row r="530" spans="2:14" x14ac:dyDescent="0.25">
      <c r="B530" s="3" t="s">
        <v>43</v>
      </c>
      <c r="C530" s="3" t="s">
        <v>7</v>
      </c>
      <c r="D530" s="3" t="s">
        <v>8</v>
      </c>
      <c r="E530" s="3" t="s">
        <v>11</v>
      </c>
      <c r="F530" s="4">
        <v>4392.2342447028514</v>
      </c>
      <c r="G530" s="4">
        <v>3857.7321149195463</v>
      </c>
      <c r="I530" s="3" t="s">
        <v>43</v>
      </c>
      <c r="J530" s="3" t="s">
        <v>7</v>
      </c>
      <c r="K530" s="3" t="s">
        <v>8</v>
      </c>
      <c r="L530" s="3" t="s">
        <v>11</v>
      </c>
      <c r="M530" s="4">
        <v>4392.2342447028514</v>
      </c>
      <c r="N530" s="4">
        <v>3857.7321149195463</v>
      </c>
    </row>
    <row r="531" spans="2:14" x14ac:dyDescent="0.25">
      <c r="B531" s="3" t="s">
        <v>43</v>
      </c>
      <c r="C531" s="3" t="s">
        <v>7</v>
      </c>
      <c r="D531" s="3" t="s">
        <v>8</v>
      </c>
      <c r="E531" s="3" t="s">
        <v>17</v>
      </c>
      <c r="F531" s="4">
        <v>10.151242429541011</v>
      </c>
      <c r="G531" s="4">
        <v>9.1329383770406896</v>
      </c>
      <c r="I531" s="3" t="s">
        <v>43</v>
      </c>
      <c r="J531" s="3" t="s">
        <v>7</v>
      </c>
      <c r="K531" s="3" t="s">
        <v>8</v>
      </c>
      <c r="L531" s="3" t="s">
        <v>17</v>
      </c>
      <c r="M531" s="4">
        <v>10.151242429541011</v>
      </c>
      <c r="N531" s="4">
        <v>9.1329383770406896</v>
      </c>
    </row>
    <row r="532" spans="2:14" x14ac:dyDescent="0.25">
      <c r="B532" s="3" t="s">
        <v>43</v>
      </c>
      <c r="C532" s="3" t="s">
        <v>7</v>
      </c>
      <c r="D532" s="3" t="s">
        <v>8</v>
      </c>
      <c r="E532" s="3" t="s">
        <v>12</v>
      </c>
      <c r="F532" s="4">
        <v>308.86704067019423</v>
      </c>
      <c r="G532" s="4">
        <v>79.783130711482897</v>
      </c>
      <c r="I532" s="3" t="s">
        <v>43</v>
      </c>
      <c r="J532" s="3" t="s">
        <v>7</v>
      </c>
      <c r="K532" s="3" t="s">
        <v>8</v>
      </c>
      <c r="L532" s="3" t="s">
        <v>12</v>
      </c>
      <c r="M532" s="4">
        <v>308.86704067019423</v>
      </c>
      <c r="N532" s="4">
        <v>79.783130711482897</v>
      </c>
    </row>
    <row r="533" spans="2:14" x14ac:dyDescent="0.25">
      <c r="B533" s="3" t="s">
        <v>43</v>
      </c>
      <c r="C533" s="3" t="s">
        <v>7</v>
      </c>
      <c r="D533" s="3" t="s">
        <v>8</v>
      </c>
      <c r="E533" s="3" t="s">
        <v>13</v>
      </c>
      <c r="F533" s="4">
        <v>82.88912522633197</v>
      </c>
      <c r="G533" s="4">
        <v>74.136045526350927</v>
      </c>
      <c r="I533" s="3" t="s">
        <v>43</v>
      </c>
      <c r="J533" s="3" t="s">
        <v>7</v>
      </c>
      <c r="K533" s="3" t="s">
        <v>8</v>
      </c>
      <c r="L533" s="3" t="s">
        <v>13</v>
      </c>
      <c r="M533" s="4">
        <v>82.88912522633197</v>
      </c>
      <c r="N533" s="4">
        <v>74.136045526350927</v>
      </c>
    </row>
    <row r="534" spans="2:14" x14ac:dyDescent="0.25">
      <c r="B534" s="3" t="s">
        <v>43</v>
      </c>
      <c r="C534" s="3" t="s">
        <v>7</v>
      </c>
      <c r="D534" s="3" t="s">
        <v>8</v>
      </c>
      <c r="E534" s="3" t="s">
        <v>14</v>
      </c>
      <c r="F534" s="4">
        <v>74.633406299455061</v>
      </c>
      <c r="G534" s="4">
        <v>66.171217969127895</v>
      </c>
      <c r="I534" s="3" t="s">
        <v>43</v>
      </c>
      <c r="J534" s="3" t="s">
        <v>7</v>
      </c>
      <c r="K534" s="3" t="s">
        <v>8</v>
      </c>
      <c r="L534" s="3" t="s">
        <v>14</v>
      </c>
      <c r="M534" s="4">
        <v>74.633406299455061</v>
      </c>
      <c r="N534" s="4">
        <v>66.171217969127895</v>
      </c>
    </row>
    <row r="535" spans="2:14" x14ac:dyDescent="0.25">
      <c r="B535" s="3" t="s">
        <v>43</v>
      </c>
      <c r="C535" s="3" t="s">
        <v>7</v>
      </c>
      <c r="D535" s="3" t="s">
        <v>8</v>
      </c>
      <c r="E535" s="3" t="s">
        <v>15</v>
      </c>
      <c r="F535" s="4">
        <v>421.40777004565086</v>
      </c>
      <c r="G535" s="4">
        <v>312.19238707982902</v>
      </c>
      <c r="I535" s="3" t="s">
        <v>43</v>
      </c>
      <c r="J535" s="3" t="s">
        <v>7</v>
      </c>
      <c r="K535" s="3" t="s">
        <v>8</v>
      </c>
      <c r="L535" s="3" t="s">
        <v>15</v>
      </c>
      <c r="M535" s="4">
        <v>421.40777004565086</v>
      </c>
      <c r="N535" s="4">
        <v>312.19238707982902</v>
      </c>
    </row>
    <row r="536" spans="2:14" x14ac:dyDescent="0.25">
      <c r="B536" s="3" t="s">
        <v>43</v>
      </c>
      <c r="C536" s="3" t="s">
        <v>7</v>
      </c>
      <c r="D536" s="3" t="s">
        <v>16</v>
      </c>
      <c r="E536" s="3" t="s">
        <v>17</v>
      </c>
      <c r="F536" s="4">
        <v>1124.9821792874206</v>
      </c>
      <c r="G536" s="4">
        <v>994.74942643606812</v>
      </c>
      <c r="I536" s="3" t="s">
        <v>43</v>
      </c>
      <c r="J536" s="3" t="s">
        <v>7</v>
      </c>
      <c r="K536" s="3" t="s">
        <v>16</v>
      </c>
      <c r="L536" s="3" t="s">
        <v>17</v>
      </c>
      <c r="M536" s="4">
        <v>1124.9821792874206</v>
      </c>
      <c r="N536" s="4">
        <v>994.74942643606812</v>
      </c>
    </row>
    <row r="537" spans="2:14" x14ac:dyDescent="0.25">
      <c r="B537" s="3" t="s">
        <v>43</v>
      </c>
      <c r="C537" s="3" t="s">
        <v>7</v>
      </c>
      <c r="D537" s="3" t="s">
        <v>16</v>
      </c>
      <c r="E537" s="3" t="s">
        <v>13</v>
      </c>
      <c r="F537" s="4">
        <v>641.83424797136229</v>
      </c>
      <c r="G537" s="4">
        <v>601.38249450580361</v>
      </c>
      <c r="I537" s="3" t="s">
        <v>43</v>
      </c>
      <c r="J537" s="3" t="s">
        <v>7</v>
      </c>
      <c r="K537" s="3" t="s">
        <v>16</v>
      </c>
      <c r="L537" s="3" t="s">
        <v>13</v>
      </c>
      <c r="M537" s="4">
        <v>641.83424797136229</v>
      </c>
      <c r="N537" s="4">
        <v>601.38249450580361</v>
      </c>
    </row>
    <row r="538" spans="2:14" x14ac:dyDescent="0.25">
      <c r="B538" s="3" t="s">
        <v>43</v>
      </c>
      <c r="C538" s="3" t="s">
        <v>7</v>
      </c>
      <c r="D538" s="3" t="s">
        <v>18</v>
      </c>
      <c r="E538" s="3" t="s">
        <v>14</v>
      </c>
      <c r="F538" s="4">
        <v>5.8575453918906506</v>
      </c>
      <c r="G538" s="4">
        <v>0.97786961618197821</v>
      </c>
      <c r="I538" s="3" t="s">
        <v>43</v>
      </c>
      <c r="J538" s="3" t="s">
        <v>7</v>
      </c>
      <c r="K538" s="3" t="s">
        <v>18</v>
      </c>
      <c r="L538" s="3" t="s">
        <v>14</v>
      </c>
      <c r="M538" s="4">
        <v>5.8575453918906506</v>
      </c>
      <c r="N538" s="4">
        <v>0.97786961618197821</v>
      </c>
    </row>
    <row r="539" spans="2:14" x14ac:dyDescent="0.25">
      <c r="B539" s="3" t="s">
        <v>43</v>
      </c>
      <c r="C539" s="3" t="s">
        <v>7</v>
      </c>
      <c r="D539" s="3" t="s">
        <v>18</v>
      </c>
      <c r="E539" s="3" t="s">
        <v>15</v>
      </c>
      <c r="F539" s="4">
        <v>2.9338111848132748E-2</v>
      </c>
      <c r="G539" s="4">
        <v>5.2790221387676748E-3</v>
      </c>
      <c r="I539" s="3" t="s">
        <v>43</v>
      </c>
      <c r="J539" s="3" t="s">
        <v>7</v>
      </c>
      <c r="K539" s="3" t="s">
        <v>18</v>
      </c>
      <c r="L539" s="3" t="s">
        <v>15</v>
      </c>
      <c r="M539" s="4">
        <v>2.9338111848132748E-2</v>
      </c>
      <c r="N539" s="4">
        <v>5.2790221387676748E-3</v>
      </c>
    </row>
    <row r="540" spans="2:14" x14ac:dyDescent="0.25">
      <c r="B540" s="3" t="s">
        <v>43</v>
      </c>
      <c r="C540" s="3" t="s">
        <v>7</v>
      </c>
      <c r="D540" s="3" t="s">
        <v>25</v>
      </c>
      <c r="E540" s="3" t="s">
        <v>9</v>
      </c>
      <c r="F540" s="4">
        <v>0.7173946854829748</v>
      </c>
      <c r="G540" s="4">
        <v>0.28685799901982856</v>
      </c>
      <c r="I540" s="3" t="s">
        <v>43</v>
      </c>
      <c r="J540" s="3" t="s">
        <v>7</v>
      </c>
      <c r="K540" s="3" t="s">
        <v>25</v>
      </c>
      <c r="L540" s="3" t="s">
        <v>9</v>
      </c>
      <c r="M540" s="4">
        <v>0.7173946854829748</v>
      </c>
      <c r="N540" s="4">
        <v>0.28685799901982856</v>
      </c>
    </row>
    <row r="541" spans="2:14" x14ac:dyDescent="0.25">
      <c r="B541" s="3" t="s">
        <v>43</v>
      </c>
      <c r="C541" s="3" t="s">
        <v>7</v>
      </c>
      <c r="D541" s="3" t="s">
        <v>25</v>
      </c>
      <c r="E541" s="3" t="s">
        <v>17</v>
      </c>
      <c r="F541" s="4">
        <v>68.806763887372625</v>
      </c>
      <c r="G541" s="4">
        <v>59.910434712554064</v>
      </c>
      <c r="I541" s="3" t="s">
        <v>43</v>
      </c>
      <c r="J541" s="3" t="s">
        <v>7</v>
      </c>
      <c r="K541" s="3" t="s">
        <v>25</v>
      </c>
      <c r="L541" s="3" t="s">
        <v>17</v>
      </c>
      <c r="M541" s="4">
        <v>68.806763887372625</v>
      </c>
      <c r="N541" s="4">
        <v>59.910434712554064</v>
      </c>
    </row>
    <row r="542" spans="2:14" x14ac:dyDescent="0.25">
      <c r="B542" s="3" t="s">
        <v>43</v>
      </c>
      <c r="C542" s="3" t="s">
        <v>7</v>
      </c>
      <c r="D542" s="3" t="s">
        <v>25</v>
      </c>
      <c r="E542" s="3" t="s">
        <v>13</v>
      </c>
      <c r="F542" s="4">
        <v>431.39320883095911</v>
      </c>
      <c r="G542" s="4">
        <v>390.53709607717917</v>
      </c>
      <c r="I542" s="3" t="s">
        <v>43</v>
      </c>
      <c r="J542" s="3" t="s">
        <v>7</v>
      </c>
      <c r="K542" s="3" t="s">
        <v>25</v>
      </c>
      <c r="L542" s="3" t="s">
        <v>13</v>
      </c>
      <c r="M542" s="4">
        <v>431.39320883095911</v>
      </c>
      <c r="N542" s="4">
        <v>390.53709607717917</v>
      </c>
    </row>
    <row r="543" spans="2:14" x14ac:dyDescent="0.25">
      <c r="B543" s="3" t="s">
        <v>43</v>
      </c>
      <c r="C543" s="3" t="s">
        <v>7</v>
      </c>
      <c r="D543" s="3" t="s">
        <v>25</v>
      </c>
      <c r="E543" s="3" t="s">
        <v>15</v>
      </c>
      <c r="F543" s="4">
        <v>18.397585108691086</v>
      </c>
      <c r="G543" s="4">
        <v>9.5466623287707701</v>
      </c>
      <c r="I543" s="3" t="s">
        <v>43</v>
      </c>
      <c r="J543" s="3" t="s">
        <v>7</v>
      </c>
      <c r="K543" s="3" t="s">
        <v>25</v>
      </c>
      <c r="L543" s="3" t="s">
        <v>15</v>
      </c>
      <c r="M543" s="4">
        <v>18.397585108691086</v>
      </c>
      <c r="N543" s="4">
        <v>9.5466623287707701</v>
      </c>
    </row>
    <row r="544" spans="2:14" x14ac:dyDescent="0.25">
      <c r="B544" s="3" t="s">
        <v>43</v>
      </c>
      <c r="C544" s="3" t="s">
        <v>7</v>
      </c>
      <c r="D544" s="3" t="s">
        <v>19</v>
      </c>
      <c r="E544" s="3" t="s">
        <v>17</v>
      </c>
      <c r="F544" s="4">
        <v>4.3698181552360973</v>
      </c>
      <c r="G544" s="4">
        <v>4.1455140882247061</v>
      </c>
      <c r="I544" s="3" t="s">
        <v>43</v>
      </c>
      <c r="J544" s="3" t="s">
        <v>7</v>
      </c>
      <c r="K544" s="3" t="s">
        <v>19</v>
      </c>
      <c r="L544" s="3" t="s">
        <v>17</v>
      </c>
      <c r="M544" s="4">
        <v>4.3698181552360973</v>
      </c>
      <c r="N544" s="4">
        <v>4.1455140882247061</v>
      </c>
    </row>
    <row r="545" spans="2:14" x14ac:dyDescent="0.25">
      <c r="B545" s="3" t="s">
        <v>43</v>
      </c>
      <c r="C545" s="3" t="s">
        <v>7</v>
      </c>
      <c r="D545" s="3" t="s">
        <v>19</v>
      </c>
      <c r="E545" s="3" t="s">
        <v>14</v>
      </c>
      <c r="F545" s="4">
        <v>307.17350641325658</v>
      </c>
      <c r="G545" s="4">
        <v>64.968463179087493</v>
      </c>
      <c r="I545" s="3" t="s">
        <v>43</v>
      </c>
      <c r="J545" s="3" t="s">
        <v>7</v>
      </c>
      <c r="K545" s="3" t="s">
        <v>19</v>
      </c>
      <c r="L545" s="3" t="s">
        <v>14</v>
      </c>
      <c r="M545" s="4">
        <v>307.17350641325658</v>
      </c>
      <c r="N545" s="4">
        <v>64.968463179087493</v>
      </c>
    </row>
    <row r="546" spans="2:14" x14ac:dyDescent="0.25">
      <c r="B546" s="3" t="s">
        <v>43</v>
      </c>
      <c r="C546" s="3" t="s">
        <v>7</v>
      </c>
      <c r="D546" s="3" t="s">
        <v>20</v>
      </c>
      <c r="E546" s="3" t="s">
        <v>9</v>
      </c>
      <c r="F546" s="4">
        <v>484.53097206632361</v>
      </c>
      <c r="G546" s="4">
        <v>230.07210766706368</v>
      </c>
      <c r="I546" s="3" t="s">
        <v>43</v>
      </c>
      <c r="J546" s="3" t="s">
        <v>7</v>
      </c>
      <c r="K546" s="3" t="s">
        <v>20</v>
      </c>
      <c r="L546" s="3" t="s">
        <v>9</v>
      </c>
      <c r="M546" s="4">
        <v>484.53097206632361</v>
      </c>
      <c r="N546" s="4">
        <v>230.07210766706368</v>
      </c>
    </row>
    <row r="547" spans="2:14" x14ac:dyDescent="0.25">
      <c r="B547" s="3" t="s">
        <v>43</v>
      </c>
      <c r="C547" s="3" t="s">
        <v>7</v>
      </c>
      <c r="D547" s="3" t="s">
        <v>20</v>
      </c>
      <c r="E547" s="3" t="s">
        <v>15</v>
      </c>
      <c r="F547" s="4">
        <v>1.0992823125837612</v>
      </c>
      <c r="G547" s="4">
        <v>0.54944985467339658</v>
      </c>
      <c r="I547" s="3" t="s">
        <v>43</v>
      </c>
      <c r="J547" s="3" t="s">
        <v>7</v>
      </c>
      <c r="K547" s="3" t="s">
        <v>20</v>
      </c>
      <c r="L547" s="3" t="s">
        <v>15</v>
      </c>
      <c r="M547" s="4">
        <v>1.0992823125837612</v>
      </c>
      <c r="N547" s="4">
        <v>0.54944985467339658</v>
      </c>
    </row>
    <row r="548" spans="2:14" x14ac:dyDescent="0.25">
      <c r="B548" s="3" t="s">
        <v>43</v>
      </c>
      <c r="C548" s="3" t="s">
        <v>7</v>
      </c>
      <c r="D548" s="3" t="s">
        <v>23</v>
      </c>
      <c r="E548" s="3" t="s">
        <v>17</v>
      </c>
      <c r="F548" s="4">
        <v>419.72696409932996</v>
      </c>
      <c r="G548" s="4">
        <v>336.50386486367859</v>
      </c>
      <c r="I548" s="3" t="s">
        <v>43</v>
      </c>
      <c r="J548" s="3" t="s">
        <v>7</v>
      </c>
      <c r="K548" s="3" t="s">
        <v>23</v>
      </c>
      <c r="L548" s="3" t="s">
        <v>17</v>
      </c>
      <c r="M548" s="4">
        <v>419.72696409932996</v>
      </c>
      <c r="N548" s="4">
        <v>336.50386486367859</v>
      </c>
    </row>
    <row r="549" spans="2:14" x14ac:dyDescent="0.25">
      <c r="B549" s="3" t="s">
        <v>43</v>
      </c>
      <c r="C549" s="3" t="s">
        <v>7</v>
      </c>
      <c r="D549" s="3" t="s">
        <v>26</v>
      </c>
      <c r="E549" s="3" t="s">
        <v>13</v>
      </c>
      <c r="F549" s="4">
        <v>3.0002714542206497</v>
      </c>
      <c r="G549" s="4">
        <v>2.6993044936106743</v>
      </c>
      <c r="I549" s="3" t="s">
        <v>43</v>
      </c>
      <c r="J549" s="3" t="s">
        <v>7</v>
      </c>
      <c r="K549" s="3" t="s">
        <v>26</v>
      </c>
      <c r="L549" s="3" t="s">
        <v>13</v>
      </c>
      <c r="M549" s="4">
        <v>3.0002714542206497</v>
      </c>
      <c r="N549" s="4">
        <v>2.6993044936106743</v>
      </c>
    </row>
    <row r="550" spans="2:14" x14ac:dyDescent="0.25">
      <c r="B550" s="3" t="s">
        <v>43</v>
      </c>
      <c r="C550" s="3" t="s">
        <v>7</v>
      </c>
      <c r="D550" s="3" t="s">
        <v>21</v>
      </c>
      <c r="E550" s="3" t="s">
        <v>9</v>
      </c>
      <c r="F550" s="4">
        <v>0.36457116033828862</v>
      </c>
      <c r="G550" s="4">
        <v>0.12967650488811153</v>
      </c>
      <c r="I550" s="3" t="s">
        <v>43</v>
      </c>
      <c r="J550" s="3" t="s">
        <v>7</v>
      </c>
      <c r="K550" s="3" t="s">
        <v>21</v>
      </c>
      <c r="L550" s="3" t="s">
        <v>9</v>
      </c>
      <c r="M550" s="4">
        <v>0.36457116033828862</v>
      </c>
      <c r="N550" s="4">
        <v>0.12967650488811153</v>
      </c>
    </row>
    <row r="551" spans="2:14" x14ac:dyDescent="0.25">
      <c r="B551" s="3" t="s">
        <v>43</v>
      </c>
      <c r="C551" s="3" t="s">
        <v>7</v>
      </c>
      <c r="D551" s="3" t="s">
        <v>21</v>
      </c>
      <c r="E551" s="3" t="s">
        <v>13</v>
      </c>
      <c r="F551" s="4">
        <v>0.94118041774691219</v>
      </c>
      <c r="G551" s="4">
        <v>0.80326809706828683</v>
      </c>
      <c r="I551" s="3" t="s">
        <v>43</v>
      </c>
      <c r="J551" s="3" t="s">
        <v>7</v>
      </c>
      <c r="K551" s="3" t="s">
        <v>21</v>
      </c>
      <c r="L551" s="3" t="s">
        <v>13</v>
      </c>
      <c r="M551" s="4">
        <v>0.94118041774691219</v>
      </c>
      <c r="N551" s="4">
        <v>0.80326809706828683</v>
      </c>
    </row>
    <row r="552" spans="2:14" x14ac:dyDescent="0.25">
      <c r="B552" s="3" t="s">
        <v>43</v>
      </c>
      <c r="C552" s="3" t="s">
        <v>7</v>
      </c>
      <c r="D552" s="3" t="s">
        <v>21</v>
      </c>
      <c r="E552" s="3" t="s">
        <v>14</v>
      </c>
      <c r="F552" s="4">
        <v>20.749520038674785</v>
      </c>
      <c r="G552" s="4">
        <v>3.4639638003095321</v>
      </c>
      <c r="I552" s="3" t="s">
        <v>43</v>
      </c>
      <c r="J552" s="3" t="s">
        <v>7</v>
      </c>
      <c r="K552" s="3" t="s">
        <v>21</v>
      </c>
      <c r="L552" s="3" t="s">
        <v>14</v>
      </c>
      <c r="M552" s="4">
        <v>20.749520038674785</v>
      </c>
      <c r="N552" s="4">
        <v>3.4639638003095321</v>
      </c>
    </row>
    <row r="553" spans="2:14" x14ac:dyDescent="0.25">
      <c r="B553" s="3" t="s">
        <v>43</v>
      </c>
      <c r="C553" s="3" t="s">
        <v>7</v>
      </c>
      <c r="D553" s="3" t="s">
        <v>21</v>
      </c>
      <c r="E553" s="3" t="s">
        <v>15</v>
      </c>
      <c r="F553" s="4">
        <v>22.378402056500754</v>
      </c>
      <c r="G553" s="4">
        <v>10.364952309131018</v>
      </c>
      <c r="I553" s="3" t="s">
        <v>43</v>
      </c>
      <c r="J553" s="3" t="s">
        <v>7</v>
      </c>
      <c r="K553" s="3" t="s">
        <v>21</v>
      </c>
      <c r="L553" s="3" t="s">
        <v>15</v>
      </c>
      <c r="M553" s="4">
        <v>22.378402056500754</v>
      </c>
      <c r="N553" s="4">
        <v>10.364952309131018</v>
      </c>
    </row>
    <row r="554" spans="2:14" x14ac:dyDescent="0.25">
      <c r="B554" s="3" t="s">
        <v>43</v>
      </c>
      <c r="C554" s="3" t="s">
        <v>7</v>
      </c>
      <c r="D554" s="3" t="s">
        <v>27</v>
      </c>
      <c r="E554" s="3" t="s">
        <v>15</v>
      </c>
      <c r="F554" s="4">
        <v>18.698146529843594</v>
      </c>
      <c r="G554" s="4">
        <v>12.388082088377598</v>
      </c>
      <c r="I554" s="3" t="s">
        <v>43</v>
      </c>
      <c r="J554" s="3" t="s">
        <v>7</v>
      </c>
      <c r="K554" s="3" t="s">
        <v>27</v>
      </c>
      <c r="L554" s="3" t="s">
        <v>15</v>
      </c>
      <c r="M554" s="4">
        <v>18.698146529843594</v>
      </c>
      <c r="N554" s="4">
        <v>12.388082088377598</v>
      </c>
    </row>
    <row r="555" spans="2:14" x14ac:dyDescent="0.25">
      <c r="B555" s="3" t="s">
        <v>43</v>
      </c>
      <c r="C555" s="3" t="s">
        <v>22</v>
      </c>
      <c r="D555" s="3" t="s">
        <v>8</v>
      </c>
      <c r="E555" s="3" t="s">
        <v>9</v>
      </c>
      <c r="F555" s="4">
        <v>99.706859867511483</v>
      </c>
      <c r="G555" s="4">
        <v>62.160729227490457</v>
      </c>
      <c r="I555" s="3" t="s">
        <v>43</v>
      </c>
      <c r="J555" s="3" t="s">
        <v>22</v>
      </c>
      <c r="K555" s="3" t="s">
        <v>8</v>
      </c>
      <c r="L555" s="3" t="s">
        <v>9</v>
      </c>
      <c r="M555" s="4">
        <v>99.706859867511483</v>
      </c>
      <c r="N555" s="4">
        <v>62.160729227490457</v>
      </c>
    </row>
    <row r="556" spans="2:14" x14ac:dyDescent="0.25">
      <c r="B556" s="3" t="s">
        <v>43</v>
      </c>
      <c r="C556" s="3" t="s">
        <v>22</v>
      </c>
      <c r="D556" s="3" t="s">
        <v>8</v>
      </c>
      <c r="E556" s="3" t="s">
        <v>10</v>
      </c>
      <c r="F556" s="4">
        <v>60.323719519862877</v>
      </c>
      <c r="G556" s="4">
        <v>42.434123156122645</v>
      </c>
      <c r="I556" s="3" t="s">
        <v>43</v>
      </c>
      <c r="J556" s="3" t="s">
        <v>22</v>
      </c>
      <c r="K556" s="3" t="s">
        <v>8</v>
      </c>
      <c r="L556" s="3" t="s">
        <v>10</v>
      </c>
      <c r="M556" s="4">
        <v>60.323719519862877</v>
      </c>
      <c r="N556" s="4">
        <v>42.434123156122645</v>
      </c>
    </row>
    <row r="557" spans="2:14" x14ac:dyDescent="0.25">
      <c r="B557" s="3" t="s">
        <v>43</v>
      </c>
      <c r="C557" s="3" t="s">
        <v>22</v>
      </c>
      <c r="D557" s="3" t="s">
        <v>8</v>
      </c>
      <c r="E557" s="3" t="s">
        <v>11</v>
      </c>
      <c r="F557" s="4">
        <v>941.30707142606116</v>
      </c>
      <c r="G557" s="4">
        <v>800.87102995441296</v>
      </c>
      <c r="I557" s="3" t="s">
        <v>43</v>
      </c>
      <c r="J557" s="3" t="s">
        <v>22</v>
      </c>
      <c r="K557" s="3" t="s">
        <v>8</v>
      </c>
      <c r="L557" s="3" t="s">
        <v>11</v>
      </c>
      <c r="M557" s="4">
        <v>941.30707142606116</v>
      </c>
      <c r="N557" s="4">
        <v>800.87102995441296</v>
      </c>
    </row>
    <row r="558" spans="2:14" x14ac:dyDescent="0.25">
      <c r="B558" s="3" t="s">
        <v>43</v>
      </c>
      <c r="C558" s="3" t="s">
        <v>22</v>
      </c>
      <c r="D558" s="3" t="s">
        <v>8</v>
      </c>
      <c r="E558" s="3" t="s">
        <v>12</v>
      </c>
      <c r="F558" s="4">
        <v>146.51507464887405</v>
      </c>
      <c r="G558" s="4">
        <v>36.564494347544937</v>
      </c>
      <c r="I558" s="3" t="s">
        <v>43</v>
      </c>
      <c r="J558" s="3" t="s">
        <v>22</v>
      </c>
      <c r="K558" s="3" t="s">
        <v>8</v>
      </c>
      <c r="L558" s="3" t="s">
        <v>12</v>
      </c>
      <c r="M558" s="4">
        <v>146.51507464887405</v>
      </c>
      <c r="N558" s="4">
        <v>36.564494347544937</v>
      </c>
    </row>
    <row r="559" spans="2:14" x14ac:dyDescent="0.25">
      <c r="B559" s="3" t="s">
        <v>43</v>
      </c>
      <c r="C559" s="3" t="s">
        <v>22</v>
      </c>
      <c r="D559" s="3" t="s">
        <v>8</v>
      </c>
      <c r="E559" s="3" t="s">
        <v>14</v>
      </c>
      <c r="F559" s="4">
        <v>37.613344252915944</v>
      </c>
      <c r="G559" s="4">
        <v>33.198215024940929</v>
      </c>
      <c r="I559" s="3" t="s">
        <v>43</v>
      </c>
      <c r="J559" s="3" t="s">
        <v>22</v>
      </c>
      <c r="K559" s="3" t="s">
        <v>8</v>
      </c>
      <c r="L559" s="3" t="s">
        <v>14</v>
      </c>
      <c r="M559" s="4">
        <v>37.613344252915944</v>
      </c>
      <c r="N559" s="4">
        <v>33.198215024940929</v>
      </c>
    </row>
    <row r="560" spans="2:14" x14ac:dyDescent="0.25">
      <c r="B560" s="3" t="s">
        <v>43</v>
      </c>
      <c r="C560" s="3" t="s">
        <v>22</v>
      </c>
      <c r="D560" s="3" t="s">
        <v>8</v>
      </c>
      <c r="E560" s="3" t="s">
        <v>15</v>
      </c>
      <c r="F560" s="4">
        <v>258.61794072981161</v>
      </c>
      <c r="G560" s="4">
        <v>185.20589458908265</v>
      </c>
      <c r="I560" s="3" t="s">
        <v>43</v>
      </c>
      <c r="J560" s="3" t="s">
        <v>22</v>
      </c>
      <c r="K560" s="3" t="s">
        <v>8</v>
      </c>
      <c r="L560" s="3" t="s">
        <v>15</v>
      </c>
      <c r="M560" s="4">
        <v>258.61794072981161</v>
      </c>
      <c r="N560" s="4">
        <v>185.20589458908265</v>
      </c>
    </row>
    <row r="561" spans="2:14" x14ac:dyDescent="0.25">
      <c r="B561" s="3" t="s">
        <v>43</v>
      </c>
      <c r="C561" s="3" t="s">
        <v>22</v>
      </c>
      <c r="D561" s="3" t="s">
        <v>25</v>
      </c>
      <c r="E561" s="3" t="s">
        <v>13</v>
      </c>
      <c r="F561" s="4">
        <v>0.86031081865805759</v>
      </c>
      <c r="G561" s="4">
        <v>0.83851110429535014</v>
      </c>
      <c r="I561" s="3" t="s">
        <v>43</v>
      </c>
      <c r="J561" s="3" t="s">
        <v>22</v>
      </c>
      <c r="K561" s="3" t="s">
        <v>25</v>
      </c>
      <c r="L561" s="3" t="s">
        <v>13</v>
      </c>
      <c r="M561" s="4">
        <v>0.86031081865805759</v>
      </c>
      <c r="N561" s="4">
        <v>0.83851110429535014</v>
      </c>
    </row>
    <row r="562" spans="2:14" x14ac:dyDescent="0.25">
      <c r="B562" s="3" t="s">
        <v>43</v>
      </c>
      <c r="C562" s="3" t="s">
        <v>22</v>
      </c>
      <c r="D562" s="3" t="s">
        <v>25</v>
      </c>
      <c r="E562" s="3" t="s">
        <v>15</v>
      </c>
      <c r="F562" s="4">
        <v>0.66988628962702557</v>
      </c>
      <c r="G562" s="4">
        <v>0.6308132549650558</v>
      </c>
      <c r="I562" s="3" t="s">
        <v>43</v>
      </c>
      <c r="J562" s="3" t="s">
        <v>22</v>
      </c>
      <c r="K562" s="3" t="s">
        <v>25</v>
      </c>
      <c r="L562" s="3" t="s">
        <v>15</v>
      </c>
      <c r="M562" s="4">
        <v>0.66988628962702557</v>
      </c>
      <c r="N562" s="4">
        <v>0.6308132549650558</v>
      </c>
    </row>
    <row r="563" spans="2:14" x14ac:dyDescent="0.25">
      <c r="B563" s="3" t="s">
        <v>43</v>
      </c>
      <c r="C563" s="3" t="s">
        <v>22</v>
      </c>
      <c r="D563" s="3" t="s">
        <v>19</v>
      </c>
      <c r="E563" s="3" t="s">
        <v>14</v>
      </c>
      <c r="F563" s="4">
        <v>150.49638700608699</v>
      </c>
      <c r="G563" s="4">
        <v>29.186137359659401</v>
      </c>
      <c r="I563" s="3" t="s">
        <v>43</v>
      </c>
      <c r="J563" s="3" t="s">
        <v>22</v>
      </c>
      <c r="K563" s="3" t="s">
        <v>19</v>
      </c>
      <c r="L563" s="3" t="s">
        <v>14</v>
      </c>
      <c r="M563" s="4">
        <v>150.49638700608699</v>
      </c>
      <c r="N563" s="4">
        <v>29.186137359659401</v>
      </c>
    </row>
    <row r="564" spans="2:14" x14ac:dyDescent="0.25">
      <c r="B564" s="3" t="s">
        <v>43</v>
      </c>
      <c r="C564" s="3" t="s">
        <v>22</v>
      </c>
      <c r="D564" s="3" t="s">
        <v>21</v>
      </c>
      <c r="E564" s="3" t="s">
        <v>9</v>
      </c>
      <c r="F564" s="4">
        <v>0.45625427596663881</v>
      </c>
      <c r="G564" s="4">
        <v>6.8414321622649391E-2</v>
      </c>
      <c r="I564" s="3" t="s">
        <v>43</v>
      </c>
      <c r="J564" s="3" t="s">
        <v>22</v>
      </c>
      <c r="K564" s="3" t="s">
        <v>21</v>
      </c>
      <c r="L564" s="3" t="s">
        <v>9</v>
      </c>
      <c r="M564" s="4">
        <v>0.45625427596663881</v>
      </c>
      <c r="N564" s="4">
        <v>6.8414321622649391E-2</v>
      </c>
    </row>
    <row r="565" spans="2:14" x14ac:dyDescent="0.25">
      <c r="B565" s="3" t="s">
        <v>43</v>
      </c>
      <c r="C565" s="3" t="s">
        <v>22</v>
      </c>
      <c r="D565" s="3" t="s">
        <v>21</v>
      </c>
      <c r="E565" s="3" t="s">
        <v>15</v>
      </c>
      <c r="F565" s="4">
        <v>3.48351373430949</v>
      </c>
      <c r="G565" s="4">
        <v>1.671581173600927</v>
      </c>
      <c r="I565" s="3" t="s">
        <v>43</v>
      </c>
      <c r="J565" s="3" t="s">
        <v>22</v>
      </c>
      <c r="K565" s="3" t="s">
        <v>21</v>
      </c>
      <c r="L565" s="3" t="s">
        <v>15</v>
      </c>
      <c r="M565" s="4">
        <v>3.48351373430949</v>
      </c>
      <c r="N565" s="4">
        <v>1.671581173600927</v>
      </c>
    </row>
    <row r="566" spans="2:14" x14ac:dyDescent="0.25">
      <c r="B566" s="3" t="s">
        <v>43</v>
      </c>
      <c r="C566" s="3" t="s">
        <v>22</v>
      </c>
      <c r="D566" s="3" t="s">
        <v>27</v>
      </c>
      <c r="E566" s="3" t="s">
        <v>15</v>
      </c>
      <c r="F566" s="4">
        <v>9.7422175724951767</v>
      </c>
      <c r="G566" s="4">
        <v>6.5542304439005283</v>
      </c>
      <c r="I566" s="3" t="s">
        <v>43</v>
      </c>
      <c r="J566" s="3" t="s">
        <v>22</v>
      </c>
      <c r="K566" s="3" t="s">
        <v>27</v>
      </c>
      <c r="L566" s="3" t="s">
        <v>15</v>
      </c>
      <c r="M566" s="4">
        <v>9.7422175724951767</v>
      </c>
      <c r="N566" s="4">
        <v>6.5542304439005283</v>
      </c>
    </row>
    <row r="567" spans="2:14" x14ac:dyDescent="0.25">
      <c r="B567" s="3" t="s">
        <v>43</v>
      </c>
      <c r="C567" s="3" t="s">
        <v>24</v>
      </c>
      <c r="D567" s="3" t="s">
        <v>8</v>
      </c>
      <c r="E567" s="3" t="s">
        <v>9</v>
      </c>
      <c r="F567" s="4">
        <v>1829.2636229851976</v>
      </c>
      <c r="G567" s="4">
        <v>1112.5011459623488</v>
      </c>
      <c r="I567" s="3" t="s">
        <v>43</v>
      </c>
      <c r="J567" s="3" t="s">
        <v>24</v>
      </c>
      <c r="K567" s="3" t="s">
        <v>8</v>
      </c>
      <c r="L567" s="3" t="s">
        <v>9</v>
      </c>
      <c r="M567" s="4">
        <v>1829.2636229851976</v>
      </c>
      <c r="N567" s="4">
        <v>1112.5011459623488</v>
      </c>
    </row>
    <row r="568" spans="2:14" x14ac:dyDescent="0.25">
      <c r="B568" s="3" t="s">
        <v>43</v>
      </c>
      <c r="C568" s="3" t="s">
        <v>24</v>
      </c>
      <c r="D568" s="3" t="s">
        <v>8</v>
      </c>
      <c r="E568" s="3" t="s">
        <v>39</v>
      </c>
      <c r="F568" s="4">
        <v>3726.9800094095835</v>
      </c>
      <c r="G568" s="4">
        <v>2421.6938464568598</v>
      </c>
      <c r="I568" s="3" t="s">
        <v>43</v>
      </c>
      <c r="J568" s="3" t="s">
        <v>24</v>
      </c>
      <c r="K568" s="3" t="s">
        <v>8</v>
      </c>
      <c r="L568" s="3" t="s">
        <v>39</v>
      </c>
      <c r="M568" s="4">
        <v>3726.9800094095835</v>
      </c>
      <c r="N568" s="4">
        <v>2421.6938464568598</v>
      </c>
    </row>
    <row r="569" spans="2:14" x14ac:dyDescent="0.25">
      <c r="B569" s="3" t="s">
        <v>43</v>
      </c>
      <c r="C569" s="3" t="s">
        <v>24</v>
      </c>
      <c r="D569" s="3" t="s">
        <v>8</v>
      </c>
      <c r="E569" s="3" t="s">
        <v>10</v>
      </c>
      <c r="F569" s="4">
        <v>1502.4735975246617</v>
      </c>
      <c r="G569" s="4">
        <v>1064.1304569993358</v>
      </c>
      <c r="I569" s="3" t="s">
        <v>43</v>
      </c>
      <c r="J569" s="3" t="s">
        <v>24</v>
      </c>
      <c r="K569" s="3" t="s">
        <v>8</v>
      </c>
      <c r="L569" s="3" t="s">
        <v>10</v>
      </c>
      <c r="M569" s="4">
        <v>1502.4735975246617</v>
      </c>
      <c r="N569" s="4">
        <v>1064.1304569993358</v>
      </c>
    </row>
    <row r="570" spans="2:14" x14ac:dyDescent="0.25">
      <c r="B570" s="3" t="s">
        <v>43</v>
      </c>
      <c r="C570" s="3" t="s">
        <v>24</v>
      </c>
      <c r="D570" s="3" t="s">
        <v>8</v>
      </c>
      <c r="E570" s="3" t="s">
        <v>11</v>
      </c>
      <c r="F570" s="4">
        <v>10618.694728525532</v>
      </c>
      <c r="G570" s="4">
        <v>9703.8222780134911</v>
      </c>
      <c r="I570" s="3" t="s">
        <v>43</v>
      </c>
      <c r="J570" s="3" t="s">
        <v>24</v>
      </c>
      <c r="K570" s="3" t="s">
        <v>8</v>
      </c>
      <c r="L570" s="3" t="s">
        <v>11</v>
      </c>
      <c r="M570" s="4">
        <v>10618.694728525532</v>
      </c>
      <c r="N570" s="4">
        <v>9703.8222780134911</v>
      </c>
    </row>
    <row r="571" spans="2:14" x14ac:dyDescent="0.25">
      <c r="B571" s="3" t="s">
        <v>43</v>
      </c>
      <c r="C571" s="3" t="s">
        <v>24</v>
      </c>
      <c r="D571" s="3" t="s">
        <v>8</v>
      </c>
      <c r="E571" s="3" t="s">
        <v>12</v>
      </c>
      <c r="F571" s="4">
        <v>346.97051468207951</v>
      </c>
      <c r="G571" s="4">
        <v>97.286220037579923</v>
      </c>
      <c r="I571" s="3" t="s">
        <v>43</v>
      </c>
      <c r="J571" s="3" t="s">
        <v>24</v>
      </c>
      <c r="K571" s="3" t="s">
        <v>8</v>
      </c>
      <c r="L571" s="3" t="s">
        <v>12</v>
      </c>
      <c r="M571" s="4">
        <v>346.97051468207951</v>
      </c>
      <c r="N571" s="4">
        <v>97.286220037579923</v>
      </c>
    </row>
    <row r="572" spans="2:14" x14ac:dyDescent="0.25">
      <c r="B572" s="3" t="s">
        <v>43</v>
      </c>
      <c r="C572" s="3" t="s">
        <v>24</v>
      </c>
      <c r="D572" s="3" t="s">
        <v>8</v>
      </c>
      <c r="E572" s="3" t="s">
        <v>13</v>
      </c>
      <c r="F572" s="4">
        <v>73.487160750302507</v>
      </c>
      <c r="G572" s="4">
        <v>66.115425308243871</v>
      </c>
      <c r="I572" s="3" t="s">
        <v>43</v>
      </c>
      <c r="J572" s="3" t="s">
        <v>24</v>
      </c>
      <c r="K572" s="3" t="s">
        <v>8</v>
      </c>
      <c r="L572" s="3" t="s">
        <v>13</v>
      </c>
      <c r="M572" s="4">
        <v>73.487160750302507</v>
      </c>
      <c r="N572" s="4">
        <v>66.115425308243871</v>
      </c>
    </row>
    <row r="573" spans="2:14" x14ac:dyDescent="0.25">
      <c r="B573" s="3" t="s">
        <v>43</v>
      </c>
      <c r="C573" s="3" t="s">
        <v>24</v>
      </c>
      <c r="D573" s="3" t="s">
        <v>8</v>
      </c>
      <c r="E573" s="3" t="s">
        <v>14</v>
      </c>
      <c r="F573" s="4">
        <v>49.347173643536941</v>
      </c>
      <c r="G573" s="4">
        <v>42.899100426042196</v>
      </c>
      <c r="I573" s="3" t="s">
        <v>43</v>
      </c>
      <c r="J573" s="3" t="s">
        <v>24</v>
      </c>
      <c r="K573" s="3" t="s">
        <v>8</v>
      </c>
      <c r="L573" s="3" t="s">
        <v>14</v>
      </c>
      <c r="M573" s="4">
        <v>49.347173643536941</v>
      </c>
      <c r="N573" s="4">
        <v>42.899100426042196</v>
      </c>
    </row>
    <row r="574" spans="2:14" x14ac:dyDescent="0.25">
      <c r="B574" s="3" t="s">
        <v>43</v>
      </c>
      <c r="C574" s="3" t="s">
        <v>24</v>
      </c>
      <c r="D574" s="3" t="s">
        <v>8</v>
      </c>
      <c r="E574" s="3" t="s">
        <v>15</v>
      </c>
      <c r="F574" s="4">
        <v>401.49898555827212</v>
      </c>
      <c r="G574" s="4">
        <v>301.95562716322644</v>
      </c>
      <c r="I574" s="3" t="s">
        <v>43</v>
      </c>
      <c r="J574" s="3" t="s">
        <v>24</v>
      </c>
      <c r="K574" s="3" t="s">
        <v>8</v>
      </c>
      <c r="L574" s="3" t="s">
        <v>15</v>
      </c>
      <c r="M574" s="4">
        <v>401.49898555827212</v>
      </c>
      <c r="N574" s="4">
        <v>301.95562716322644</v>
      </c>
    </row>
    <row r="575" spans="2:14" x14ac:dyDescent="0.25">
      <c r="B575" s="3" t="s">
        <v>43</v>
      </c>
      <c r="C575" s="3" t="s">
        <v>24</v>
      </c>
      <c r="D575" s="3" t="s">
        <v>16</v>
      </c>
      <c r="E575" s="3" t="s">
        <v>9</v>
      </c>
      <c r="F575" s="4">
        <v>1326.5759914720636</v>
      </c>
      <c r="G575" s="4">
        <v>663.05713953893883</v>
      </c>
      <c r="I575" s="3" t="s">
        <v>43</v>
      </c>
      <c r="J575" s="3" t="s">
        <v>24</v>
      </c>
      <c r="K575" s="3" t="s">
        <v>16</v>
      </c>
      <c r="L575" s="3" t="s">
        <v>9</v>
      </c>
      <c r="M575" s="4">
        <v>1326.5759914720636</v>
      </c>
      <c r="N575" s="4">
        <v>663.05713953893883</v>
      </c>
    </row>
    <row r="576" spans="2:14" x14ac:dyDescent="0.25">
      <c r="B576" s="3" t="s">
        <v>43</v>
      </c>
      <c r="C576" s="3" t="s">
        <v>24</v>
      </c>
      <c r="D576" s="3" t="s">
        <v>16</v>
      </c>
      <c r="E576" s="3" t="s">
        <v>17</v>
      </c>
      <c r="F576" s="4">
        <v>3022.3862857350464</v>
      </c>
      <c r="G576" s="4">
        <v>2582.5524221804053</v>
      </c>
      <c r="I576" s="3" t="s">
        <v>43</v>
      </c>
      <c r="J576" s="3" t="s">
        <v>24</v>
      </c>
      <c r="K576" s="3" t="s">
        <v>16</v>
      </c>
      <c r="L576" s="3" t="s">
        <v>17</v>
      </c>
      <c r="M576" s="4">
        <v>3022.3862857350464</v>
      </c>
      <c r="N576" s="4">
        <v>2582.5524221804053</v>
      </c>
    </row>
    <row r="577" spans="2:14" x14ac:dyDescent="0.25">
      <c r="B577" s="3" t="s">
        <v>43</v>
      </c>
      <c r="C577" s="3" t="s">
        <v>24</v>
      </c>
      <c r="D577" s="3" t="s">
        <v>18</v>
      </c>
      <c r="E577" s="3" t="s">
        <v>14</v>
      </c>
      <c r="F577" s="4">
        <v>1.8274990239276749</v>
      </c>
      <c r="G577" s="4">
        <v>0.30508611535049207</v>
      </c>
      <c r="I577" s="3" t="s">
        <v>43</v>
      </c>
      <c r="J577" s="3" t="s">
        <v>24</v>
      </c>
      <c r="K577" s="3" t="s">
        <v>18</v>
      </c>
      <c r="L577" s="3" t="s">
        <v>14</v>
      </c>
      <c r="M577" s="4">
        <v>1.8274990239276749</v>
      </c>
      <c r="N577" s="4">
        <v>0.30508611535049207</v>
      </c>
    </row>
    <row r="578" spans="2:14" x14ac:dyDescent="0.25">
      <c r="B578" s="3" t="s">
        <v>43</v>
      </c>
      <c r="C578" s="3" t="s">
        <v>24</v>
      </c>
      <c r="D578" s="3" t="s">
        <v>25</v>
      </c>
      <c r="E578" s="3" t="s">
        <v>9</v>
      </c>
      <c r="F578" s="4">
        <v>154.00091774768038</v>
      </c>
      <c r="G578" s="4">
        <v>146.24995210428361</v>
      </c>
      <c r="I578" s="3" t="s">
        <v>43</v>
      </c>
      <c r="J578" s="3" t="s">
        <v>24</v>
      </c>
      <c r="K578" s="3" t="s">
        <v>25</v>
      </c>
      <c r="L578" s="3" t="s">
        <v>9</v>
      </c>
      <c r="M578" s="4">
        <v>154.00091774768038</v>
      </c>
      <c r="N578" s="4">
        <v>146.24995210428361</v>
      </c>
    </row>
    <row r="579" spans="2:14" x14ac:dyDescent="0.25">
      <c r="B579" s="3" t="s">
        <v>43</v>
      </c>
      <c r="C579" s="3" t="s">
        <v>24</v>
      </c>
      <c r="D579" s="3" t="s">
        <v>19</v>
      </c>
      <c r="E579" s="3" t="s">
        <v>35</v>
      </c>
      <c r="F579" s="4">
        <v>1.4688992154568328</v>
      </c>
      <c r="G579" s="4">
        <v>0.62993843815181227</v>
      </c>
      <c r="I579" s="3" t="s">
        <v>43</v>
      </c>
      <c r="J579" s="3" t="s">
        <v>24</v>
      </c>
      <c r="K579" s="3" t="s">
        <v>19</v>
      </c>
      <c r="L579" s="3" t="s">
        <v>35</v>
      </c>
      <c r="M579" s="4">
        <v>1.4688992154568328</v>
      </c>
      <c r="N579" s="4">
        <v>0.62993843815181227</v>
      </c>
    </row>
    <row r="580" spans="2:14" x14ac:dyDescent="0.25">
      <c r="B580" s="3" t="s">
        <v>43</v>
      </c>
      <c r="C580" s="3" t="s">
        <v>24</v>
      </c>
      <c r="D580" s="3" t="s">
        <v>19</v>
      </c>
      <c r="E580" s="3" t="s">
        <v>11</v>
      </c>
      <c r="F580" s="4">
        <v>11.27249397932953</v>
      </c>
      <c r="G580" s="4">
        <v>1.547319444023999</v>
      </c>
      <c r="I580" s="3" t="s">
        <v>43</v>
      </c>
      <c r="J580" s="3" t="s">
        <v>24</v>
      </c>
      <c r="K580" s="3" t="s">
        <v>19</v>
      </c>
      <c r="L580" s="3" t="s">
        <v>11</v>
      </c>
      <c r="M580" s="4">
        <v>11.27249397932953</v>
      </c>
      <c r="N580" s="4">
        <v>1.547319444023999</v>
      </c>
    </row>
    <row r="581" spans="2:14" x14ac:dyDescent="0.25">
      <c r="B581" s="3" t="s">
        <v>43</v>
      </c>
      <c r="C581" s="3" t="s">
        <v>24</v>
      </c>
      <c r="D581" s="3" t="s">
        <v>19</v>
      </c>
      <c r="E581" s="3" t="s">
        <v>14</v>
      </c>
      <c r="F581" s="4">
        <v>395.25028889571843</v>
      </c>
      <c r="G581" s="4">
        <v>104.94120811510788</v>
      </c>
      <c r="I581" s="3" t="s">
        <v>43</v>
      </c>
      <c r="J581" s="3" t="s">
        <v>24</v>
      </c>
      <c r="K581" s="3" t="s">
        <v>19</v>
      </c>
      <c r="L581" s="3" t="s">
        <v>14</v>
      </c>
      <c r="M581" s="4">
        <v>395.25028889571843</v>
      </c>
      <c r="N581" s="4">
        <v>104.94120811510788</v>
      </c>
    </row>
    <row r="582" spans="2:14" x14ac:dyDescent="0.25">
      <c r="B582" s="3" t="s">
        <v>43</v>
      </c>
      <c r="C582" s="3" t="s">
        <v>24</v>
      </c>
      <c r="D582" s="3" t="s">
        <v>19</v>
      </c>
      <c r="E582" s="3" t="s">
        <v>15</v>
      </c>
      <c r="F582" s="4">
        <v>1.4535992236286011</v>
      </c>
      <c r="G582" s="4">
        <v>0.72654665051316025</v>
      </c>
      <c r="I582" s="3" t="s">
        <v>43</v>
      </c>
      <c r="J582" s="3" t="s">
        <v>24</v>
      </c>
      <c r="K582" s="3" t="s">
        <v>19</v>
      </c>
      <c r="L582" s="3" t="s">
        <v>15</v>
      </c>
      <c r="M582" s="4">
        <v>1.4535992236286011</v>
      </c>
      <c r="N582" s="4">
        <v>0.72654665051316025</v>
      </c>
    </row>
    <row r="583" spans="2:14" x14ac:dyDescent="0.25">
      <c r="B583" s="3" t="s">
        <v>43</v>
      </c>
      <c r="C583" s="3" t="s">
        <v>24</v>
      </c>
      <c r="D583" s="3" t="s">
        <v>20</v>
      </c>
      <c r="E583" s="3" t="s">
        <v>9</v>
      </c>
      <c r="F583" s="4">
        <v>3.3873981907811799</v>
      </c>
      <c r="G583" s="4">
        <v>1.5237986458127759</v>
      </c>
      <c r="I583" s="3" t="s">
        <v>43</v>
      </c>
      <c r="J583" s="3" t="s">
        <v>24</v>
      </c>
      <c r="K583" s="3" t="s">
        <v>20</v>
      </c>
      <c r="L583" s="3" t="s">
        <v>9</v>
      </c>
      <c r="M583" s="4">
        <v>3.3873981907811799</v>
      </c>
      <c r="N583" s="4">
        <v>1.5237986458127759</v>
      </c>
    </row>
    <row r="584" spans="2:14" x14ac:dyDescent="0.25">
      <c r="B584" s="3" t="s">
        <v>43</v>
      </c>
      <c r="C584" s="3" t="s">
        <v>24</v>
      </c>
      <c r="D584" s="3" t="s">
        <v>20</v>
      </c>
      <c r="E584" s="3" t="s">
        <v>17</v>
      </c>
      <c r="F584" s="4">
        <v>330.50972347383504</v>
      </c>
      <c r="G584" s="4">
        <v>278.85311849289349</v>
      </c>
      <c r="I584" s="3" t="s">
        <v>43</v>
      </c>
      <c r="J584" s="3" t="s">
        <v>24</v>
      </c>
      <c r="K584" s="3" t="s">
        <v>20</v>
      </c>
      <c r="L584" s="3" t="s">
        <v>17</v>
      </c>
      <c r="M584" s="4">
        <v>330.50972347383504</v>
      </c>
      <c r="N584" s="4">
        <v>278.85311849289349</v>
      </c>
    </row>
    <row r="585" spans="2:14" x14ac:dyDescent="0.25">
      <c r="B585" s="3" t="s">
        <v>43</v>
      </c>
      <c r="C585" s="3" t="s">
        <v>24</v>
      </c>
      <c r="D585" s="3" t="s">
        <v>20</v>
      </c>
      <c r="E585" s="3" t="s">
        <v>13</v>
      </c>
      <c r="F585" s="4">
        <v>50.348373108793517</v>
      </c>
      <c r="G585" s="4">
        <v>43.385192224046015</v>
      </c>
      <c r="I585" s="3" t="s">
        <v>43</v>
      </c>
      <c r="J585" s="3" t="s">
        <v>24</v>
      </c>
      <c r="K585" s="3" t="s">
        <v>20</v>
      </c>
      <c r="L585" s="3" t="s">
        <v>13</v>
      </c>
      <c r="M585" s="4">
        <v>50.348373108793517</v>
      </c>
      <c r="N585" s="4">
        <v>43.385192224046015</v>
      </c>
    </row>
    <row r="586" spans="2:14" x14ac:dyDescent="0.25">
      <c r="B586" s="3" t="s">
        <v>43</v>
      </c>
      <c r="C586" s="3" t="s">
        <v>24</v>
      </c>
      <c r="D586" s="3" t="s">
        <v>20</v>
      </c>
      <c r="E586" s="3" t="s">
        <v>14</v>
      </c>
      <c r="F586" s="4">
        <v>132.39022929000933</v>
      </c>
      <c r="G586" s="4">
        <v>22.101473235067719</v>
      </c>
      <c r="I586" s="3" t="s">
        <v>43</v>
      </c>
      <c r="J586" s="3" t="s">
        <v>24</v>
      </c>
      <c r="K586" s="3" t="s">
        <v>20</v>
      </c>
      <c r="L586" s="3" t="s">
        <v>14</v>
      </c>
      <c r="M586" s="4">
        <v>132.39022929000933</v>
      </c>
      <c r="N586" s="4">
        <v>22.101473235067719</v>
      </c>
    </row>
    <row r="587" spans="2:14" x14ac:dyDescent="0.25">
      <c r="B587" s="3" t="s">
        <v>43</v>
      </c>
      <c r="C587" s="3" t="s">
        <v>24</v>
      </c>
      <c r="D587" s="3" t="s">
        <v>20</v>
      </c>
      <c r="E587" s="3" t="s">
        <v>15</v>
      </c>
      <c r="F587" s="4">
        <v>4.0192978532818078</v>
      </c>
      <c r="G587" s="4">
        <v>2.0089494719369463</v>
      </c>
      <c r="I587" s="3" t="s">
        <v>43</v>
      </c>
      <c r="J587" s="3" t="s">
        <v>24</v>
      </c>
      <c r="K587" s="3" t="s">
        <v>20</v>
      </c>
      <c r="L587" s="3" t="s">
        <v>15</v>
      </c>
      <c r="M587" s="4">
        <v>4.0192978532818078</v>
      </c>
      <c r="N587" s="4">
        <v>2.0089494719369463</v>
      </c>
    </row>
    <row r="588" spans="2:14" x14ac:dyDescent="0.25">
      <c r="B588" s="3" t="s">
        <v>43</v>
      </c>
      <c r="C588" s="3" t="s">
        <v>24</v>
      </c>
      <c r="D588" s="3" t="s">
        <v>23</v>
      </c>
      <c r="E588" s="3" t="s">
        <v>9</v>
      </c>
      <c r="F588" s="4">
        <v>1845.8777141115652</v>
      </c>
      <c r="G588" s="4">
        <v>389.35039278730807</v>
      </c>
      <c r="I588" s="3" t="s">
        <v>43</v>
      </c>
      <c r="J588" s="3" t="s">
        <v>24</v>
      </c>
      <c r="K588" s="3" t="s">
        <v>23</v>
      </c>
      <c r="L588" s="3" t="s">
        <v>9</v>
      </c>
      <c r="M588" s="4">
        <v>1845.8777141115652</v>
      </c>
      <c r="N588" s="4">
        <v>389.35039278730807</v>
      </c>
    </row>
    <row r="589" spans="2:14" x14ac:dyDescent="0.25">
      <c r="B589" s="3" t="s">
        <v>43</v>
      </c>
      <c r="C589" s="3" t="s">
        <v>24</v>
      </c>
      <c r="D589" s="3" t="s">
        <v>23</v>
      </c>
      <c r="E589" s="3" t="s">
        <v>17</v>
      </c>
      <c r="F589" s="4">
        <v>19726.225064168182</v>
      </c>
      <c r="G589" s="4">
        <v>17105.028168622481</v>
      </c>
      <c r="I589" s="3" t="s">
        <v>43</v>
      </c>
      <c r="J589" s="3" t="s">
        <v>24</v>
      </c>
      <c r="K589" s="3" t="s">
        <v>23</v>
      </c>
      <c r="L589" s="3" t="s">
        <v>17</v>
      </c>
      <c r="M589" s="4">
        <v>19726.225064168182</v>
      </c>
      <c r="N589" s="4">
        <v>17105.028168622481</v>
      </c>
    </row>
    <row r="590" spans="2:14" x14ac:dyDescent="0.25">
      <c r="B590" s="3" t="s">
        <v>43</v>
      </c>
      <c r="C590" s="3" t="s">
        <v>24</v>
      </c>
      <c r="D590" s="3" t="s">
        <v>44</v>
      </c>
      <c r="E590" s="3" t="s">
        <v>35</v>
      </c>
      <c r="F590" s="4">
        <v>1591.4150500207838</v>
      </c>
      <c r="G590" s="4">
        <v>1204.2818987765802</v>
      </c>
      <c r="I590" s="3" t="s">
        <v>43</v>
      </c>
      <c r="J590" s="3" t="s">
        <v>24</v>
      </c>
      <c r="K590" s="3" t="s">
        <v>44</v>
      </c>
      <c r="L590" s="3" t="s">
        <v>35</v>
      </c>
      <c r="M590" s="4">
        <v>1591.4150500207838</v>
      </c>
      <c r="N590" s="4">
        <v>1204.2818987765802</v>
      </c>
    </row>
    <row r="591" spans="2:14" x14ac:dyDescent="0.25">
      <c r="B591" s="3" t="s">
        <v>43</v>
      </c>
      <c r="C591" s="3" t="s">
        <v>24</v>
      </c>
      <c r="D591" s="3" t="s">
        <v>44</v>
      </c>
      <c r="E591" s="3" t="s">
        <v>11</v>
      </c>
      <c r="F591" s="4">
        <v>3937.0376972171866</v>
      </c>
      <c r="G591" s="4">
        <v>1357.8052593166151</v>
      </c>
      <c r="I591" s="3" t="s">
        <v>43</v>
      </c>
      <c r="J591" s="3" t="s">
        <v>24</v>
      </c>
      <c r="K591" s="3" t="s">
        <v>44</v>
      </c>
      <c r="L591" s="3" t="s">
        <v>11</v>
      </c>
      <c r="M591" s="4">
        <v>3937.0376972171866</v>
      </c>
      <c r="N591" s="4">
        <v>1357.8052593166151</v>
      </c>
    </row>
    <row r="592" spans="2:14" x14ac:dyDescent="0.25">
      <c r="B592" s="3" t="s">
        <v>43</v>
      </c>
      <c r="C592" s="3" t="s">
        <v>24</v>
      </c>
      <c r="D592" s="3" t="s">
        <v>26</v>
      </c>
      <c r="E592" s="3" t="s">
        <v>9</v>
      </c>
      <c r="F592" s="4">
        <v>775.48848580943707</v>
      </c>
      <c r="G592" s="4">
        <v>113.18191245122416</v>
      </c>
      <c r="I592" s="3" t="s">
        <v>43</v>
      </c>
      <c r="J592" s="3" t="s">
        <v>24</v>
      </c>
      <c r="K592" s="3" t="s">
        <v>26</v>
      </c>
      <c r="L592" s="3" t="s">
        <v>9</v>
      </c>
      <c r="M592" s="4">
        <v>775.48848580943707</v>
      </c>
      <c r="N592" s="4">
        <v>113.18191245122416</v>
      </c>
    </row>
    <row r="593" spans="2:14" x14ac:dyDescent="0.25">
      <c r="B593" s="3" t="s">
        <v>43</v>
      </c>
      <c r="C593" s="3" t="s">
        <v>24</v>
      </c>
      <c r="D593" s="3" t="s">
        <v>26</v>
      </c>
      <c r="E593" s="3" t="s">
        <v>17</v>
      </c>
      <c r="F593" s="4">
        <v>730.79860967842455</v>
      </c>
      <c r="G593" s="4">
        <v>614.38771974446422</v>
      </c>
      <c r="I593" s="3" t="s">
        <v>43</v>
      </c>
      <c r="J593" s="3" t="s">
        <v>24</v>
      </c>
      <c r="K593" s="3" t="s">
        <v>26</v>
      </c>
      <c r="L593" s="3" t="s">
        <v>17</v>
      </c>
      <c r="M593" s="4">
        <v>730.79860967842455</v>
      </c>
      <c r="N593" s="4">
        <v>614.38771974446422</v>
      </c>
    </row>
    <row r="594" spans="2:14" x14ac:dyDescent="0.25">
      <c r="B594" s="3" t="s">
        <v>43</v>
      </c>
      <c r="C594" s="3" t="s">
        <v>24</v>
      </c>
      <c r="D594" s="3" t="s">
        <v>21</v>
      </c>
      <c r="E594" s="3" t="s">
        <v>9</v>
      </c>
      <c r="F594" s="4">
        <v>18.70999000694216</v>
      </c>
      <c r="G594" s="4">
        <v>9.0716938670132592</v>
      </c>
      <c r="I594" s="3" t="s">
        <v>43</v>
      </c>
      <c r="J594" s="3" t="s">
        <v>24</v>
      </c>
      <c r="K594" s="3" t="s">
        <v>21</v>
      </c>
      <c r="L594" s="3" t="s">
        <v>9</v>
      </c>
      <c r="M594" s="4">
        <v>18.70999000694216</v>
      </c>
      <c r="N594" s="4">
        <v>9.0716938670132592</v>
      </c>
    </row>
    <row r="595" spans="2:14" x14ac:dyDescent="0.25">
      <c r="B595" s="3" t="s">
        <v>43</v>
      </c>
      <c r="C595" s="3" t="s">
        <v>24</v>
      </c>
      <c r="D595" s="3" t="s">
        <v>21</v>
      </c>
      <c r="E595" s="3" t="s">
        <v>13</v>
      </c>
      <c r="F595" s="4">
        <v>14.616092193504398</v>
      </c>
      <c r="G595" s="4">
        <v>12.857684478174951</v>
      </c>
      <c r="I595" s="3" t="s">
        <v>43</v>
      </c>
      <c r="J595" s="3" t="s">
        <v>24</v>
      </c>
      <c r="K595" s="3" t="s">
        <v>21</v>
      </c>
      <c r="L595" s="3" t="s">
        <v>13</v>
      </c>
      <c r="M595" s="4">
        <v>14.616092193504398</v>
      </c>
      <c r="N595" s="4">
        <v>12.857684478174951</v>
      </c>
    </row>
    <row r="596" spans="2:14" x14ac:dyDescent="0.25">
      <c r="B596" s="3" t="s">
        <v>43</v>
      </c>
      <c r="C596" s="3" t="s">
        <v>24</v>
      </c>
      <c r="D596" s="3" t="s">
        <v>21</v>
      </c>
      <c r="E596" s="3" t="s">
        <v>14</v>
      </c>
      <c r="F596" s="4">
        <v>42.831377123642035</v>
      </c>
      <c r="G596" s="4">
        <v>7.1503504465242509</v>
      </c>
      <c r="I596" s="3" t="s">
        <v>43</v>
      </c>
      <c r="J596" s="3" t="s">
        <v>24</v>
      </c>
      <c r="K596" s="3" t="s">
        <v>21</v>
      </c>
      <c r="L596" s="3" t="s">
        <v>14</v>
      </c>
      <c r="M596" s="4">
        <v>42.831377123642035</v>
      </c>
      <c r="N596" s="4">
        <v>7.1503504465242509</v>
      </c>
    </row>
    <row r="597" spans="2:14" x14ac:dyDescent="0.25">
      <c r="B597" s="3" t="s">
        <v>43</v>
      </c>
      <c r="C597" s="3" t="s">
        <v>24</v>
      </c>
      <c r="D597" s="3" t="s">
        <v>21</v>
      </c>
      <c r="E597" s="3" t="s">
        <v>15</v>
      </c>
      <c r="F597" s="4">
        <v>9.185095094215086</v>
      </c>
      <c r="G597" s="4">
        <v>2.6034824561006666</v>
      </c>
      <c r="I597" s="3" t="s">
        <v>43</v>
      </c>
      <c r="J597" s="3" t="s">
        <v>24</v>
      </c>
      <c r="K597" s="3" t="s">
        <v>21</v>
      </c>
      <c r="L597" s="3" t="s">
        <v>15</v>
      </c>
      <c r="M597" s="4">
        <v>9.185095094215086</v>
      </c>
      <c r="N597" s="4">
        <v>2.6034824561006666</v>
      </c>
    </row>
    <row r="598" spans="2:14" x14ac:dyDescent="0.25">
      <c r="B598" s="3" t="s">
        <v>43</v>
      </c>
      <c r="C598" s="3" t="s">
        <v>24</v>
      </c>
      <c r="D598" s="3" t="s">
        <v>27</v>
      </c>
      <c r="E598" s="3" t="s">
        <v>15</v>
      </c>
      <c r="F598" s="4">
        <v>2.3083987670777808</v>
      </c>
      <c r="G598" s="4">
        <v>1.5854755388535315</v>
      </c>
      <c r="I598" s="3" t="s">
        <v>43</v>
      </c>
      <c r="J598" s="3" t="s">
        <v>24</v>
      </c>
      <c r="K598" s="3" t="s">
        <v>27</v>
      </c>
      <c r="L598" s="3" t="s">
        <v>15</v>
      </c>
      <c r="M598" s="4">
        <v>2.3083987670777808</v>
      </c>
      <c r="N598" s="4">
        <v>1.5854755388535315</v>
      </c>
    </row>
    <row r="599" spans="2:14" x14ac:dyDescent="0.25">
      <c r="B599" s="3" t="s">
        <v>43</v>
      </c>
      <c r="C599" s="3" t="s">
        <v>28</v>
      </c>
      <c r="D599" s="3" t="s">
        <v>8</v>
      </c>
      <c r="E599" s="3" t="s">
        <v>9</v>
      </c>
      <c r="F599" s="4">
        <v>9.2264889380733184</v>
      </c>
      <c r="G599" s="4">
        <v>6.9174582563618481</v>
      </c>
      <c r="I599" s="3" t="s">
        <v>43</v>
      </c>
      <c r="J599" s="3" t="s">
        <v>28</v>
      </c>
      <c r="K599" s="3" t="s">
        <v>8</v>
      </c>
      <c r="L599" s="3" t="s">
        <v>9</v>
      </c>
      <c r="M599" s="4">
        <v>9.2264889380733184</v>
      </c>
      <c r="N599" s="4">
        <v>6.9174582563618481</v>
      </c>
    </row>
    <row r="600" spans="2:14" x14ac:dyDescent="0.25">
      <c r="B600" s="3" t="s">
        <v>43</v>
      </c>
      <c r="C600" s="3" t="s">
        <v>28</v>
      </c>
      <c r="D600" s="3" t="s">
        <v>8</v>
      </c>
      <c r="E600" s="3" t="s">
        <v>10</v>
      </c>
      <c r="F600" s="4">
        <v>1.4936324305487534</v>
      </c>
      <c r="G600" s="4">
        <v>0.86003284288931647</v>
      </c>
      <c r="I600" s="3" t="s">
        <v>43</v>
      </c>
      <c r="J600" s="3" t="s">
        <v>28</v>
      </c>
      <c r="K600" s="3" t="s">
        <v>8</v>
      </c>
      <c r="L600" s="3" t="s">
        <v>10</v>
      </c>
      <c r="M600" s="4">
        <v>1.4936324305487534</v>
      </c>
      <c r="N600" s="4">
        <v>0.86003284288931647</v>
      </c>
    </row>
    <row r="601" spans="2:14" x14ac:dyDescent="0.25">
      <c r="B601" s="3" t="s">
        <v>43</v>
      </c>
      <c r="C601" s="3" t="s">
        <v>28</v>
      </c>
      <c r="D601" s="3" t="s">
        <v>8</v>
      </c>
      <c r="E601" s="3" t="s">
        <v>11</v>
      </c>
      <c r="F601" s="4">
        <v>128.79301678753856</v>
      </c>
      <c r="G601" s="4">
        <v>102.44154319604456</v>
      </c>
      <c r="I601" s="3" t="s">
        <v>43</v>
      </c>
      <c r="J601" s="3" t="s">
        <v>28</v>
      </c>
      <c r="K601" s="3" t="s">
        <v>8</v>
      </c>
      <c r="L601" s="3" t="s">
        <v>11</v>
      </c>
      <c r="M601" s="4">
        <v>128.79301678753856</v>
      </c>
      <c r="N601" s="4">
        <v>102.44154319604456</v>
      </c>
    </row>
    <row r="602" spans="2:14" x14ac:dyDescent="0.25">
      <c r="B602" s="3" t="s">
        <v>43</v>
      </c>
      <c r="C602" s="3" t="s">
        <v>28</v>
      </c>
      <c r="D602" s="3" t="s">
        <v>8</v>
      </c>
      <c r="E602" s="3" t="s">
        <v>12</v>
      </c>
      <c r="F602" s="4">
        <v>41.098355357908488</v>
      </c>
      <c r="G602" s="4">
        <v>8.5657151229072941</v>
      </c>
      <c r="I602" s="3" t="s">
        <v>43</v>
      </c>
      <c r="J602" s="3" t="s">
        <v>28</v>
      </c>
      <c r="K602" s="3" t="s">
        <v>8</v>
      </c>
      <c r="L602" s="3" t="s">
        <v>12</v>
      </c>
      <c r="M602" s="4">
        <v>41.098355357908488</v>
      </c>
      <c r="N602" s="4">
        <v>8.5657151229072941</v>
      </c>
    </row>
    <row r="603" spans="2:14" x14ac:dyDescent="0.25">
      <c r="B603" s="3" t="s">
        <v>43</v>
      </c>
      <c r="C603" s="3" t="s">
        <v>28</v>
      </c>
      <c r="D603" s="3" t="s">
        <v>8</v>
      </c>
      <c r="E603" s="3" t="s">
        <v>15</v>
      </c>
      <c r="F603" s="4">
        <v>67.262614293050731</v>
      </c>
      <c r="G603" s="4">
        <v>58.798820208599182</v>
      </c>
      <c r="I603" s="3" t="s">
        <v>43</v>
      </c>
      <c r="J603" s="3" t="s">
        <v>28</v>
      </c>
      <c r="K603" s="3" t="s">
        <v>8</v>
      </c>
      <c r="L603" s="3" t="s">
        <v>15</v>
      </c>
      <c r="M603" s="4">
        <v>67.262614293050731</v>
      </c>
      <c r="N603" s="4">
        <v>58.798820208599182</v>
      </c>
    </row>
    <row r="604" spans="2:14" x14ac:dyDescent="0.25">
      <c r="B604" s="3" t="s">
        <v>43</v>
      </c>
      <c r="C604" s="3" t="s">
        <v>28</v>
      </c>
      <c r="D604" s="3" t="s">
        <v>21</v>
      </c>
      <c r="E604" s="3" t="s">
        <v>15</v>
      </c>
      <c r="F604" s="4">
        <v>10.554427352352818</v>
      </c>
      <c r="G604" s="4">
        <v>4.7478392562805505</v>
      </c>
      <c r="I604" s="3" t="s">
        <v>43</v>
      </c>
      <c r="J604" s="3" t="s">
        <v>28</v>
      </c>
      <c r="K604" s="3" t="s">
        <v>21</v>
      </c>
      <c r="L604" s="3" t="s">
        <v>15</v>
      </c>
      <c r="M604" s="4">
        <v>10.554427352352818</v>
      </c>
      <c r="N604" s="4">
        <v>4.7478392562805505</v>
      </c>
    </row>
    <row r="605" spans="2:14" x14ac:dyDescent="0.25">
      <c r="B605" s="3" t="s">
        <v>45</v>
      </c>
      <c r="C605" s="3" t="s">
        <v>7</v>
      </c>
      <c r="D605" s="3" t="s">
        <v>8</v>
      </c>
      <c r="E605" s="3" t="s">
        <v>9</v>
      </c>
      <c r="F605" s="4">
        <v>49.401535493350124</v>
      </c>
      <c r="G605" s="4">
        <v>34.294480110507607</v>
      </c>
      <c r="I605" s="3" t="s">
        <v>45</v>
      </c>
      <c r="J605" s="3" t="s">
        <v>7</v>
      </c>
      <c r="K605" s="3" t="s">
        <v>8</v>
      </c>
      <c r="L605" s="3" t="s">
        <v>9</v>
      </c>
      <c r="M605" s="4">
        <v>49.401535493350124</v>
      </c>
      <c r="N605" s="4">
        <v>34.294480110507607</v>
      </c>
    </row>
    <row r="606" spans="2:14" x14ac:dyDescent="0.25">
      <c r="B606" s="3" t="s">
        <v>45</v>
      </c>
      <c r="C606" s="3" t="s">
        <v>7</v>
      </c>
      <c r="D606" s="3" t="s">
        <v>8</v>
      </c>
      <c r="E606" s="3" t="s">
        <v>10</v>
      </c>
      <c r="F606" s="4">
        <v>4.0164004307036496</v>
      </c>
      <c r="G606" s="4">
        <v>2.3046114520698793</v>
      </c>
      <c r="I606" s="3" t="s">
        <v>45</v>
      </c>
      <c r="J606" s="3" t="s">
        <v>7</v>
      </c>
      <c r="K606" s="3" t="s">
        <v>8</v>
      </c>
      <c r="L606" s="3" t="s">
        <v>10</v>
      </c>
      <c r="M606" s="4">
        <v>4.0164004307036496</v>
      </c>
      <c r="N606" s="4">
        <v>2.3046114520698793</v>
      </c>
    </row>
    <row r="607" spans="2:14" x14ac:dyDescent="0.25">
      <c r="B607" s="3" t="s">
        <v>45</v>
      </c>
      <c r="C607" s="3" t="s">
        <v>7</v>
      </c>
      <c r="D607" s="3" t="s">
        <v>8</v>
      </c>
      <c r="E607" s="3" t="s">
        <v>11</v>
      </c>
      <c r="F607" s="4">
        <v>705.42395677740137</v>
      </c>
      <c r="G607" s="4">
        <v>598.40847031696194</v>
      </c>
      <c r="I607" s="3" t="s">
        <v>45</v>
      </c>
      <c r="J607" s="3" t="s">
        <v>7</v>
      </c>
      <c r="K607" s="3" t="s">
        <v>8</v>
      </c>
      <c r="L607" s="3" t="s">
        <v>11</v>
      </c>
      <c r="M607" s="4">
        <v>705.42395677740137</v>
      </c>
      <c r="N607" s="4">
        <v>598.40847031696194</v>
      </c>
    </row>
    <row r="608" spans="2:14" x14ac:dyDescent="0.25">
      <c r="B608" s="3" t="s">
        <v>45</v>
      </c>
      <c r="C608" s="3" t="s">
        <v>7</v>
      </c>
      <c r="D608" s="3" t="s">
        <v>8</v>
      </c>
      <c r="E608" s="3" t="s">
        <v>12</v>
      </c>
      <c r="F608" s="4">
        <v>91.53587760324271</v>
      </c>
      <c r="G608" s="4">
        <v>21.73765804958509</v>
      </c>
      <c r="I608" s="3" t="s">
        <v>45</v>
      </c>
      <c r="J608" s="3" t="s">
        <v>7</v>
      </c>
      <c r="K608" s="3" t="s">
        <v>8</v>
      </c>
      <c r="L608" s="3" t="s">
        <v>12</v>
      </c>
      <c r="M608" s="4">
        <v>91.53587760324271</v>
      </c>
      <c r="N608" s="4">
        <v>21.73765804958509</v>
      </c>
    </row>
    <row r="609" spans="2:14" x14ac:dyDescent="0.25">
      <c r="B609" s="3" t="s">
        <v>45</v>
      </c>
      <c r="C609" s="3" t="s">
        <v>7</v>
      </c>
      <c r="D609" s="3" t="s">
        <v>8</v>
      </c>
      <c r="E609" s="3" t="s">
        <v>14</v>
      </c>
      <c r="F609" s="4">
        <v>0.7976299943584656</v>
      </c>
      <c r="G609" s="4">
        <v>0.69698971509414931</v>
      </c>
      <c r="I609" s="3" t="s">
        <v>45</v>
      </c>
      <c r="J609" s="3" t="s">
        <v>7</v>
      </c>
      <c r="K609" s="3" t="s">
        <v>8</v>
      </c>
      <c r="L609" s="3" t="s">
        <v>14</v>
      </c>
      <c r="M609" s="4">
        <v>0.7976299943584656</v>
      </c>
      <c r="N609" s="4">
        <v>0.69698971509414931</v>
      </c>
    </row>
    <row r="610" spans="2:14" x14ac:dyDescent="0.25">
      <c r="B610" s="3" t="s">
        <v>45</v>
      </c>
      <c r="C610" s="3" t="s">
        <v>7</v>
      </c>
      <c r="D610" s="3" t="s">
        <v>8</v>
      </c>
      <c r="E610" s="3" t="s">
        <v>15</v>
      </c>
      <c r="F610" s="4">
        <v>60.836613762345031</v>
      </c>
      <c r="G610" s="4">
        <v>47.993382488750115</v>
      </c>
      <c r="I610" s="3" t="s">
        <v>45</v>
      </c>
      <c r="J610" s="3" t="s">
        <v>7</v>
      </c>
      <c r="K610" s="3" t="s">
        <v>8</v>
      </c>
      <c r="L610" s="3" t="s">
        <v>15</v>
      </c>
      <c r="M610" s="4">
        <v>60.836613762345031</v>
      </c>
      <c r="N610" s="4">
        <v>47.993382488750115</v>
      </c>
    </row>
    <row r="611" spans="2:14" x14ac:dyDescent="0.25">
      <c r="B611" s="3" t="s">
        <v>45</v>
      </c>
      <c r="C611" s="3" t="s">
        <v>7</v>
      </c>
      <c r="D611" s="3" t="s">
        <v>16</v>
      </c>
      <c r="E611" s="3" t="s">
        <v>17</v>
      </c>
      <c r="F611" s="4">
        <v>423.5616268332887</v>
      </c>
      <c r="G611" s="4">
        <v>400.74125895936118</v>
      </c>
      <c r="I611" s="3" t="s">
        <v>45</v>
      </c>
      <c r="J611" s="3" t="s">
        <v>7</v>
      </c>
      <c r="K611" s="3" t="s">
        <v>16</v>
      </c>
      <c r="L611" s="3" t="s">
        <v>17</v>
      </c>
      <c r="M611" s="4">
        <v>423.5616268332887</v>
      </c>
      <c r="N611" s="4">
        <v>400.74125895936118</v>
      </c>
    </row>
    <row r="612" spans="2:14" x14ac:dyDescent="0.25">
      <c r="B612" s="3" t="s">
        <v>45</v>
      </c>
      <c r="C612" s="3" t="s">
        <v>7</v>
      </c>
      <c r="D612" s="3" t="s">
        <v>25</v>
      </c>
      <c r="E612" s="3" t="s">
        <v>9</v>
      </c>
      <c r="F612" s="4">
        <v>10.924309320802028</v>
      </c>
      <c r="G612" s="4">
        <v>4.9142282105426673</v>
      </c>
      <c r="I612" s="3" t="s">
        <v>45</v>
      </c>
      <c r="J612" s="3" t="s">
        <v>7</v>
      </c>
      <c r="K612" s="3" t="s">
        <v>25</v>
      </c>
      <c r="L612" s="3" t="s">
        <v>9</v>
      </c>
      <c r="M612" s="4">
        <v>10.924309320802028</v>
      </c>
      <c r="N612" s="4">
        <v>4.9142282105426673</v>
      </c>
    </row>
    <row r="613" spans="2:14" x14ac:dyDescent="0.25">
      <c r="B613" s="3" t="s">
        <v>45</v>
      </c>
      <c r="C613" s="3" t="s">
        <v>7</v>
      </c>
      <c r="D613" s="3" t="s">
        <v>25</v>
      </c>
      <c r="E613" s="3" t="s">
        <v>17</v>
      </c>
      <c r="F613" s="4">
        <v>19.743012256660897</v>
      </c>
      <c r="G613" s="4">
        <v>17.604637537101105</v>
      </c>
      <c r="I613" s="3" t="s">
        <v>45</v>
      </c>
      <c r="J613" s="3" t="s">
        <v>7</v>
      </c>
      <c r="K613" s="3" t="s">
        <v>25</v>
      </c>
      <c r="L613" s="3" t="s">
        <v>17</v>
      </c>
      <c r="M613" s="4">
        <v>19.743012256660897</v>
      </c>
      <c r="N613" s="4">
        <v>17.604637537101105</v>
      </c>
    </row>
    <row r="614" spans="2:14" x14ac:dyDescent="0.25">
      <c r="B614" s="3" t="s">
        <v>45</v>
      </c>
      <c r="C614" s="3" t="s">
        <v>7</v>
      </c>
      <c r="D614" s="3" t="s">
        <v>19</v>
      </c>
      <c r="E614" s="3" t="s">
        <v>14</v>
      </c>
      <c r="F614" s="4">
        <v>33.68622511679493</v>
      </c>
      <c r="G614" s="4">
        <v>6.5328531331946262</v>
      </c>
      <c r="I614" s="3" t="s">
        <v>45</v>
      </c>
      <c r="J614" s="3" t="s">
        <v>7</v>
      </c>
      <c r="K614" s="3" t="s">
        <v>19</v>
      </c>
      <c r="L614" s="3" t="s">
        <v>14</v>
      </c>
      <c r="M614" s="4">
        <v>33.68622511679493</v>
      </c>
      <c r="N614" s="4">
        <v>6.5328531331946262</v>
      </c>
    </row>
    <row r="615" spans="2:14" x14ac:dyDescent="0.25">
      <c r="B615" s="3" t="s">
        <v>45</v>
      </c>
      <c r="C615" s="3" t="s">
        <v>7</v>
      </c>
      <c r="D615" s="3" t="s">
        <v>23</v>
      </c>
      <c r="E615" s="3" t="s">
        <v>17</v>
      </c>
      <c r="F615" s="4">
        <v>414.87298829171698</v>
      </c>
      <c r="G615" s="4">
        <v>326.39140229148029</v>
      </c>
      <c r="I615" s="3" t="s">
        <v>45</v>
      </c>
      <c r="J615" s="3" t="s">
        <v>7</v>
      </c>
      <c r="K615" s="3" t="s">
        <v>23</v>
      </c>
      <c r="L615" s="3" t="s">
        <v>17</v>
      </c>
      <c r="M615" s="4">
        <v>414.87298829171698</v>
      </c>
      <c r="N615" s="4">
        <v>326.39140229148029</v>
      </c>
    </row>
    <row r="616" spans="2:14" x14ac:dyDescent="0.25">
      <c r="B616" s="3" t="s">
        <v>45</v>
      </c>
      <c r="C616" s="3" t="s">
        <v>7</v>
      </c>
      <c r="D616" s="3" t="s">
        <v>21</v>
      </c>
      <c r="E616" s="3" t="s">
        <v>9</v>
      </c>
      <c r="F616" s="4">
        <v>11.541640272018643</v>
      </c>
      <c r="G616" s="4">
        <v>5.4803710317922008</v>
      </c>
      <c r="I616" s="3" t="s">
        <v>45</v>
      </c>
      <c r="J616" s="3" t="s">
        <v>7</v>
      </c>
      <c r="K616" s="3" t="s">
        <v>21</v>
      </c>
      <c r="L616" s="3" t="s">
        <v>9</v>
      </c>
      <c r="M616" s="4">
        <v>11.541640272018643</v>
      </c>
      <c r="N616" s="4">
        <v>5.4803710317922008</v>
      </c>
    </row>
    <row r="617" spans="2:14" x14ac:dyDescent="0.25">
      <c r="B617" s="3" t="s">
        <v>45</v>
      </c>
      <c r="C617" s="3" t="s">
        <v>7</v>
      </c>
      <c r="D617" s="3" t="s">
        <v>21</v>
      </c>
      <c r="E617" s="3" t="s">
        <v>15</v>
      </c>
      <c r="F617" s="4">
        <v>1.6823228165574422</v>
      </c>
      <c r="G617" s="4">
        <v>0.82247632696083584</v>
      </c>
      <c r="I617" s="3" t="s">
        <v>45</v>
      </c>
      <c r="J617" s="3" t="s">
        <v>7</v>
      </c>
      <c r="K617" s="3" t="s">
        <v>21</v>
      </c>
      <c r="L617" s="3" t="s">
        <v>15</v>
      </c>
      <c r="M617" s="4">
        <v>1.6823228165574422</v>
      </c>
      <c r="N617" s="4">
        <v>0.82247632696083584</v>
      </c>
    </row>
    <row r="618" spans="2:14" x14ac:dyDescent="0.25">
      <c r="B618" s="3" t="s">
        <v>45</v>
      </c>
      <c r="C618" s="3" t="s">
        <v>22</v>
      </c>
      <c r="D618" s="3" t="s">
        <v>8</v>
      </c>
      <c r="E618" s="3" t="s">
        <v>9</v>
      </c>
      <c r="F618" s="4">
        <v>47.428945799583289</v>
      </c>
      <c r="G618" s="4">
        <v>35.001134603704017</v>
      </c>
      <c r="I618" s="3" t="s">
        <v>45</v>
      </c>
      <c r="J618" s="3" t="s">
        <v>22</v>
      </c>
      <c r="K618" s="3" t="s">
        <v>8</v>
      </c>
      <c r="L618" s="3" t="s">
        <v>9</v>
      </c>
      <c r="M618" s="4">
        <v>47.428945799583289</v>
      </c>
      <c r="N618" s="4">
        <v>35.001134603704017</v>
      </c>
    </row>
    <row r="619" spans="2:14" x14ac:dyDescent="0.25">
      <c r="B619" s="3" t="s">
        <v>45</v>
      </c>
      <c r="C619" s="3" t="s">
        <v>22</v>
      </c>
      <c r="D619" s="3" t="s">
        <v>8</v>
      </c>
      <c r="E619" s="3" t="s">
        <v>11</v>
      </c>
      <c r="F619" s="4">
        <v>155.46010781848489</v>
      </c>
      <c r="G619" s="4">
        <v>120.6894993603152</v>
      </c>
      <c r="I619" s="3" t="s">
        <v>45</v>
      </c>
      <c r="J619" s="3" t="s">
        <v>22</v>
      </c>
      <c r="K619" s="3" t="s">
        <v>8</v>
      </c>
      <c r="L619" s="3" t="s">
        <v>11</v>
      </c>
      <c r="M619" s="4">
        <v>155.46010781848489</v>
      </c>
      <c r="N619" s="4">
        <v>120.6894993603152</v>
      </c>
    </row>
    <row r="620" spans="2:14" x14ac:dyDescent="0.25">
      <c r="B620" s="3" t="s">
        <v>45</v>
      </c>
      <c r="C620" s="3" t="s">
        <v>22</v>
      </c>
      <c r="D620" s="3" t="s">
        <v>8</v>
      </c>
      <c r="E620" s="3" t="s">
        <v>17</v>
      </c>
      <c r="F620" s="4">
        <v>18.522325933475564</v>
      </c>
      <c r="G620" s="4">
        <v>16.664291344044269</v>
      </c>
      <c r="I620" s="3" t="s">
        <v>45</v>
      </c>
      <c r="J620" s="3" t="s">
        <v>22</v>
      </c>
      <c r="K620" s="3" t="s">
        <v>8</v>
      </c>
      <c r="L620" s="3" t="s">
        <v>17</v>
      </c>
      <c r="M620" s="4">
        <v>18.522325933475564</v>
      </c>
      <c r="N620" s="4">
        <v>16.664291344044269</v>
      </c>
    </row>
    <row r="621" spans="2:14" x14ac:dyDescent="0.25">
      <c r="B621" s="3" t="s">
        <v>45</v>
      </c>
      <c r="C621" s="3" t="s">
        <v>22</v>
      </c>
      <c r="D621" s="3" t="s">
        <v>8</v>
      </c>
      <c r="E621" s="3" t="s">
        <v>12</v>
      </c>
      <c r="F621" s="4">
        <v>40.847099307527152</v>
      </c>
      <c r="G621" s="4">
        <v>10.067259524541322</v>
      </c>
      <c r="I621" s="3" t="s">
        <v>45</v>
      </c>
      <c r="J621" s="3" t="s">
        <v>22</v>
      </c>
      <c r="K621" s="3" t="s">
        <v>8</v>
      </c>
      <c r="L621" s="3" t="s">
        <v>12</v>
      </c>
      <c r="M621" s="4">
        <v>40.847099307527152</v>
      </c>
      <c r="N621" s="4">
        <v>10.067259524541322</v>
      </c>
    </row>
    <row r="622" spans="2:14" x14ac:dyDescent="0.25">
      <c r="B622" s="3" t="s">
        <v>45</v>
      </c>
      <c r="C622" s="3" t="s">
        <v>22</v>
      </c>
      <c r="D622" s="3" t="s">
        <v>8</v>
      </c>
      <c r="E622" s="3" t="s">
        <v>15</v>
      </c>
      <c r="F622" s="4">
        <v>44.493894252979004</v>
      </c>
      <c r="G622" s="4">
        <v>40.295914674469664</v>
      </c>
      <c r="I622" s="3" t="s">
        <v>45</v>
      </c>
      <c r="J622" s="3" t="s">
        <v>22</v>
      </c>
      <c r="K622" s="3" t="s">
        <v>8</v>
      </c>
      <c r="L622" s="3" t="s">
        <v>15</v>
      </c>
      <c r="M622" s="4">
        <v>44.493894252979004</v>
      </c>
      <c r="N622" s="4">
        <v>40.295914674469664</v>
      </c>
    </row>
    <row r="623" spans="2:14" x14ac:dyDescent="0.25">
      <c r="B623" s="3" t="s">
        <v>45</v>
      </c>
      <c r="C623" s="3" t="s">
        <v>22</v>
      </c>
      <c r="D623" s="3" t="s">
        <v>21</v>
      </c>
      <c r="E623" s="3" t="s">
        <v>15</v>
      </c>
      <c r="F623" s="4">
        <v>2.7776387623698411</v>
      </c>
      <c r="G623" s="4">
        <v>1.2283106143774931</v>
      </c>
      <c r="I623" s="3" t="s">
        <v>45</v>
      </c>
      <c r="J623" s="3" t="s">
        <v>22</v>
      </c>
      <c r="K623" s="3" t="s">
        <v>21</v>
      </c>
      <c r="L623" s="3" t="s">
        <v>15</v>
      </c>
      <c r="M623" s="4">
        <v>2.7776387623698411</v>
      </c>
      <c r="N623" s="4">
        <v>1.2283106143774931</v>
      </c>
    </row>
    <row r="624" spans="2:14" x14ac:dyDescent="0.25">
      <c r="B624" s="3" t="s">
        <v>45</v>
      </c>
      <c r="C624" s="3" t="s">
        <v>24</v>
      </c>
      <c r="D624" s="3" t="s">
        <v>8</v>
      </c>
      <c r="E624" s="3" t="s">
        <v>10</v>
      </c>
      <c r="F624" s="4">
        <v>8.0564956970031805</v>
      </c>
      <c r="G624" s="4">
        <v>5.7825506033557517</v>
      </c>
      <c r="I624" s="3" t="s">
        <v>45</v>
      </c>
      <c r="J624" s="3" t="s">
        <v>24</v>
      </c>
      <c r="K624" s="3" t="s">
        <v>8</v>
      </c>
      <c r="L624" s="3" t="s">
        <v>10</v>
      </c>
      <c r="M624" s="4">
        <v>8.0564956970031805</v>
      </c>
      <c r="N624" s="4">
        <v>5.7825506033557517</v>
      </c>
    </row>
    <row r="625" spans="2:14" x14ac:dyDescent="0.25">
      <c r="B625" s="3" t="s">
        <v>45</v>
      </c>
      <c r="C625" s="3" t="s">
        <v>24</v>
      </c>
      <c r="D625" s="3" t="s">
        <v>8</v>
      </c>
      <c r="E625" s="3" t="s">
        <v>11</v>
      </c>
      <c r="F625" s="4">
        <v>1302.5176043217152</v>
      </c>
      <c r="G625" s="4">
        <v>1154.5001585523269</v>
      </c>
      <c r="I625" s="3" t="s">
        <v>45</v>
      </c>
      <c r="J625" s="3" t="s">
        <v>24</v>
      </c>
      <c r="K625" s="3" t="s">
        <v>8</v>
      </c>
      <c r="L625" s="3" t="s">
        <v>11</v>
      </c>
      <c r="M625" s="4">
        <v>1302.5176043217152</v>
      </c>
      <c r="N625" s="4">
        <v>1154.5001585523269</v>
      </c>
    </row>
    <row r="626" spans="2:14" x14ac:dyDescent="0.25">
      <c r="B626" s="3" t="s">
        <v>45</v>
      </c>
      <c r="C626" s="3" t="s">
        <v>24</v>
      </c>
      <c r="D626" s="3" t="s">
        <v>8</v>
      </c>
      <c r="E626" s="3" t="s">
        <v>12</v>
      </c>
      <c r="F626" s="4">
        <v>98.537147371034791</v>
      </c>
      <c r="G626" s="4">
        <v>24.007791894746035</v>
      </c>
      <c r="I626" s="3" t="s">
        <v>45</v>
      </c>
      <c r="J626" s="3" t="s">
        <v>24</v>
      </c>
      <c r="K626" s="3" t="s">
        <v>8</v>
      </c>
      <c r="L626" s="3" t="s">
        <v>12</v>
      </c>
      <c r="M626" s="4">
        <v>98.537147371034791</v>
      </c>
      <c r="N626" s="4">
        <v>24.007791894746035</v>
      </c>
    </row>
    <row r="627" spans="2:14" x14ac:dyDescent="0.25">
      <c r="B627" s="3" t="s">
        <v>45</v>
      </c>
      <c r="C627" s="3" t="s">
        <v>24</v>
      </c>
      <c r="D627" s="3" t="s">
        <v>8</v>
      </c>
      <c r="E627" s="3" t="s">
        <v>14</v>
      </c>
      <c r="F627" s="4">
        <v>26.559985814237507</v>
      </c>
      <c r="G627" s="4">
        <v>24.453233067772157</v>
      </c>
      <c r="I627" s="3" t="s">
        <v>45</v>
      </c>
      <c r="J627" s="3" t="s">
        <v>24</v>
      </c>
      <c r="K627" s="3" t="s">
        <v>8</v>
      </c>
      <c r="L627" s="3" t="s">
        <v>14</v>
      </c>
      <c r="M627" s="4">
        <v>26.559985814237507</v>
      </c>
      <c r="N627" s="4">
        <v>24.453233067772157</v>
      </c>
    </row>
    <row r="628" spans="2:14" x14ac:dyDescent="0.25">
      <c r="B628" s="3" t="s">
        <v>45</v>
      </c>
      <c r="C628" s="3" t="s">
        <v>24</v>
      </c>
      <c r="D628" s="3" t="s">
        <v>8</v>
      </c>
      <c r="E628" s="3" t="s">
        <v>15</v>
      </c>
      <c r="F628" s="4">
        <v>19.169689761415238</v>
      </c>
      <c r="G628" s="4">
        <v>14.169479950273438</v>
      </c>
      <c r="I628" s="3" t="s">
        <v>45</v>
      </c>
      <c r="J628" s="3" t="s">
        <v>24</v>
      </c>
      <c r="K628" s="3" t="s">
        <v>8</v>
      </c>
      <c r="L628" s="3" t="s">
        <v>15</v>
      </c>
      <c r="M628" s="4">
        <v>19.169689761415238</v>
      </c>
      <c r="N628" s="4">
        <v>14.169479950273438</v>
      </c>
    </row>
    <row r="629" spans="2:14" x14ac:dyDescent="0.25">
      <c r="B629" s="3" t="s">
        <v>45</v>
      </c>
      <c r="C629" s="3" t="s">
        <v>24</v>
      </c>
      <c r="D629" s="3" t="s">
        <v>16</v>
      </c>
      <c r="E629" s="3" t="s">
        <v>17</v>
      </c>
      <c r="F629" s="4">
        <v>35.284781154299985</v>
      </c>
      <c r="G629" s="4">
        <v>31.604160313164524</v>
      </c>
      <c r="I629" s="3" t="s">
        <v>45</v>
      </c>
      <c r="J629" s="3" t="s">
        <v>24</v>
      </c>
      <c r="K629" s="3" t="s">
        <v>16</v>
      </c>
      <c r="L629" s="3" t="s">
        <v>17</v>
      </c>
      <c r="M629" s="4">
        <v>35.284781154299985</v>
      </c>
      <c r="N629" s="4">
        <v>31.604160313164524</v>
      </c>
    </row>
    <row r="630" spans="2:14" x14ac:dyDescent="0.25">
      <c r="B630" s="3" t="s">
        <v>45</v>
      </c>
      <c r="C630" s="3" t="s">
        <v>24</v>
      </c>
      <c r="D630" s="3" t="s">
        <v>19</v>
      </c>
      <c r="E630" s="3" t="s">
        <v>14</v>
      </c>
      <c r="F630" s="4">
        <v>32.232082784754702</v>
      </c>
      <c r="G630" s="4">
        <v>6.2508477064350787</v>
      </c>
      <c r="I630" s="3" t="s">
        <v>45</v>
      </c>
      <c r="J630" s="3" t="s">
        <v>24</v>
      </c>
      <c r="K630" s="3" t="s">
        <v>19</v>
      </c>
      <c r="L630" s="3" t="s">
        <v>14</v>
      </c>
      <c r="M630" s="4">
        <v>32.232082784754702</v>
      </c>
      <c r="N630" s="4">
        <v>6.2508477064350787</v>
      </c>
    </row>
    <row r="631" spans="2:14" x14ac:dyDescent="0.25">
      <c r="B631" s="3" t="s">
        <v>45</v>
      </c>
      <c r="C631" s="3" t="s">
        <v>24</v>
      </c>
      <c r="D631" s="3" t="s">
        <v>23</v>
      </c>
      <c r="E631" s="3" t="s">
        <v>17</v>
      </c>
      <c r="F631" s="4">
        <v>2759.90822592532</v>
      </c>
      <c r="G631" s="4">
        <v>2182.9625745286353</v>
      </c>
      <c r="I631" s="3" t="s">
        <v>45</v>
      </c>
      <c r="J631" s="3" t="s">
        <v>24</v>
      </c>
      <c r="K631" s="3" t="s">
        <v>23</v>
      </c>
      <c r="L631" s="3" t="s">
        <v>17</v>
      </c>
      <c r="M631" s="4">
        <v>2759.90822592532</v>
      </c>
      <c r="N631" s="4">
        <v>2182.9625745286353</v>
      </c>
    </row>
    <row r="632" spans="2:14" x14ac:dyDescent="0.25">
      <c r="B632" s="3" t="s">
        <v>45</v>
      </c>
      <c r="C632" s="3" t="s">
        <v>24</v>
      </c>
      <c r="D632" s="3" t="s">
        <v>21</v>
      </c>
      <c r="E632" s="3" t="s">
        <v>9</v>
      </c>
      <c r="F632" s="4">
        <v>0.15589991673341971</v>
      </c>
      <c r="G632" s="4">
        <v>4.2857555412940923E-2</v>
      </c>
      <c r="I632" s="3" t="s">
        <v>45</v>
      </c>
      <c r="J632" s="3" t="s">
        <v>24</v>
      </c>
      <c r="K632" s="3" t="s">
        <v>21</v>
      </c>
      <c r="L632" s="3" t="s">
        <v>9</v>
      </c>
      <c r="M632" s="4">
        <v>0.15589991673341971</v>
      </c>
      <c r="N632" s="4">
        <v>4.2857555412940923E-2</v>
      </c>
    </row>
    <row r="633" spans="2:14" x14ac:dyDescent="0.25">
      <c r="B633" s="3" t="s">
        <v>45</v>
      </c>
      <c r="C633" s="3" t="s">
        <v>24</v>
      </c>
      <c r="D633" s="3" t="s">
        <v>21</v>
      </c>
      <c r="E633" s="3" t="s">
        <v>15</v>
      </c>
      <c r="F633" s="4">
        <v>0.59539968199536952</v>
      </c>
      <c r="G633" s="4">
        <v>0.31366642336555761</v>
      </c>
      <c r="I633" s="3" t="s">
        <v>45</v>
      </c>
      <c r="J633" s="3" t="s">
        <v>24</v>
      </c>
      <c r="K633" s="3" t="s">
        <v>21</v>
      </c>
      <c r="L633" s="3" t="s">
        <v>15</v>
      </c>
      <c r="M633" s="4">
        <v>0.59539968199536952</v>
      </c>
      <c r="N633" s="4">
        <v>0.31366642336555761</v>
      </c>
    </row>
    <row r="634" spans="2:14" x14ac:dyDescent="0.25">
      <c r="B634" s="3" t="s">
        <v>45</v>
      </c>
      <c r="C634" s="3" t="s">
        <v>24</v>
      </c>
      <c r="D634" s="3" t="s">
        <v>27</v>
      </c>
      <c r="E634" s="3" t="s">
        <v>15</v>
      </c>
      <c r="F634" s="4">
        <v>1.1681993760614553</v>
      </c>
      <c r="G634" s="4">
        <v>0.79059571636853854</v>
      </c>
      <c r="I634" s="3" t="s">
        <v>45</v>
      </c>
      <c r="J634" s="3" t="s">
        <v>24</v>
      </c>
      <c r="K634" s="3" t="s">
        <v>27</v>
      </c>
      <c r="L634" s="3" t="s">
        <v>15</v>
      </c>
      <c r="M634" s="4">
        <v>1.1681993760614553</v>
      </c>
      <c r="N634" s="4">
        <v>0.79059571636853854</v>
      </c>
    </row>
    <row r="635" spans="2:14" x14ac:dyDescent="0.25">
      <c r="B635" s="3" t="s">
        <v>45</v>
      </c>
      <c r="C635" s="3" t="s">
        <v>28</v>
      </c>
      <c r="D635" s="3" t="s">
        <v>8</v>
      </c>
      <c r="E635" s="3" t="s">
        <v>9</v>
      </c>
      <c r="F635" s="4">
        <v>85.887213903705629</v>
      </c>
      <c r="G635" s="4">
        <v>52.532686793887052</v>
      </c>
      <c r="I635" s="3" t="s">
        <v>45</v>
      </c>
      <c r="J635" s="3" t="s">
        <v>28</v>
      </c>
      <c r="K635" s="3" t="s">
        <v>8</v>
      </c>
      <c r="L635" s="3" t="s">
        <v>9</v>
      </c>
      <c r="M635" s="4">
        <v>85.887213903705629</v>
      </c>
      <c r="N635" s="4">
        <v>52.532686793887052</v>
      </c>
    </row>
    <row r="636" spans="2:14" x14ac:dyDescent="0.25">
      <c r="B636" s="3" t="s">
        <v>45</v>
      </c>
      <c r="C636" s="3" t="s">
        <v>28</v>
      </c>
      <c r="D636" s="3" t="s">
        <v>8</v>
      </c>
      <c r="E636" s="3" t="s">
        <v>11</v>
      </c>
      <c r="F636" s="4">
        <v>125.37526909552614</v>
      </c>
      <c r="G636" s="4">
        <v>89.568820404151666</v>
      </c>
      <c r="I636" s="3" t="s">
        <v>45</v>
      </c>
      <c r="J636" s="3" t="s">
        <v>28</v>
      </c>
      <c r="K636" s="3" t="s">
        <v>8</v>
      </c>
      <c r="L636" s="3" t="s">
        <v>11</v>
      </c>
      <c r="M636" s="4">
        <v>125.37526909552614</v>
      </c>
      <c r="N636" s="4">
        <v>89.568820404151666</v>
      </c>
    </row>
    <row r="637" spans="2:14" x14ac:dyDescent="0.25">
      <c r="B637" s="3" t="s">
        <v>45</v>
      </c>
      <c r="C637" s="3" t="s">
        <v>28</v>
      </c>
      <c r="D637" s="3" t="s">
        <v>8</v>
      </c>
      <c r="E637" s="3" t="s">
        <v>17</v>
      </c>
      <c r="F637" s="4">
        <v>69.745397251962629</v>
      </c>
      <c r="G637" s="4">
        <v>62.749010242404125</v>
      </c>
      <c r="I637" s="3" t="s">
        <v>45</v>
      </c>
      <c r="J637" s="3" t="s">
        <v>28</v>
      </c>
      <c r="K637" s="3" t="s">
        <v>8</v>
      </c>
      <c r="L637" s="3" t="s">
        <v>17</v>
      </c>
      <c r="M637" s="4">
        <v>69.745397251962629</v>
      </c>
      <c r="N637" s="4">
        <v>62.749010242404125</v>
      </c>
    </row>
    <row r="638" spans="2:14" x14ac:dyDescent="0.25">
      <c r="B638" s="3" t="s">
        <v>45</v>
      </c>
      <c r="C638" s="3" t="s">
        <v>28</v>
      </c>
      <c r="D638" s="3" t="s">
        <v>8</v>
      </c>
      <c r="E638" s="3" t="s">
        <v>12</v>
      </c>
      <c r="F638" s="4">
        <v>129.32379498724845</v>
      </c>
      <c r="G638" s="4">
        <v>31.236678985267925</v>
      </c>
      <c r="I638" s="3" t="s">
        <v>45</v>
      </c>
      <c r="J638" s="3" t="s">
        <v>28</v>
      </c>
      <c r="K638" s="3" t="s">
        <v>8</v>
      </c>
      <c r="L638" s="3" t="s">
        <v>12</v>
      </c>
      <c r="M638" s="4">
        <v>129.32379498724845</v>
      </c>
      <c r="N638" s="4">
        <v>31.236678985267925</v>
      </c>
    </row>
    <row r="639" spans="2:14" x14ac:dyDescent="0.25">
      <c r="B639" s="3" t="s">
        <v>45</v>
      </c>
      <c r="C639" s="3" t="s">
        <v>28</v>
      </c>
      <c r="D639" s="3" t="s">
        <v>8</v>
      </c>
      <c r="E639" s="3" t="s">
        <v>15</v>
      </c>
      <c r="F639" s="4">
        <v>156.23820599136749</v>
      </c>
      <c r="G639" s="4">
        <v>126.60463462996162</v>
      </c>
      <c r="I639" s="3" t="s">
        <v>45</v>
      </c>
      <c r="J639" s="3" t="s">
        <v>28</v>
      </c>
      <c r="K639" s="3" t="s">
        <v>8</v>
      </c>
      <c r="L639" s="3" t="s">
        <v>15</v>
      </c>
      <c r="M639" s="4">
        <v>156.23820599136749</v>
      </c>
      <c r="N639" s="4">
        <v>126.60463462996162</v>
      </c>
    </row>
    <row r="640" spans="2:14" x14ac:dyDescent="0.25">
      <c r="B640" s="3" t="s">
        <v>45</v>
      </c>
      <c r="C640" s="3" t="s">
        <v>28</v>
      </c>
      <c r="D640" s="3" t="s">
        <v>21</v>
      </c>
      <c r="E640" s="3" t="s">
        <v>15</v>
      </c>
      <c r="F640" s="4">
        <v>11.714788348353975</v>
      </c>
      <c r="G640" s="4">
        <v>5.8349852763535477</v>
      </c>
      <c r="I640" s="3" t="s">
        <v>45</v>
      </c>
      <c r="J640" s="3" t="s">
        <v>28</v>
      </c>
      <c r="K640" s="3" t="s">
        <v>21</v>
      </c>
      <c r="L640" s="3" t="s">
        <v>15</v>
      </c>
      <c r="M640" s="4">
        <v>11.714788348353975</v>
      </c>
      <c r="N640" s="4">
        <v>5.8349852763535477</v>
      </c>
    </row>
  </sheetData>
  <mergeCells count="2">
    <mergeCell ref="B2:G2"/>
    <mergeCell ref="I2:N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249977111117893"/>
  </sheetPr>
  <dimension ref="A1:AY48"/>
  <sheetViews>
    <sheetView workbookViewId="0">
      <pane xSplit="2" ySplit="6" topLeftCell="C7" activePane="bottomRight" state="frozen"/>
      <selection pane="topRight" activeCell="C1" sqref="C1"/>
      <selection pane="bottomLeft" activeCell="A4" sqref="A4"/>
      <selection pane="bottomRight" activeCell="B5" sqref="B5"/>
    </sheetView>
  </sheetViews>
  <sheetFormatPr baseColWidth="10" defaultRowHeight="15" x14ac:dyDescent="0.25"/>
  <cols>
    <col min="2" max="2" width="23.5703125" style="17" customWidth="1"/>
    <col min="19" max="19" width="23.5703125" style="17" bestFit="1" customWidth="1"/>
    <col min="36" max="36" width="23.5703125" style="17" bestFit="1" customWidth="1"/>
  </cols>
  <sheetData>
    <row r="1" spans="1:51" ht="15.75" thickBot="1" x14ac:dyDescent="0.3"/>
    <row r="2" spans="1:51" ht="30.75" thickBot="1" x14ac:dyDescent="0.3">
      <c r="B2" s="36" t="str">
        <f>IF(Datos!B3="","Seleccionar en hoja DATOS",Datos!B3)</f>
        <v>Seleccionar en hoja DATOS</v>
      </c>
    </row>
    <row r="3" spans="1:51" ht="15.75" thickBot="1" x14ac:dyDescent="0.3"/>
    <row r="4" spans="1:51" ht="15.75" thickBot="1" x14ac:dyDescent="0.3">
      <c r="A4" s="45" t="s">
        <v>83</v>
      </c>
      <c r="B4" s="46"/>
    </row>
    <row r="5" spans="1:51" x14ac:dyDescent="0.25">
      <c r="A5" s="32" t="s">
        <v>0</v>
      </c>
      <c r="B5" s="31"/>
    </row>
    <row r="6" spans="1:51" ht="15.75" thickBot="1" x14ac:dyDescent="0.3">
      <c r="A6" s="33" t="s">
        <v>1</v>
      </c>
      <c r="B6" s="30"/>
    </row>
    <row r="8" spans="1:51" x14ac:dyDescent="0.25">
      <c r="B8" s="44" t="s">
        <v>4</v>
      </c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S8" s="44" t="s">
        <v>78</v>
      </c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J8" s="44" t="s">
        <v>80</v>
      </c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44"/>
      <c r="AY8" s="44"/>
    </row>
    <row r="9" spans="1:51" ht="30" x14ac:dyDescent="0.25">
      <c r="B9" s="24" t="s">
        <v>77</v>
      </c>
      <c r="C9" s="24" t="s">
        <v>25</v>
      </c>
      <c r="D9" s="24" t="s">
        <v>23</v>
      </c>
      <c r="E9" s="24" t="s">
        <v>26</v>
      </c>
      <c r="F9" s="24" t="s">
        <v>27</v>
      </c>
      <c r="G9" s="24" t="s">
        <v>21</v>
      </c>
      <c r="H9" s="24" t="s">
        <v>20</v>
      </c>
      <c r="I9" s="24" t="s">
        <v>18</v>
      </c>
      <c r="J9" s="24" t="s">
        <v>38</v>
      </c>
      <c r="K9" s="24" t="s">
        <v>19</v>
      </c>
      <c r="L9" s="24" t="s">
        <v>16</v>
      </c>
      <c r="M9" s="24" t="s">
        <v>30</v>
      </c>
      <c r="N9" s="24" t="s">
        <v>41</v>
      </c>
      <c r="O9" s="24" t="s">
        <v>8</v>
      </c>
      <c r="P9" s="24" t="s">
        <v>44</v>
      </c>
      <c r="Q9" s="25" t="s">
        <v>48</v>
      </c>
      <c r="R9" s="17"/>
      <c r="S9" s="24" t="s">
        <v>77</v>
      </c>
      <c r="T9" s="24" t="s">
        <v>25</v>
      </c>
      <c r="U9" s="24" t="s">
        <v>23</v>
      </c>
      <c r="V9" s="24" t="s">
        <v>26</v>
      </c>
      <c r="W9" s="24" t="s">
        <v>27</v>
      </c>
      <c r="X9" s="24" t="s">
        <v>21</v>
      </c>
      <c r="Y9" s="24" t="s">
        <v>20</v>
      </c>
      <c r="Z9" s="24" t="s">
        <v>18</v>
      </c>
      <c r="AA9" s="24" t="s">
        <v>38</v>
      </c>
      <c r="AB9" s="24" t="s">
        <v>19</v>
      </c>
      <c r="AC9" s="24" t="s">
        <v>16</v>
      </c>
      <c r="AD9" s="24" t="s">
        <v>30</v>
      </c>
      <c r="AE9" s="24" t="s">
        <v>41</v>
      </c>
      <c r="AF9" s="24" t="s">
        <v>8</v>
      </c>
      <c r="AG9" s="24" t="s">
        <v>44</v>
      </c>
      <c r="AH9" s="25" t="s">
        <v>48</v>
      </c>
      <c r="AI9" s="17"/>
      <c r="AJ9" s="24" t="s">
        <v>77</v>
      </c>
      <c r="AK9" s="24" t="s">
        <v>25</v>
      </c>
      <c r="AL9" s="24" t="s">
        <v>23</v>
      </c>
      <c r="AM9" s="24" t="s">
        <v>26</v>
      </c>
      <c r="AN9" s="24" t="s">
        <v>27</v>
      </c>
      <c r="AO9" s="24" t="s">
        <v>21</v>
      </c>
      <c r="AP9" s="24" t="s">
        <v>20</v>
      </c>
      <c r="AQ9" s="24" t="s">
        <v>18</v>
      </c>
      <c r="AR9" s="24" t="s">
        <v>38</v>
      </c>
      <c r="AS9" s="24" t="s">
        <v>19</v>
      </c>
      <c r="AT9" s="24" t="s">
        <v>16</v>
      </c>
      <c r="AU9" s="24" t="s">
        <v>30</v>
      </c>
      <c r="AV9" s="24" t="s">
        <v>41</v>
      </c>
      <c r="AW9" s="24" t="s">
        <v>8</v>
      </c>
      <c r="AX9" s="24" t="s">
        <v>44</v>
      </c>
      <c r="AY9" s="25" t="s">
        <v>48</v>
      </c>
    </row>
    <row r="10" spans="1:51" x14ac:dyDescent="0.25">
      <c r="B10" s="24" t="s">
        <v>9</v>
      </c>
      <c r="C10" s="27">
        <f>IF($B$5="Todos",IF($B$6="Todos",SUMIF(Datos!$O$7:$O$643,$B10&amp;C$9,Datos!$S$7:$S$643),SUMIF(Datos!$P$7:$P$643,$B$6&amp;$B10&amp;C$9,Datos!$S$7:$S$643)),IF($B$6="Todos",SUMIF(Datos!$Q$7:$Q$643,$B$5&amp;$B10&amp;C$9,Datos!$S$7:$S$643),SUMIF(Datos!$R$7:$R$643,$B$5&amp;$B$6&amp;$B10&amp;C$9,Datos!$S$7:$S$643)))</f>
        <v>0</v>
      </c>
      <c r="D10" s="27">
        <f>IF($B$5="Todos",IF($B$6="Todos",SUMIF(Datos!$O$7:$O$643,$B10&amp;D$9,Datos!$S$7:$S$643),SUMIF(Datos!$P$7:$P$643,$B$6&amp;$B10&amp;D$9,Datos!$S$7:$S$643)),IF($B$6="Todos",SUMIF(Datos!$Q$7:$Q$643,$B$5&amp;$B10&amp;D$9,Datos!$S$7:$S$643),SUMIF(Datos!$R$7:$R$643,$B$5&amp;$B$6&amp;$B10&amp;D$9,Datos!$S$7:$S$643)))</f>
        <v>0</v>
      </c>
      <c r="E10" s="27">
        <f>IF($B$5="Todos",IF($B$6="Todos",SUMIF(Datos!$O$7:$O$643,$B10&amp;E$9,Datos!$S$7:$S$643),SUMIF(Datos!$P$7:$P$643,$B$6&amp;$B10&amp;E$9,Datos!$S$7:$S$643)),IF($B$6="Todos",SUMIF(Datos!$Q$7:$Q$643,$B$5&amp;$B10&amp;E$9,Datos!$S$7:$S$643),SUMIF(Datos!$R$7:$R$643,$B$5&amp;$B$6&amp;$B10&amp;E$9,Datos!$S$7:$S$643)))</f>
        <v>0</v>
      </c>
      <c r="F10" s="27">
        <f>IF($B$5="Todos",IF($B$6="Todos",SUMIF(Datos!$O$7:$O$643,$B10&amp;F$9,Datos!$S$7:$S$643),SUMIF(Datos!$P$7:$P$643,$B$6&amp;$B10&amp;F$9,Datos!$S$7:$S$643)),IF($B$6="Todos",SUMIF(Datos!$Q$7:$Q$643,$B$5&amp;$B10&amp;F$9,Datos!$S$7:$S$643),SUMIF(Datos!$R$7:$R$643,$B$5&amp;$B$6&amp;$B10&amp;F$9,Datos!$S$7:$S$643)))</f>
        <v>0</v>
      </c>
      <c r="G10" s="27">
        <f>IF($B$5="Todos",IF($B$6="Todos",SUMIF(Datos!$O$7:$O$643,$B10&amp;G$9,Datos!$S$7:$S$643),SUMIF(Datos!$P$7:$P$643,$B$6&amp;$B10&amp;G$9,Datos!$S$7:$S$643)),IF($B$6="Todos",SUMIF(Datos!$Q$7:$Q$643,$B$5&amp;$B10&amp;G$9,Datos!$S$7:$S$643),SUMIF(Datos!$R$7:$R$643,$B$5&amp;$B$6&amp;$B10&amp;G$9,Datos!$S$7:$S$643)))</f>
        <v>0</v>
      </c>
      <c r="H10" s="27">
        <f>IF($B$5="Todos",IF($B$6="Todos",SUMIF(Datos!$O$7:$O$643,$B10&amp;H$9,Datos!$S$7:$S$643),SUMIF(Datos!$P$7:$P$643,$B$6&amp;$B10&amp;H$9,Datos!$S$7:$S$643)),IF($B$6="Todos",SUMIF(Datos!$Q$7:$Q$643,$B$5&amp;$B10&amp;H$9,Datos!$S$7:$S$643),SUMIF(Datos!$R$7:$R$643,$B$5&amp;$B$6&amp;$B10&amp;H$9,Datos!$S$7:$S$643)))</f>
        <v>0</v>
      </c>
      <c r="I10" s="27">
        <f>IF($B$5="Todos",IF($B$6="Todos",SUMIF(Datos!$O$7:$O$643,$B10&amp;I$9,Datos!$S$7:$S$643),SUMIF(Datos!$P$7:$P$643,$B$6&amp;$B10&amp;I$9,Datos!$S$7:$S$643)),IF($B$6="Todos",SUMIF(Datos!$Q$7:$Q$643,$B$5&amp;$B10&amp;I$9,Datos!$S$7:$S$643),SUMIF(Datos!$R$7:$R$643,$B$5&amp;$B$6&amp;$B10&amp;I$9,Datos!$S$7:$S$643)))</f>
        <v>0</v>
      </c>
      <c r="J10" s="27">
        <f>IF($B$5="Todos",IF($B$6="Todos",SUMIF(Datos!$O$7:$O$643,$B10&amp;J$9,Datos!$S$7:$S$643),SUMIF(Datos!$P$7:$P$643,$B$6&amp;$B10&amp;J$9,Datos!$S$7:$S$643)),IF($B$6="Todos",SUMIF(Datos!$Q$7:$Q$643,$B$5&amp;$B10&amp;J$9,Datos!$S$7:$S$643),SUMIF(Datos!$R$7:$R$643,$B$5&amp;$B$6&amp;$B10&amp;J$9,Datos!$S$7:$S$643)))</f>
        <v>0</v>
      </c>
      <c r="K10" s="27">
        <f>IF($B$5="Todos",IF($B$6="Todos",SUMIF(Datos!$O$7:$O$643,$B10&amp;K$9,Datos!$S$7:$S$643),SUMIF(Datos!$P$7:$P$643,$B$6&amp;$B10&amp;K$9,Datos!$S$7:$S$643)),IF($B$6="Todos",SUMIF(Datos!$Q$7:$Q$643,$B$5&amp;$B10&amp;K$9,Datos!$S$7:$S$643),SUMIF(Datos!$R$7:$R$643,$B$5&amp;$B$6&amp;$B10&amp;K$9,Datos!$S$7:$S$643)))</f>
        <v>0</v>
      </c>
      <c r="L10" s="27">
        <f>IF($B$5="Todos",IF($B$6="Todos",SUMIF(Datos!$O$7:$O$643,$B10&amp;L$9,Datos!$S$7:$S$643),SUMIF(Datos!$P$7:$P$643,$B$6&amp;$B10&amp;L$9,Datos!$S$7:$S$643)),IF($B$6="Todos",SUMIF(Datos!$Q$7:$Q$643,$B$5&amp;$B10&amp;L$9,Datos!$S$7:$S$643),SUMIF(Datos!$R$7:$R$643,$B$5&amp;$B$6&amp;$B10&amp;L$9,Datos!$S$7:$S$643)))</f>
        <v>0</v>
      </c>
      <c r="M10" s="27">
        <f>IF($B$5="Todos",IF($B$6="Todos",SUMIF(Datos!$O$7:$O$643,$B10&amp;M$9,Datos!$S$7:$S$643),SUMIF(Datos!$P$7:$P$643,$B$6&amp;$B10&amp;M$9,Datos!$S$7:$S$643)),IF($B$6="Todos",SUMIF(Datos!$Q$7:$Q$643,$B$5&amp;$B10&amp;M$9,Datos!$S$7:$S$643),SUMIF(Datos!$R$7:$R$643,$B$5&amp;$B$6&amp;$B10&amp;M$9,Datos!$S$7:$S$643)))</f>
        <v>0</v>
      </c>
      <c r="N10" s="27">
        <f>IF($B$5="Todos",IF($B$6="Todos",SUMIF(Datos!$O$7:$O$643,$B10&amp;N$9,Datos!$S$7:$S$643),SUMIF(Datos!$P$7:$P$643,$B$6&amp;$B10&amp;N$9,Datos!$S$7:$S$643)),IF($B$6="Todos",SUMIF(Datos!$Q$7:$Q$643,$B$5&amp;$B10&amp;N$9,Datos!$S$7:$S$643),SUMIF(Datos!$R$7:$R$643,$B$5&amp;$B$6&amp;$B10&amp;N$9,Datos!$S$7:$S$643)))</f>
        <v>0</v>
      </c>
      <c r="O10" s="27">
        <f>IF($B$5="Todos",IF($B$6="Todos",SUMIF(Datos!$O$7:$O$643,$B10&amp;O$9,Datos!$S$7:$S$643),SUMIF(Datos!$P$7:$P$643,$B$6&amp;$B10&amp;O$9,Datos!$S$7:$S$643)),IF($B$6="Todos",SUMIF(Datos!$Q$7:$Q$643,$B$5&amp;$B10&amp;O$9,Datos!$S$7:$S$643),SUMIF(Datos!$R$7:$R$643,$B$5&amp;$B$6&amp;$B10&amp;O$9,Datos!$S$7:$S$643)))</f>
        <v>0</v>
      </c>
      <c r="P10" s="27">
        <f>IF($B$5="Todos",IF($B$6="Todos",SUMIF(Datos!$O$7:$O$643,$B10&amp;P$9,Datos!$S$7:$S$643),SUMIF(Datos!$P$7:$P$643,$B$6&amp;$B10&amp;P$9,Datos!$S$7:$S$643)),IF($B$6="Todos",SUMIF(Datos!$Q$7:$Q$643,$B$5&amp;$B10&amp;P$9,Datos!$S$7:$S$643),SUMIF(Datos!$R$7:$R$643,$B$5&amp;$B$6&amp;$B10&amp;P$9,Datos!$S$7:$S$643)))</f>
        <v>0</v>
      </c>
      <c r="Q10" s="27">
        <f>SUM(C10:P10)</f>
        <v>0</v>
      </c>
      <c r="R10" s="17"/>
      <c r="S10" s="24" t="s">
        <v>9</v>
      </c>
      <c r="T10" s="28" t="str">
        <f>IFERROR(C10/C$20,"")</f>
        <v/>
      </c>
      <c r="U10" s="28" t="str">
        <f t="shared" ref="U10:AH10" si="0">IFERROR(D10/D$20,"")</f>
        <v/>
      </c>
      <c r="V10" s="28" t="str">
        <f t="shared" si="0"/>
        <v/>
      </c>
      <c r="W10" s="28" t="str">
        <f t="shared" si="0"/>
        <v/>
      </c>
      <c r="X10" s="28" t="str">
        <f t="shared" si="0"/>
        <v/>
      </c>
      <c r="Y10" s="28" t="str">
        <f t="shared" si="0"/>
        <v/>
      </c>
      <c r="Z10" s="28" t="str">
        <f t="shared" si="0"/>
        <v/>
      </c>
      <c r="AA10" s="28" t="str">
        <f t="shared" si="0"/>
        <v/>
      </c>
      <c r="AB10" s="28" t="str">
        <f t="shared" si="0"/>
        <v/>
      </c>
      <c r="AC10" s="28" t="str">
        <f t="shared" si="0"/>
        <v/>
      </c>
      <c r="AD10" s="28" t="str">
        <f t="shared" si="0"/>
        <v/>
      </c>
      <c r="AE10" s="28" t="str">
        <f t="shared" si="0"/>
        <v/>
      </c>
      <c r="AF10" s="28" t="str">
        <f t="shared" si="0"/>
        <v/>
      </c>
      <c r="AG10" s="28" t="str">
        <f t="shared" si="0"/>
        <v/>
      </c>
      <c r="AH10" s="28" t="str">
        <f t="shared" si="0"/>
        <v/>
      </c>
      <c r="AI10" s="17"/>
      <c r="AJ10" s="24" t="s">
        <v>9</v>
      </c>
      <c r="AK10" s="28" t="str">
        <f>IFERROR(C10/$Q10,"")</f>
        <v/>
      </c>
      <c r="AL10" s="28" t="str">
        <f t="shared" ref="AL10:AY10" si="1">IFERROR(D10/$Q10,"")</f>
        <v/>
      </c>
      <c r="AM10" s="28" t="str">
        <f t="shared" si="1"/>
        <v/>
      </c>
      <c r="AN10" s="28" t="str">
        <f t="shared" si="1"/>
        <v/>
      </c>
      <c r="AO10" s="28" t="str">
        <f t="shared" si="1"/>
        <v/>
      </c>
      <c r="AP10" s="28" t="str">
        <f t="shared" si="1"/>
        <v/>
      </c>
      <c r="AQ10" s="28" t="str">
        <f t="shared" si="1"/>
        <v/>
      </c>
      <c r="AR10" s="28" t="str">
        <f t="shared" si="1"/>
        <v/>
      </c>
      <c r="AS10" s="28" t="str">
        <f t="shared" si="1"/>
        <v/>
      </c>
      <c r="AT10" s="28" t="str">
        <f t="shared" si="1"/>
        <v/>
      </c>
      <c r="AU10" s="28" t="str">
        <f t="shared" si="1"/>
        <v/>
      </c>
      <c r="AV10" s="28" t="str">
        <f t="shared" si="1"/>
        <v/>
      </c>
      <c r="AW10" s="28" t="str">
        <f t="shared" si="1"/>
        <v/>
      </c>
      <c r="AX10" s="28" t="str">
        <f t="shared" si="1"/>
        <v/>
      </c>
      <c r="AY10" s="28" t="str">
        <f t="shared" si="1"/>
        <v/>
      </c>
    </row>
    <row r="11" spans="1:51" x14ac:dyDescent="0.25">
      <c r="B11" s="24" t="s">
        <v>35</v>
      </c>
      <c r="C11" s="27">
        <f>IF($B$5="Todos",IF($B$6="Todos",SUMIF(Datos!$O$7:$O$643,$B11&amp;C$9,Datos!$S$7:$S$643),SUMIF(Datos!$P$7:$P$643,$B$6&amp;$B11&amp;C$9,Datos!$S$7:$S$643)),IF($B$6="Todos",SUMIF(Datos!$Q$7:$Q$643,$B$5&amp;$B11&amp;C$9,Datos!$S$7:$S$643),SUMIF(Datos!$R$7:$R$643,$B$5&amp;$B$6&amp;$B11&amp;C$9,Datos!$S$7:$S$643)))</f>
        <v>0</v>
      </c>
      <c r="D11" s="27">
        <f>IF($B$5="Todos",IF($B$6="Todos",SUMIF(Datos!$O$7:$O$643,$B11&amp;D$9,Datos!$S$7:$S$643),SUMIF(Datos!$P$7:$P$643,$B$6&amp;$B11&amp;D$9,Datos!$S$7:$S$643)),IF($B$6="Todos",SUMIF(Datos!$Q$7:$Q$643,$B$5&amp;$B11&amp;D$9,Datos!$S$7:$S$643),SUMIF(Datos!$R$7:$R$643,$B$5&amp;$B$6&amp;$B11&amp;D$9,Datos!$S$7:$S$643)))</f>
        <v>0</v>
      </c>
      <c r="E11" s="27">
        <f>IF($B$5="Todos",IF($B$6="Todos",SUMIF(Datos!$O$7:$O$643,$B11&amp;E$9,Datos!$S$7:$S$643),SUMIF(Datos!$P$7:$P$643,$B$6&amp;$B11&amp;E$9,Datos!$S$7:$S$643)),IF($B$6="Todos",SUMIF(Datos!$Q$7:$Q$643,$B$5&amp;$B11&amp;E$9,Datos!$S$7:$S$643),SUMIF(Datos!$R$7:$R$643,$B$5&amp;$B$6&amp;$B11&amp;E$9,Datos!$S$7:$S$643)))</f>
        <v>0</v>
      </c>
      <c r="F11" s="27">
        <f>IF($B$5="Todos",IF($B$6="Todos",SUMIF(Datos!$O$7:$O$643,$B11&amp;F$9,Datos!$S$7:$S$643),SUMIF(Datos!$P$7:$P$643,$B$6&amp;$B11&amp;F$9,Datos!$S$7:$S$643)),IF($B$6="Todos",SUMIF(Datos!$Q$7:$Q$643,$B$5&amp;$B11&amp;F$9,Datos!$S$7:$S$643),SUMIF(Datos!$R$7:$R$643,$B$5&amp;$B$6&amp;$B11&amp;F$9,Datos!$S$7:$S$643)))</f>
        <v>0</v>
      </c>
      <c r="G11" s="27">
        <f>IF($B$5="Todos",IF($B$6="Todos",SUMIF(Datos!$O$7:$O$643,$B11&amp;G$9,Datos!$S$7:$S$643),SUMIF(Datos!$P$7:$P$643,$B$6&amp;$B11&amp;G$9,Datos!$S$7:$S$643)),IF($B$6="Todos",SUMIF(Datos!$Q$7:$Q$643,$B$5&amp;$B11&amp;G$9,Datos!$S$7:$S$643),SUMIF(Datos!$R$7:$R$643,$B$5&amp;$B$6&amp;$B11&amp;G$9,Datos!$S$7:$S$643)))</f>
        <v>0</v>
      </c>
      <c r="H11" s="27">
        <f>IF($B$5="Todos",IF($B$6="Todos",SUMIF(Datos!$O$7:$O$643,$B11&amp;H$9,Datos!$S$7:$S$643),SUMIF(Datos!$P$7:$P$643,$B$6&amp;$B11&amp;H$9,Datos!$S$7:$S$643)),IF($B$6="Todos",SUMIF(Datos!$Q$7:$Q$643,$B$5&amp;$B11&amp;H$9,Datos!$S$7:$S$643),SUMIF(Datos!$R$7:$R$643,$B$5&amp;$B$6&amp;$B11&amp;H$9,Datos!$S$7:$S$643)))</f>
        <v>0</v>
      </c>
      <c r="I11" s="27">
        <f>IF($B$5="Todos",IF($B$6="Todos",SUMIF(Datos!$O$7:$O$643,$B11&amp;I$9,Datos!$S$7:$S$643),SUMIF(Datos!$P$7:$P$643,$B$6&amp;$B11&amp;I$9,Datos!$S$7:$S$643)),IF($B$6="Todos",SUMIF(Datos!$Q$7:$Q$643,$B$5&amp;$B11&amp;I$9,Datos!$S$7:$S$643),SUMIF(Datos!$R$7:$R$643,$B$5&amp;$B$6&amp;$B11&amp;I$9,Datos!$S$7:$S$643)))</f>
        <v>0</v>
      </c>
      <c r="J11" s="27">
        <f>IF($B$5="Todos",IF($B$6="Todos",SUMIF(Datos!$O$7:$O$643,$B11&amp;J$9,Datos!$S$7:$S$643),SUMIF(Datos!$P$7:$P$643,$B$6&amp;$B11&amp;J$9,Datos!$S$7:$S$643)),IF($B$6="Todos",SUMIF(Datos!$Q$7:$Q$643,$B$5&amp;$B11&amp;J$9,Datos!$S$7:$S$643),SUMIF(Datos!$R$7:$R$643,$B$5&amp;$B$6&amp;$B11&amp;J$9,Datos!$S$7:$S$643)))</f>
        <v>0</v>
      </c>
      <c r="K11" s="27">
        <f>IF($B$5="Todos",IF($B$6="Todos",SUMIF(Datos!$O$7:$O$643,$B11&amp;K$9,Datos!$S$7:$S$643),SUMIF(Datos!$P$7:$P$643,$B$6&amp;$B11&amp;K$9,Datos!$S$7:$S$643)),IF($B$6="Todos",SUMIF(Datos!$Q$7:$Q$643,$B$5&amp;$B11&amp;K$9,Datos!$S$7:$S$643),SUMIF(Datos!$R$7:$R$643,$B$5&amp;$B$6&amp;$B11&amp;K$9,Datos!$S$7:$S$643)))</f>
        <v>0</v>
      </c>
      <c r="L11" s="27">
        <f>IF($B$5="Todos",IF($B$6="Todos",SUMIF(Datos!$O$7:$O$643,$B11&amp;L$9,Datos!$S$7:$S$643),SUMIF(Datos!$P$7:$P$643,$B$6&amp;$B11&amp;L$9,Datos!$S$7:$S$643)),IF($B$6="Todos",SUMIF(Datos!$Q$7:$Q$643,$B$5&amp;$B11&amp;L$9,Datos!$S$7:$S$643),SUMIF(Datos!$R$7:$R$643,$B$5&amp;$B$6&amp;$B11&amp;L$9,Datos!$S$7:$S$643)))</f>
        <v>0</v>
      </c>
      <c r="M11" s="27">
        <f>IF($B$5="Todos",IF($B$6="Todos",SUMIF(Datos!$O$7:$O$643,$B11&amp;M$9,Datos!$S$7:$S$643),SUMIF(Datos!$P$7:$P$643,$B$6&amp;$B11&amp;M$9,Datos!$S$7:$S$643)),IF($B$6="Todos",SUMIF(Datos!$Q$7:$Q$643,$B$5&amp;$B11&amp;M$9,Datos!$S$7:$S$643),SUMIF(Datos!$R$7:$R$643,$B$5&amp;$B$6&amp;$B11&amp;M$9,Datos!$S$7:$S$643)))</f>
        <v>0</v>
      </c>
      <c r="N11" s="27">
        <f>IF($B$5="Todos",IF($B$6="Todos",SUMIF(Datos!$O$7:$O$643,$B11&amp;N$9,Datos!$S$7:$S$643),SUMIF(Datos!$P$7:$P$643,$B$6&amp;$B11&amp;N$9,Datos!$S$7:$S$643)),IF($B$6="Todos",SUMIF(Datos!$Q$7:$Q$643,$B$5&amp;$B11&amp;N$9,Datos!$S$7:$S$643),SUMIF(Datos!$R$7:$R$643,$B$5&amp;$B$6&amp;$B11&amp;N$9,Datos!$S$7:$S$643)))</f>
        <v>0</v>
      </c>
      <c r="O11" s="27">
        <f>IF($B$5="Todos",IF($B$6="Todos",SUMIF(Datos!$O$7:$O$643,$B11&amp;O$9,Datos!$S$7:$S$643),SUMIF(Datos!$P$7:$P$643,$B$6&amp;$B11&amp;O$9,Datos!$S$7:$S$643)),IF($B$6="Todos",SUMIF(Datos!$Q$7:$Q$643,$B$5&amp;$B11&amp;O$9,Datos!$S$7:$S$643),SUMIF(Datos!$R$7:$R$643,$B$5&amp;$B$6&amp;$B11&amp;O$9,Datos!$S$7:$S$643)))</f>
        <v>0</v>
      </c>
      <c r="P11" s="27">
        <f>IF($B$5="Todos",IF($B$6="Todos",SUMIF(Datos!$O$7:$O$643,$B11&amp;P$9,Datos!$S$7:$S$643),SUMIF(Datos!$P$7:$P$643,$B$6&amp;$B11&amp;P$9,Datos!$S$7:$S$643)),IF($B$6="Todos",SUMIF(Datos!$Q$7:$Q$643,$B$5&amp;$B11&amp;P$9,Datos!$S$7:$S$643),SUMIF(Datos!$R$7:$R$643,$B$5&amp;$B$6&amp;$B11&amp;P$9,Datos!$S$7:$S$643)))</f>
        <v>0</v>
      </c>
      <c r="Q11" s="27">
        <f t="shared" ref="Q11:Q19" si="2">SUM(C11:P11)</f>
        <v>0</v>
      </c>
      <c r="R11" s="17"/>
      <c r="S11" s="24" t="s">
        <v>35</v>
      </c>
      <c r="T11" s="28" t="str">
        <f t="shared" ref="T11:T20" si="3">IFERROR(C11/C$20,"")</f>
        <v/>
      </c>
      <c r="U11" s="28" t="str">
        <f t="shared" ref="U11:U20" si="4">IFERROR(D11/D$20,"")</f>
        <v/>
      </c>
      <c r="V11" s="28" t="str">
        <f t="shared" ref="V11:V20" si="5">IFERROR(E11/E$20,"")</f>
        <v/>
      </c>
      <c r="W11" s="28" t="str">
        <f t="shared" ref="W11:W20" si="6">IFERROR(F11/F$20,"")</f>
        <v/>
      </c>
      <c r="X11" s="28" t="str">
        <f t="shared" ref="X11:X20" si="7">IFERROR(G11/G$20,"")</f>
        <v/>
      </c>
      <c r="Y11" s="28" t="str">
        <f t="shared" ref="Y11:Y20" si="8">IFERROR(H11/H$20,"")</f>
        <v/>
      </c>
      <c r="Z11" s="28" t="str">
        <f t="shared" ref="Z11:Z20" si="9">IFERROR(I11/I$20,"")</f>
        <v/>
      </c>
      <c r="AA11" s="28" t="str">
        <f t="shared" ref="AA11:AA20" si="10">IFERROR(J11/J$20,"")</f>
        <v/>
      </c>
      <c r="AB11" s="28" t="str">
        <f t="shared" ref="AB11:AB20" si="11">IFERROR(K11/K$20,"")</f>
        <v/>
      </c>
      <c r="AC11" s="28" t="str">
        <f t="shared" ref="AC11:AC20" si="12">IFERROR(L11/L$20,"")</f>
        <v/>
      </c>
      <c r="AD11" s="28" t="str">
        <f t="shared" ref="AD11:AD20" si="13">IFERROR(M11/M$20,"")</f>
        <v/>
      </c>
      <c r="AE11" s="28" t="str">
        <f t="shared" ref="AE11:AE20" si="14">IFERROR(N11/N$20,"")</f>
        <v/>
      </c>
      <c r="AF11" s="28" t="str">
        <f t="shared" ref="AF11:AF20" si="15">IFERROR(O11/O$20,"")</f>
        <v/>
      </c>
      <c r="AG11" s="28" t="str">
        <f t="shared" ref="AG11:AG20" si="16">IFERROR(P11/P$20,"")</f>
        <v/>
      </c>
      <c r="AH11" s="28" t="str">
        <f t="shared" ref="AH11:AH20" si="17">IFERROR(Q11/Q$20,"")</f>
        <v/>
      </c>
      <c r="AI11" s="17"/>
      <c r="AJ11" s="24" t="s">
        <v>35</v>
      </c>
      <c r="AK11" s="28" t="str">
        <f t="shared" ref="AK11:AK20" si="18">IFERROR(C11/$Q11,"")</f>
        <v/>
      </c>
      <c r="AL11" s="28" t="str">
        <f t="shared" ref="AL11:AL20" si="19">IFERROR(D11/$Q11,"")</f>
        <v/>
      </c>
      <c r="AM11" s="28" t="str">
        <f t="shared" ref="AM11:AM20" si="20">IFERROR(E11/$Q11,"")</f>
        <v/>
      </c>
      <c r="AN11" s="28" t="str">
        <f t="shared" ref="AN11:AN20" si="21">IFERROR(F11/$Q11,"")</f>
        <v/>
      </c>
      <c r="AO11" s="28" t="str">
        <f t="shared" ref="AO11:AO20" si="22">IFERROR(G11/$Q11,"")</f>
        <v/>
      </c>
      <c r="AP11" s="28" t="str">
        <f t="shared" ref="AP11:AP20" si="23">IFERROR(H11/$Q11,"")</f>
        <v/>
      </c>
      <c r="AQ11" s="28" t="str">
        <f t="shared" ref="AQ11:AQ20" si="24">IFERROR(I11/$Q11,"")</f>
        <v/>
      </c>
      <c r="AR11" s="28" t="str">
        <f t="shared" ref="AR11:AR20" si="25">IFERROR(J11/$Q11,"")</f>
        <v/>
      </c>
      <c r="AS11" s="28" t="str">
        <f t="shared" ref="AS11:AS20" si="26">IFERROR(K11/$Q11,"")</f>
        <v/>
      </c>
      <c r="AT11" s="28" t="str">
        <f t="shared" ref="AT11:AT20" si="27">IFERROR(L11/$Q11,"")</f>
        <v/>
      </c>
      <c r="AU11" s="28" t="str">
        <f t="shared" ref="AU11:AU20" si="28">IFERROR(M11/$Q11,"")</f>
        <v/>
      </c>
      <c r="AV11" s="28" t="str">
        <f t="shared" ref="AV11:AV20" si="29">IFERROR(N11/$Q11,"")</f>
        <v/>
      </c>
      <c r="AW11" s="28" t="str">
        <f t="shared" ref="AW11:AW20" si="30">IFERROR(O11/$Q11,"")</f>
        <v/>
      </c>
      <c r="AX11" s="28" t="str">
        <f t="shared" ref="AX11:AX20" si="31">IFERROR(P11/$Q11,"")</f>
        <v/>
      </c>
      <c r="AY11" s="28" t="str">
        <f t="shared" ref="AY11:AY20" si="32">IFERROR(Q11/$Q11,"")</f>
        <v/>
      </c>
    </row>
    <row r="12" spans="1:51" x14ac:dyDescent="0.25">
      <c r="B12" s="24" t="s">
        <v>39</v>
      </c>
      <c r="C12" s="27">
        <f>IF($B$5="Todos",IF($B$6="Todos",SUMIF(Datos!$O$7:$O$643,$B12&amp;C$9,Datos!$S$7:$S$643),SUMIF(Datos!$P$7:$P$643,$B$6&amp;$B12&amp;C$9,Datos!$S$7:$S$643)),IF($B$6="Todos",SUMIF(Datos!$Q$7:$Q$643,$B$5&amp;$B12&amp;C$9,Datos!$S$7:$S$643),SUMIF(Datos!$R$7:$R$643,$B$5&amp;$B$6&amp;$B12&amp;C$9,Datos!$S$7:$S$643)))</f>
        <v>0</v>
      </c>
      <c r="D12" s="27">
        <f>IF($B$5="Todos",IF($B$6="Todos",SUMIF(Datos!$O$7:$O$643,$B12&amp;D$9,Datos!$S$7:$S$643),SUMIF(Datos!$P$7:$P$643,$B$6&amp;$B12&amp;D$9,Datos!$S$7:$S$643)),IF($B$6="Todos",SUMIF(Datos!$Q$7:$Q$643,$B$5&amp;$B12&amp;D$9,Datos!$S$7:$S$643),SUMIF(Datos!$R$7:$R$643,$B$5&amp;$B$6&amp;$B12&amp;D$9,Datos!$S$7:$S$643)))</f>
        <v>0</v>
      </c>
      <c r="E12" s="27">
        <f>IF($B$5="Todos",IF($B$6="Todos",SUMIF(Datos!$O$7:$O$643,$B12&amp;E$9,Datos!$S$7:$S$643),SUMIF(Datos!$P$7:$P$643,$B$6&amp;$B12&amp;E$9,Datos!$S$7:$S$643)),IF($B$6="Todos",SUMIF(Datos!$Q$7:$Q$643,$B$5&amp;$B12&amp;E$9,Datos!$S$7:$S$643),SUMIF(Datos!$R$7:$R$643,$B$5&amp;$B$6&amp;$B12&amp;E$9,Datos!$S$7:$S$643)))</f>
        <v>0</v>
      </c>
      <c r="F12" s="27">
        <f>IF($B$5="Todos",IF($B$6="Todos",SUMIF(Datos!$O$7:$O$643,$B12&amp;F$9,Datos!$S$7:$S$643),SUMIF(Datos!$P$7:$P$643,$B$6&amp;$B12&amp;F$9,Datos!$S$7:$S$643)),IF($B$6="Todos",SUMIF(Datos!$Q$7:$Q$643,$B$5&amp;$B12&amp;F$9,Datos!$S$7:$S$643),SUMIF(Datos!$R$7:$R$643,$B$5&amp;$B$6&amp;$B12&amp;F$9,Datos!$S$7:$S$643)))</f>
        <v>0</v>
      </c>
      <c r="G12" s="27">
        <f>IF($B$5="Todos",IF($B$6="Todos",SUMIF(Datos!$O$7:$O$643,$B12&amp;G$9,Datos!$S$7:$S$643),SUMIF(Datos!$P$7:$P$643,$B$6&amp;$B12&amp;G$9,Datos!$S$7:$S$643)),IF($B$6="Todos",SUMIF(Datos!$Q$7:$Q$643,$B$5&amp;$B12&amp;G$9,Datos!$S$7:$S$643),SUMIF(Datos!$R$7:$R$643,$B$5&amp;$B$6&amp;$B12&amp;G$9,Datos!$S$7:$S$643)))</f>
        <v>0</v>
      </c>
      <c r="H12" s="27">
        <f>IF($B$5="Todos",IF($B$6="Todos",SUMIF(Datos!$O$7:$O$643,$B12&amp;H$9,Datos!$S$7:$S$643),SUMIF(Datos!$P$7:$P$643,$B$6&amp;$B12&amp;H$9,Datos!$S$7:$S$643)),IF($B$6="Todos",SUMIF(Datos!$Q$7:$Q$643,$B$5&amp;$B12&amp;H$9,Datos!$S$7:$S$643),SUMIF(Datos!$R$7:$R$643,$B$5&amp;$B$6&amp;$B12&amp;H$9,Datos!$S$7:$S$643)))</f>
        <v>0</v>
      </c>
      <c r="I12" s="27">
        <f>IF($B$5="Todos",IF($B$6="Todos",SUMIF(Datos!$O$7:$O$643,$B12&amp;I$9,Datos!$S$7:$S$643),SUMIF(Datos!$P$7:$P$643,$B$6&amp;$B12&amp;I$9,Datos!$S$7:$S$643)),IF($B$6="Todos",SUMIF(Datos!$Q$7:$Q$643,$B$5&amp;$B12&amp;I$9,Datos!$S$7:$S$643),SUMIF(Datos!$R$7:$R$643,$B$5&amp;$B$6&amp;$B12&amp;I$9,Datos!$S$7:$S$643)))</f>
        <v>0</v>
      </c>
      <c r="J12" s="27">
        <f>IF($B$5="Todos",IF($B$6="Todos",SUMIF(Datos!$O$7:$O$643,$B12&amp;J$9,Datos!$S$7:$S$643),SUMIF(Datos!$P$7:$P$643,$B$6&amp;$B12&amp;J$9,Datos!$S$7:$S$643)),IF($B$6="Todos",SUMIF(Datos!$Q$7:$Q$643,$B$5&amp;$B12&amp;J$9,Datos!$S$7:$S$643),SUMIF(Datos!$R$7:$R$643,$B$5&amp;$B$6&amp;$B12&amp;J$9,Datos!$S$7:$S$643)))</f>
        <v>0</v>
      </c>
      <c r="K12" s="27">
        <f>IF($B$5="Todos",IF($B$6="Todos",SUMIF(Datos!$O$7:$O$643,$B12&amp;K$9,Datos!$S$7:$S$643),SUMIF(Datos!$P$7:$P$643,$B$6&amp;$B12&amp;K$9,Datos!$S$7:$S$643)),IF($B$6="Todos",SUMIF(Datos!$Q$7:$Q$643,$B$5&amp;$B12&amp;K$9,Datos!$S$7:$S$643),SUMIF(Datos!$R$7:$R$643,$B$5&amp;$B$6&amp;$B12&amp;K$9,Datos!$S$7:$S$643)))</f>
        <v>0</v>
      </c>
      <c r="L12" s="27">
        <f>IF($B$5="Todos",IF($B$6="Todos",SUMIF(Datos!$O$7:$O$643,$B12&amp;L$9,Datos!$S$7:$S$643),SUMIF(Datos!$P$7:$P$643,$B$6&amp;$B12&amp;L$9,Datos!$S$7:$S$643)),IF($B$6="Todos",SUMIF(Datos!$Q$7:$Q$643,$B$5&amp;$B12&amp;L$9,Datos!$S$7:$S$643),SUMIF(Datos!$R$7:$R$643,$B$5&amp;$B$6&amp;$B12&amp;L$9,Datos!$S$7:$S$643)))</f>
        <v>0</v>
      </c>
      <c r="M12" s="27">
        <f>IF($B$5="Todos",IF($B$6="Todos",SUMIF(Datos!$O$7:$O$643,$B12&amp;M$9,Datos!$S$7:$S$643),SUMIF(Datos!$P$7:$P$643,$B$6&amp;$B12&amp;M$9,Datos!$S$7:$S$643)),IF($B$6="Todos",SUMIF(Datos!$Q$7:$Q$643,$B$5&amp;$B12&amp;M$9,Datos!$S$7:$S$643),SUMIF(Datos!$R$7:$R$643,$B$5&amp;$B$6&amp;$B12&amp;M$9,Datos!$S$7:$S$643)))</f>
        <v>0</v>
      </c>
      <c r="N12" s="27">
        <f>IF($B$5="Todos",IF($B$6="Todos",SUMIF(Datos!$O$7:$O$643,$B12&amp;N$9,Datos!$S$7:$S$643),SUMIF(Datos!$P$7:$P$643,$B$6&amp;$B12&amp;N$9,Datos!$S$7:$S$643)),IF($B$6="Todos",SUMIF(Datos!$Q$7:$Q$643,$B$5&amp;$B12&amp;N$9,Datos!$S$7:$S$643),SUMIF(Datos!$R$7:$R$643,$B$5&amp;$B$6&amp;$B12&amp;N$9,Datos!$S$7:$S$643)))</f>
        <v>0</v>
      </c>
      <c r="O12" s="27">
        <f>IF($B$5="Todos",IF($B$6="Todos",SUMIF(Datos!$O$7:$O$643,$B12&amp;O$9,Datos!$S$7:$S$643),SUMIF(Datos!$P$7:$P$643,$B$6&amp;$B12&amp;O$9,Datos!$S$7:$S$643)),IF($B$6="Todos",SUMIF(Datos!$Q$7:$Q$643,$B$5&amp;$B12&amp;O$9,Datos!$S$7:$S$643),SUMIF(Datos!$R$7:$R$643,$B$5&amp;$B$6&amp;$B12&amp;O$9,Datos!$S$7:$S$643)))</f>
        <v>0</v>
      </c>
      <c r="P12" s="27">
        <f>IF($B$5="Todos",IF($B$6="Todos",SUMIF(Datos!$O$7:$O$643,$B12&amp;P$9,Datos!$S$7:$S$643),SUMIF(Datos!$P$7:$P$643,$B$6&amp;$B12&amp;P$9,Datos!$S$7:$S$643)),IF($B$6="Todos",SUMIF(Datos!$Q$7:$Q$643,$B$5&amp;$B12&amp;P$9,Datos!$S$7:$S$643),SUMIF(Datos!$R$7:$R$643,$B$5&amp;$B$6&amp;$B12&amp;P$9,Datos!$S$7:$S$643)))</f>
        <v>0</v>
      </c>
      <c r="Q12" s="27">
        <f t="shared" si="2"/>
        <v>0</v>
      </c>
      <c r="R12" s="17"/>
      <c r="S12" s="24" t="s">
        <v>39</v>
      </c>
      <c r="T12" s="28" t="str">
        <f t="shared" si="3"/>
        <v/>
      </c>
      <c r="U12" s="28" t="str">
        <f t="shared" si="4"/>
        <v/>
      </c>
      <c r="V12" s="28" t="str">
        <f t="shared" si="5"/>
        <v/>
      </c>
      <c r="W12" s="28" t="str">
        <f t="shared" si="6"/>
        <v/>
      </c>
      <c r="X12" s="28" t="str">
        <f t="shared" si="7"/>
        <v/>
      </c>
      <c r="Y12" s="28" t="str">
        <f t="shared" si="8"/>
        <v/>
      </c>
      <c r="Z12" s="28" t="str">
        <f t="shared" si="9"/>
        <v/>
      </c>
      <c r="AA12" s="28" t="str">
        <f t="shared" si="10"/>
        <v/>
      </c>
      <c r="AB12" s="28" t="str">
        <f t="shared" si="11"/>
        <v/>
      </c>
      <c r="AC12" s="28" t="str">
        <f t="shared" si="12"/>
        <v/>
      </c>
      <c r="AD12" s="28" t="str">
        <f t="shared" si="13"/>
        <v/>
      </c>
      <c r="AE12" s="28" t="str">
        <f t="shared" si="14"/>
        <v/>
      </c>
      <c r="AF12" s="28" t="str">
        <f t="shared" si="15"/>
        <v/>
      </c>
      <c r="AG12" s="28" t="str">
        <f t="shared" si="16"/>
        <v/>
      </c>
      <c r="AH12" s="28" t="str">
        <f t="shared" si="17"/>
        <v/>
      </c>
      <c r="AI12" s="17"/>
      <c r="AJ12" s="24" t="s">
        <v>39</v>
      </c>
      <c r="AK12" s="28" t="str">
        <f t="shared" si="18"/>
        <v/>
      </c>
      <c r="AL12" s="28" t="str">
        <f t="shared" si="19"/>
        <v/>
      </c>
      <c r="AM12" s="28" t="str">
        <f t="shared" si="20"/>
        <v/>
      </c>
      <c r="AN12" s="28" t="str">
        <f t="shared" si="21"/>
        <v/>
      </c>
      <c r="AO12" s="28" t="str">
        <f t="shared" si="22"/>
        <v/>
      </c>
      <c r="AP12" s="28" t="str">
        <f t="shared" si="23"/>
        <v/>
      </c>
      <c r="AQ12" s="28" t="str">
        <f t="shared" si="24"/>
        <v/>
      </c>
      <c r="AR12" s="28" t="str">
        <f t="shared" si="25"/>
        <v/>
      </c>
      <c r="AS12" s="28" t="str">
        <f t="shared" si="26"/>
        <v/>
      </c>
      <c r="AT12" s="28" t="str">
        <f t="shared" si="27"/>
        <v/>
      </c>
      <c r="AU12" s="28" t="str">
        <f t="shared" si="28"/>
        <v/>
      </c>
      <c r="AV12" s="28" t="str">
        <f t="shared" si="29"/>
        <v/>
      </c>
      <c r="AW12" s="28" t="str">
        <f t="shared" si="30"/>
        <v/>
      </c>
      <c r="AX12" s="28" t="str">
        <f t="shared" si="31"/>
        <v/>
      </c>
      <c r="AY12" s="28" t="str">
        <f t="shared" si="32"/>
        <v/>
      </c>
    </row>
    <row r="13" spans="1:51" x14ac:dyDescent="0.25">
      <c r="B13" s="24" t="s">
        <v>10</v>
      </c>
      <c r="C13" s="27">
        <f>IF($B$5="Todos",IF($B$6="Todos",SUMIF(Datos!$O$7:$O$643,$B13&amp;C$9,Datos!$S$7:$S$643),SUMIF(Datos!$P$7:$P$643,$B$6&amp;$B13&amp;C$9,Datos!$S$7:$S$643)),IF($B$6="Todos",SUMIF(Datos!$Q$7:$Q$643,$B$5&amp;$B13&amp;C$9,Datos!$S$7:$S$643),SUMIF(Datos!$R$7:$R$643,$B$5&amp;$B$6&amp;$B13&amp;C$9,Datos!$S$7:$S$643)))</f>
        <v>0</v>
      </c>
      <c r="D13" s="27">
        <f>IF($B$5="Todos",IF($B$6="Todos",SUMIF(Datos!$O$7:$O$643,$B13&amp;D$9,Datos!$S$7:$S$643),SUMIF(Datos!$P$7:$P$643,$B$6&amp;$B13&amp;D$9,Datos!$S$7:$S$643)),IF($B$6="Todos",SUMIF(Datos!$Q$7:$Q$643,$B$5&amp;$B13&amp;D$9,Datos!$S$7:$S$643),SUMIF(Datos!$R$7:$R$643,$B$5&amp;$B$6&amp;$B13&amp;D$9,Datos!$S$7:$S$643)))</f>
        <v>0</v>
      </c>
      <c r="E13" s="27">
        <f>IF($B$5="Todos",IF($B$6="Todos",SUMIF(Datos!$O$7:$O$643,$B13&amp;E$9,Datos!$S$7:$S$643),SUMIF(Datos!$P$7:$P$643,$B$6&amp;$B13&amp;E$9,Datos!$S$7:$S$643)),IF($B$6="Todos",SUMIF(Datos!$Q$7:$Q$643,$B$5&amp;$B13&amp;E$9,Datos!$S$7:$S$643),SUMIF(Datos!$R$7:$R$643,$B$5&amp;$B$6&amp;$B13&amp;E$9,Datos!$S$7:$S$643)))</f>
        <v>0</v>
      </c>
      <c r="F13" s="27">
        <f>IF($B$5="Todos",IF($B$6="Todos",SUMIF(Datos!$O$7:$O$643,$B13&amp;F$9,Datos!$S$7:$S$643),SUMIF(Datos!$P$7:$P$643,$B$6&amp;$B13&amp;F$9,Datos!$S$7:$S$643)),IF($B$6="Todos",SUMIF(Datos!$Q$7:$Q$643,$B$5&amp;$B13&amp;F$9,Datos!$S$7:$S$643),SUMIF(Datos!$R$7:$R$643,$B$5&amp;$B$6&amp;$B13&amp;F$9,Datos!$S$7:$S$643)))</f>
        <v>0</v>
      </c>
      <c r="G13" s="27">
        <f>IF($B$5="Todos",IF($B$6="Todos",SUMIF(Datos!$O$7:$O$643,$B13&amp;G$9,Datos!$S$7:$S$643),SUMIF(Datos!$P$7:$P$643,$B$6&amp;$B13&amp;G$9,Datos!$S$7:$S$643)),IF($B$6="Todos",SUMIF(Datos!$Q$7:$Q$643,$B$5&amp;$B13&amp;G$9,Datos!$S$7:$S$643),SUMIF(Datos!$R$7:$R$643,$B$5&amp;$B$6&amp;$B13&amp;G$9,Datos!$S$7:$S$643)))</f>
        <v>0</v>
      </c>
      <c r="H13" s="27">
        <f>IF($B$5="Todos",IF($B$6="Todos",SUMIF(Datos!$O$7:$O$643,$B13&amp;H$9,Datos!$S$7:$S$643),SUMIF(Datos!$P$7:$P$643,$B$6&amp;$B13&amp;H$9,Datos!$S$7:$S$643)),IF($B$6="Todos",SUMIF(Datos!$Q$7:$Q$643,$B$5&amp;$B13&amp;H$9,Datos!$S$7:$S$643),SUMIF(Datos!$R$7:$R$643,$B$5&amp;$B$6&amp;$B13&amp;H$9,Datos!$S$7:$S$643)))</f>
        <v>0</v>
      </c>
      <c r="I13" s="27">
        <f>IF($B$5="Todos",IF($B$6="Todos",SUMIF(Datos!$O$7:$O$643,$B13&amp;I$9,Datos!$S$7:$S$643),SUMIF(Datos!$P$7:$P$643,$B$6&amp;$B13&amp;I$9,Datos!$S$7:$S$643)),IF($B$6="Todos",SUMIF(Datos!$Q$7:$Q$643,$B$5&amp;$B13&amp;I$9,Datos!$S$7:$S$643),SUMIF(Datos!$R$7:$R$643,$B$5&amp;$B$6&amp;$B13&amp;I$9,Datos!$S$7:$S$643)))</f>
        <v>0</v>
      </c>
      <c r="J13" s="27">
        <f>IF($B$5="Todos",IF($B$6="Todos",SUMIF(Datos!$O$7:$O$643,$B13&amp;J$9,Datos!$S$7:$S$643),SUMIF(Datos!$P$7:$P$643,$B$6&amp;$B13&amp;J$9,Datos!$S$7:$S$643)),IF($B$6="Todos",SUMIF(Datos!$Q$7:$Q$643,$B$5&amp;$B13&amp;J$9,Datos!$S$7:$S$643),SUMIF(Datos!$R$7:$R$643,$B$5&amp;$B$6&amp;$B13&amp;J$9,Datos!$S$7:$S$643)))</f>
        <v>0</v>
      </c>
      <c r="K13" s="27">
        <f>IF($B$5="Todos",IF($B$6="Todos",SUMIF(Datos!$O$7:$O$643,$B13&amp;K$9,Datos!$S$7:$S$643),SUMIF(Datos!$P$7:$P$643,$B$6&amp;$B13&amp;K$9,Datos!$S$7:$S$643)),IF($B$6="Todos",SUMIF(Datos!$Q$7:$Q$643,$B$5&amp;$B13&amp;K$9,Datos!$S$7:$S$643),SUMIF(Datos!$R$7:$R$643,$B$5&amp;$B$6&amp;$B13&amp;K$9,Datos!$S$7:$S$643)))</f>
        <v>0</v>
      </c>
      <c r="L13" s="27">
        <f>IF($B$5="Todos",IF($B$6="Todos",SUMIF(Datos!$O$7:$O$643,$B13&amp;L$9,Datos!$S$7:$S$643),SUMIF(Datos!$P$7:$P$643,$B$6&amp;$B13&amp;L$9,Datos!$S$7:$S$643)),IF($B$6="Todos",SUMIF(Datos!$Q$7:$Q$643,$B$5&amp;$B13&amp;L$9,Datos!$S$7:$S$643),SUMIF(Datos!$R$7:$R$643,$B$5&amp;$B$6&amp;$B13&amp;L$9,Datos!$S$7:$S$643)))</f>
        <v>0</v>
      </c>
      <c r="M13" s="27">
        <f>IF($B$5="Todos",IF($B$6="Todos",SUMIF(Datos!$O$7:$O$643,$B13&amp;M$9,Datos!$S$7:$S$643),SUMIF(Datos!$P$7:$P$643,$B$6&amp;$B13&amp;M$9,Datos!$S$7:$S$643)),IF($B$6="Todos",SUMIF(Datos!$Q$7:$Q$643,$B$5&amp;$B13&amp;M$9,Datos!$S$7:$S$643),SUMIF(Datos!$R$7:$R$643,$B$5&amp;$B$6&amp;$B13&amp;M$9,Datos!$S$7:$S$643)))</f>
        <v>0</v>
      </c>
      <c r="N13" s="27">
        <f>IF($B$5="Todos",IF($B$6="Todos",SUMIF(Datos!$O$7:$O$643,$B13&amp;N$9,Datos!$S$7:$S$643),SUMIF(Datos!$P$7:$P$643,$B$6&amp;$B13&amp;N$9,Datos!$S$7:$S$643)),IF($B$6="Todos",SUMIF(Datos!$Q$7:$Q$643,$B$5&amp;$B13&amp;N$9,Datos!$S$7:$S$643),SUMIF(Datos!$R$7:$R$643,$B$5&amp;$B$6&amp;$B13&amp;N$9,Datos!$S$7:$S$643)))</f>
        <v>0</v>
      </c>
      <c r="O13" s="27">
        <f>IF($B$5="Todos",IF($B$6="Todos",SUMIF(Datos!$O$7:$O$643,$B13&amp;O$9,Datos!$S$7:$S$643),SUMIF(Datos!$P$7:$P$643,$B$6&amp;$B13&amp;O$9,Datos!$S$7:$S$643)),IF($B$6="Todos",SUMIF(Datos!$Q$7:$Q$643,$B$5&amp;$B13&amp;O$9,Datos!$S$7:$S$643),SUMIF(Datos!$R$7:$R$643,$B$5&amp;$B$6&amp;$B13&amp;O$9,Datos!$S$7:$S$643)))</f>
        <v>0</v>
      </c>
      <c r="P13" s="27">
        <f>IF($B$5="Todos",IF($B$6="Todos",SUMIF(Datos!$O$7:$O$643,$B13&amp;P$9,Datos!$S$7:$S$643),SUMIF(Datos!$P$7:$P$643,$B$6&amp;$B13&amp;P$9,Datos!$S$7:$S$643)),IF($B$6="Todos",SUMIF(Datos!$Q$7:$Q$643,$B$5&amp;$B13&amp;P$9,Datos!$S$7:$S$643),SUMIF(Datos!$R$7:$R$643,$B$5&amp;$B$6&amp;$B13&amp;P$9,Datos!$S$7:$S$643)))</f>
        <v>0</v>
      </c>
      <c r="Q13" s="27">
        <f t="shared" si="2"/>
        <v>0</v>
      </c>
      <c r="R13" s="17"/>
      <c r="S13" s="24" t="s">
        <v>10</v>
      </c>
      <c r="T13" s="28" t="str">
        <f t="shared" si="3"/>
        <v/>
      </c>
      <c r="U13" s="28" t="str">
        <f t="shared" si="4"/>
        <v/>
      </c>
      <c r="V13" s="28" t="str">
        <f t="shared" si="5"/>
        <v/>
      </c>
      <c r="W13" s="28" t="str">
        <f t="shared" si="6"/>
        <v/>
      </c>
      <c r="X13" s="28" t="str">
        <f t="shared" si="7"/>
        <v/>
      </c>
      <c r="Y13" s="28" t="str">
        <f t="shared" si="8"/>
        <v/>
      </c>
      <c r="Z13" s="28" t="str">
        <f t="shared" si="9"/>
        <v/>
      </c>
      <c r="AA13" s="28" t="str">
        <f t="shared" si="10"/>
        <v/>
      </c>
      <c r="AB13" s="28" t="str">
        <f t="shared" si="11"/>
        <v/>
      </c>
      <c r="AC13" s="28" t="str">
        <f t="shared" si="12"/>
        <v/>
      </c>
      <c r="AD13" s="28" t="str">
        <f t="shared" si="13"/>
        <v/>
      </c>
      <c r="AE13" s="28" t="str">
        <f t="shared" si="14"/>
        <v/>
      </c>
      <c r="AF13" s="28" t="str">
        <f t="shared" si="15"/>
        <v/>
      </c>
      <c r="AG13" s="28" t="str">
        <f t="shared" si="16"/>
        <v/>
      </c>
      <c r="AH13" s="28" t="str">
        <f t="shared" si="17"/>
        <v/>
      </c>
      <c r="AI13" s="17"/>
      <c r="AJ13" s="24" t="s">
        <v>10</v>
      </c>
      <c r="AK13" s="28" t="str">
        <f t="shared" si="18"/>
        <v/>
      </c>
      <c r="AL13" s="28" t="str">
        <f t="shared" si="19"/>
        <v/>
      </c>
      <c r="AM13" s="28" t="str">
        <f t="shared" si="20"/>
        <v/>
      </c>
      <c r="AN13" s="28" t="str">
        <f t="shared" si="21"/>
        <v/>
      </c>
      <c r="AO13" s="28" t="str">
        <f t="shared" si="22"/>
        <v/>
      </c>
      <c r="AP13" s="28" t="str">
        <f t="shared" si="23"/>
        <v/>
      </c>
      <c r="AQ13" s="28" t="str">
        <f t="shared" si="24"/>
        <v/>
      </c>
      <c r="AR13" s="28" t="str">
        <f t="shared" si="25"/>
        <v/>
      </c>
      <c r="AS13" s="28" t="str">
        <f t="shared" si="26"/>
        <v/>
      </c>
      <c r="AT13" s="28" t="str">
        <f t="shared" si="27"/>
        <v/>
      </c>
      <c r="AU13" s="28" t="str">
        <f t="shared" si="28"/>
        <v/>
      </c>
      <c r="AV13" s="28" t="str">
        <f t="shared" si="29"/>
        <v/>
      </c>
      <c r="AW13" s="28" t="str">
        <f t="shared" si="30"/>
        <v/>
      </c>
      <c r="AX13" s="28" t="str">
        <f t="shared" si="31"/>
        <v/>
      </c>
      <c r="AY13" s="28" t="str">
        <f t="shared" si="32"/>
        <v/>
      </c>
    </row>
    <row r="14" spans="1:51" x14ac:dyDescent="0.25">
      <c r="B14" s="24" t="s">
        <v>11</v>
      </c>
      <c r="C14" s="27">
        <f>IF($B$5="Todos",IF($B$6="Todos",SUMIF(Datos!$O$7:$O$643,$B14&amp;C$9,Datos!$S$7:$S$643),SUMIF(Datos!$P$7:$P$643,$B$6&amp;$B14&amp;C$9,Datos!$S$7:$S$643)),IF($B$6="Todos",SUMIF(Datos!$Q$7:$Q$643,$B$5&amp;$B14&amp;C$9,Datos!$S$7:$S$643),SUMIF(Datos!$R$7:$R$643,$B$5&amp;$B$6&amp;$B14&amp;C$9,Datos!$S$7:$S$643)))</f>
        <v>0</v>
      </c>
      <c r="D14" s="27">
        <f>IF($B$5="Todos",IF($B$6="Todos",SUMIF(Datos!$O$7:$O$643,$B14&amp;D$9,Datos!$S$7:$S$643),SUMIF(Datos!$P$7:$P$643,$B$6&amp;$B14&amp;D$9,Datos!$S$7:$S$643)),IF($B$6="Todos",SUMIF(Datos!$Q$7:$Q$643,$B$5&amp;$B14&amp;D$9,Datos!$S$7:$S$643),SUMIF(Datos!$R$7:$R$643,$B$5&amp;$B$6&amp;$B14&amp;D$9,Datos!$S$7:$S$643)))</f>
        <v>0</v>
      </c>
      <c r="E14" s="27">
        <f>IF($B$5="Todos",IF($B$6="Todos",SUMIF(Datos!$O$7:$O$643,$B14&amp;E$9,Datos!$S$7:$S$643),SUMIF(Datos!$P$7:$P$643,$B$6&amp;$B14&amp;E$9,Datos!$S$7:$S$643)),IF($B$6="Todos",SUMIF(Datos!$Q$7:$Q$643,$B$5&amp;$B14&amp;E$9,Datos!$S$7:$S$643),SUMIF(Datos!$R$7:$R$643,$B$5&amp;$B$6&amp;$B14&amp;E$9,Datos!$S$7:$S$643)))</f>
        <v>0</v>
      </c>
      <c r="F14" s="27">
        <f>IF($B$5="Todos",IF($B$6="Todos",SUMIF(Datos!$O$7:$O$643,$B14&amp;F$9,Datos!$S$7:$S$643),SUMIF(Datos!$P$7:$P$643,$B$6&amp;$B14&amp;F$9,Datos!$S$7:$S$643)),IF($B$6="Todos",SUMIF(Datos!$Q$7:$Q$643,$B$5&amp;$B14&amp;F$9,Datos!$S$7:$S$643),SUMIF(Datos!$R$7:$R$643,$B$5&amp;$B$6&amp;$B14&amp;F$9,Datos!$S$7:$S$643)))</f>
        <v>0</v>
      </c>
      <c r="G14" s="27">
        <f>IF($B$5="Todos",IF($B$6="Todos",SUMIF(Datos!$O$7:$O$643,$B14&amp;G$9,Datos!$S$7:$S$643),SUMIF(Datos!$P$7:$P$643,$B$6&amp;$B14&amp;G$9,Datos!$S$7:$S$643)),IF($B$6="Todos",SUMIF(Datos!$Q$7:$Q$643,$B$5&amp;$B14&amp;G$9,Datos!$S$7:$S$643),SUMIF(Datos!$R$7:$R$643,$B$5&amp;$B$6&amp;$B14&amp;G$9,Datos!$S$7:$S$643)))</f>
        <v>0</v>
      </c>
      <c r="H14" s="27">
        <f>IF($B$5="Todos",IF($B$6="Todos",SUMIF(Datos!$O$7:$O$643,$B14&amp;H$9,Datos!$S$7:$S$643),SUMIF(Datos!$P$7:$P$643,$B$6&amp;$B14&amp;H$9,Datos!$S$7:$S$643)),IF($B$6="Todos",SUMIF(Datos!$Q$7:$Q$643,$B$5&amp;$B14&amp;H$9,Datos!$S$7:$S$643),SUMIF(Datos!$R$7:$R$643,$B$5&amp;$B$6&amp;$B14&amp;H$9,Datos!$S$7:$S$643)))</f>
        <v>0</v>
      </c>
      <c r="I14" s="27">
        <f>IF($B$5="Todos",IF($B$6="Todos",SUMIF(Datos!$O$7:$O$643,$B14&amp;I$9,Datos!$S$7:$S$643),SUMIF(Datos!$P$7:$P$643,$B$6&amp;$B14&amp;I$9,Datos!$S$7:$S$643)),IF($B$6="Todos",SUMIF(Datos!$Q$7:$Q$643,$B$5&amp;$B14&amp;I$9,Datos!$S$7:$S$643),SUMIF(Datos!$R$7:$R$643,$B$5&amp;$B$6&amp;$B14&amp;I$9,Datos!$S$7:$S$643)))</f>
        <v>0</v>
      </c>
      <c r="J14" s="27">
        <f>IF($B$5="Todos",IF($B$6="Todos",SUMIF(Datos!$O$7:$O$643,$B14&amp;J$9,Datos!$S$7:$S$643),SUMIF(Datos!$P$7:$P$643,$B$6&amp;$B14&amp;J$9,Datos!$S$7:$S$643)),IF($B$6="Todos",SUMIF(Datos!$Q$7:$Q$643,$B$5&amp;$B14&amp;J$9,Datos!$S$7:$S$643),SUMIF(Datos!$R$7:$R$643,$B$5&amp;$B$6&amp;$B14&amp;J$9,Datos!$S$7:$S$643)))</f>
        <v>0</v>
      </c>
      <c r="K14" s="27">
        <f>IF($B$5="Todos",IF($B$6="Todos",SUMIF(Datos!$O$7:$O$643,$B14&amp;K$9,Datos!$S$7:$S$643),SUMIF(Datos!$P$7:$P$643,$B$6&amp;$B14&amp;K$9,Datos!$S$7:$S$643)),IF($B$6="Todos",SUMIF(Datos!$Q$7:$Q$643,$B$5&amp;$B14&amp;K$9,Datos!$S$7:$S$643),SUMIF(Datos!$R$7:$R$643,$B$5&amp;$B$6&amp;$B14&amp;K$9,Datos!$S$7:$S$643)))</f>
        <v>0</v>
      </c>
      <c r="L14" s="27">
        <f>IF($B$5="Todos",IF($B$6="Todos",SUMIF(Datos!$O$7:$O$643,$B14&amp;L$9,Datos!$S$7:$S$643),SUMIF(Datos!$P$7:$P$643,$B$6&amp;$B14&amp;L$9,Datos!$S$7:$S$643)),IF($B$6="Todos",SUMIF(Datos!$Q$7:$Q$643,$B$5&amp;$B14&amp;L$9,Datos!$S$7:$S$643),SUMIF(Datos!$R$7:$R$643,$B$5&amp;$B$6&amp;$B14&amp;L$9,Datos!$S$7:$S$643)))</f>
        <v>0</v>
      </c>
      <c r="M14" s="27">
        <f>IF($B$5="Todos",IF($B$6="Todos",SUMIF(Datos!$O$7:$O$643,$B14&amp;M$9,Datos!$S$7:$S$643),SUMIF(Datos!$P$7:$P$643,$B$6&amp;$B14&amp;M$9,Datos!$S$7:$S$643)),IF($B$6="Todos",SUMIF(Datos!$Q$7:$Q$643,$B$5&amp;$B14&amp;M$9,Datos!$S$7:$S$643),SUMIF(Datos!$R$7:$R$643,$B$5&amp;$B$6&amp;$B14&amp;M$9,Datos!$S$7:$S$643)))</f>
        <v>0</v>
      </c>
      <c r="N14" s="27">
        <f>IF($B$5="Todos",IF($B$6="Todos",SUMIF(Datos!$O$7:$O$643,$B14&amp;N$9,Datos!$S$7:$S$643),SUMIF(Datos!$P$7:$P$643,$B$6&amp;$B14&amp;N$9,Datos!$S$7:$S$643)),IF($B$6="Todos",SUMIF(Datos!$Q$7:$Q$643,$B$5&amp;$B14&amp;N$9,Datos!$S$7:$S$643),SUMIF(Datos!$R$7:$R$643,$B$5&amp;$B$6&amp;$B14&amp;N$9,Datos!$S$7:$S$643)))</f>
        <v>0</v>
      </c>
      <c r="O14" s="27">
        <f>IF($B$5="Todos",IF($B$6="Todos",SUMIF(Datos!$O$7:$O$643,$B14&amp;O$9,Datos!$S$7:$S$643),SUMIF(Datos!$P$7:$P$643,$B$6&amp;$B14&amp;O$9,Datos!$S$7:$S$643)),IF($B$6="Todos",SUMIF(Datos!$Q$7:$Q$643,$B$5&amp;$B14&amp;O$9,Datos!$S$7:$S$643),SUMIF(Datos!$R$7:$R$643,$B$5&amp;$B$6&amp;$B14&amp;O$9,Datos!$S$7:$S$643)))</f>
        <v>0</v>
      </c>
      <c r="P14" s="27">
        <f>IF($B$5="Todos",IF($B$6="Todos",SUMIF(Datos!$O$7:$O$643,$B14&amp;P$9,Datos!$S$7:$S$643),SUMIF(Datos!$P$7:$P$643,$B$6&amp;$B14&amp;P$9,Datos!$S$7:$S$643)),IF($B$6="Todos",SUMIF(Datos!$Q$7:$Q$643,$B$5&amp;$B14&amp;P$9,Datos!$S$7:$S$643),SUMIF(Datos!$R$7:$R$643,$B$5&amp;$B$6&amp;$B14&amp;P$9,Datos!$S$7:$S$643)))</f>
        <v>0</v>
      </c>
      <c r="Q14" s="27">
        <f t="shared" si="2"/>
        <v>0</v>
      </c>
      <c r="R14" s="17"/>
      <c r="S14" s="24" t="s">
        <v>11</v>
      </c>
      <c r="T14" s="28" t="str">
        <f t="shared" si="3"/>
        <v/>
      </c>
      <c r="U14" s="28" t="str">
        <f t="shared" si="4"/>
        <v/>
      </c>
      <c r="V14" s="28" t="str">
        <f t="shared" si="5"/>
        <v/>
      </c>
      <c r="W14" s="28" t="str">
        <f t="shared" si="6"/>
        <v/>
      </c>
      <c r="X14" s="28" t="str">
        <f t="shared" si="7"/>
        <v/>
      </c>
      <c r="Y14" s="28" t="str">
        <f t="shared" si="8"/>
        <v/>
      </c>
      <c r="Z14" s="28" t="str">
        <f t="shared" si="9"/>
        <v/>
      </c>
      <c r="AA14" s="28" t="str">
        <f t="shared" si="10"/>
        <v/>
      </c>
      <c r="AB14" s="28" t="str">
        <f t="shared" si="11"/>
        <v/>
      </c>
      <c r="AC14" s="28" t="str">
        <f t="shared" si="12"/>
        <v/>
      </c>
      <c r="AD14" s="28" t="str">
        <f t="shared" si="13"/>
        <v/>
      </c>
      <c r="AE14" s="28" t="str">
        <f t="shared" si="14"/>
        <v/>
      </c>
      <c r="AF14" s="28" t="str">
        <f t="shared" si="15"/>
        <v/>
      </c>
      <c r="AG14" s="28" t="str">
        <f t="shared" si="16"/>
        <v/>
      </c>
      <c r="AH14" s="28" t="str">
        <f t="shared" si="17"/>
        <v/>
      </c>
      <c r="AI14" s="17"/>
      <c r="AJ14" s="24" t="s">
        <v>11</v>
      </c>
      <c r="AK14" s="28" t="str">
        <f t="shared" si="18"/>
        <v/>
      </c>
      <c r="AL14" s="28" t="str">
        <f t="shared" si="19"/>
        <v/>
      </c>
      <c r="AM14" s="28" t="str">
        <f t="shared" si="20"/>
        <v/>
      </c>
      <c r="AN14" s="28" t="str">
        <f t="shared" si="21"/>
        <v/>
      </c>
      <c r="AO14" s="28" t="str">
        <f t="shared" si="22"/>
        <v/>
      </c>
      <c r="AP14" s="28" t="str">
        <f t="shared" si="23"/>
        <v/>
      </c>
      <c r="AQ14" s="28" t="str">
        <f t="shared" si="24"/>
        <v/>
      </c>
      <c r="AR14" s="28" t="str">
        <f t="shared" si="25"/>
        <v/>
      </c>
      <c r="AS14" s="28" t="str">
        <f t="shared" si="26"/>
        <v/>
      </c>
      <c r="AT14" s="28" t="str">
        <f t="shared" si="27"/>
        <v/>
      </c>
      <c r="AU14" s="28" t="str">
        <f t="shared" si="28"/>
        <v/>
      </c>
      <c r="AV14" s="28" t="str">
        <f t="shared" si="29"/>
        <v/>
      </c>
      <c r="AW14" s="28" t="str">
        <f t="shared" si="30"/>
        <v/>
      </c>
      <c r="AX14" s="28" t="str">
        <f t="shared" si="31"/>
        <v/>
      </c>
      <c r="AY14" s="28" t="str">
        <f t="shared" si="32"/>
        <v/>
      </c>
    </row>
    <row r="15" spans="1:51" x14ac:dyDescent="0.25">
      <c r="B15" s="24" t="s">
        <v>17</v>
      </c>
      <c r="C15" s="27">
        <f>IF($B$5="Todos",IF($B$6="Todos",SUMIF(Datos!$O$7:$O$643,$B15&amp;C$9,Datos!$S$7:$S$643),SUMIF(Datos!$P$7:$P$643,$B$6&amp;$B15&amp;C$9,Datos!$S$7:$S$643)),IF($B$6="Todos",SUMIF(Datos!$Q$7:$Q$643,$B$5&amp;$B15&amp;C$9,Datos!$S$7:$S$643),SUMIF(Datos!$R$7:$R$643,$B$5&amp;$B$6&amp;$B15&amp;C$9,Datos!$S$7:$S$643)))</f>
        <v>0</v>
      </c>
      <c r="D15" s="27">
        <f>IF($B$5="Todos",IF($B$6="Todos",SUMIF(Datos!$O$7:$O$643,$B15&amp;D$9,Datos!$S$7:$S$643),SUMIF(Datos!$P$7:$P$643,$B$6&amp;$B15&amp;D$9,Datos!$S$7:$S$643)),IF($B$6="Todos",SUMIF(Datos!$Q$7:$Q$643,$B$5&amp;$B15&amp;D$9,Datos!$S$7:$S$643),SUMIF(Datos!$R$7:$R$643,$B$5&amp;$B$6&amp;$B15&amp;D$9,Datos!$S$7:$S$643)))</f>
        <v>0</v>
      </c>
      <c r="E15" s="27">
        <f>IF($B$5="Todos",IF($B$6="Todos",SUMIF(Datos!$O$7:$O$643,$B15&amp;E$9,Datos!$S$7:$S$643),SUMIF(Datos!$P$7:$P$643,$B$6&amp;$B15&amp;E$9,Datos!$S$7:$S$643)),IF($B$6="Todos",SUMIF(Datos!$Q$7:$Q$643,$B$5&amp;$B15&amp;E$9,Datos!$S$7:$S$643),SUMIF(Datos!$R$7:$R$643,$B$5&amp;$B$6&amp;$B15&amp;E$9,Datos!$S$7:$S$643)))</f>
        <v>0</v>
      </c>
      <c r="F15" s="27">
        <f>IF($B$5="Todos",IF($B$6="Todos",SUMIF(Datos!$O$7:$O$643,$B15&amp;F$9,Datos!$S$7:$S$643),SUMIF(Datos!$P$7:$P$643,$B$6&amp;$B15&amp;F$9,Datos!$S$7:$S$643)),IF($B$6="Todos",SUMIF(Datos!$Q$7:$Q$643,$B$5&amp;$B15&amp;F$9,Datos!$S$7:$S$643),SUMIF(Datos!$R$7:$R$643,$B$5&amp;$B$6&amp;$B15&amp;F$9,Datos!$S$7:$S$643)))</f>
        <v>0</v>
      </c>
      <c r="G15" s="27">
        <f>IF($B$5="Todos",IF($B$6="Todos",SUMIF(Datos!$O$7:$O$643,$B15&amp;G$9,Datos!$S$7:$S$643),SUMIF(Datos!$P$7:$P$643,$B$6&amp;$B15&amp;G$9,Datos!$S$7:$S$643)),IF($B$6="Todos",SUMIF(Datos!$Q$7:$Q$643,$B$5&amp;$B15&amp;G$9,Datos!$S$7:$S$643),SUMIF(Datos!$R$7:$R$643,$B$5&amp;$B$6&amp;$B15&amp;G$9,Datos!$S$7:$S$643)))</f>
        <v>0</v>
      </c>
      <c r="H15" s="27">
        <f>IF($B$5="Todos",IF($B$6="Todos",SUMIF(Datos!$O$7:$O$643,$B15&amp;H$9,Datos!$S$7:$S$643),SUMIF(Datos!$P$7:$P$643,$B$6&amp;$B15&amp;H$9,Datos!$S$7:$S$643)),IF($B$6="Todos",SUMIF(Datos!$Q$7:$Q$643,$B$5&amp;$B15&amp;H$9,Datos!$S$7:$S$643),SUMIF(Datos!$R$7:$R$643,$B$5&amp;$B$6&amp;$B15&amp;H$9,Datos!$S$7:$S$643)))</f>
        <v>0</v>
      </c>
      <c r="I15" s="27">
        <f>IF($B$5="Todos",IF($B$6="Todos",SUMIF(Datos!$O$7:$O$643,$B15&amp;I$9,Datos!$S$7:$S$643),SUMIF(Datos!$P$7:$P$643,$B$6&amp;$B15&amp;I$9,Datos!$S$7:$S$643)),IF($B$6="Todos",SUMIF(Datos!$Q$7:$Q$643,$B$5&amp;$B15&amp;I$9,Datos!$S$7:$S$643),SUMIF(Datos!$R$7:$R$643,$B$5&amp;$B$6&amp;$B15&amp;I$9,Datos!$S$7:$S$643)))</f>
        <v>0</v>
      </c>
      <c r="J15" s="27">
        <f>IF($B$5="Todos",IF($B$6="Todos",SUMIF(Datos!$O$7:$O$643,$B15&amp;J$9,Datos!$S$7:$S$643),SUMIF(Datos!$P$7:$P$643,$B$6&amp;$B15&amp;J$9,Datos!$S$7:$S$643)),IF($B$6="Todos",SUMIF(Datos!$Q$7:$Q$643,$B$5&amp;$B15&amp;J$9,Datos!$S$7:$S$643),SUMIF(Datos!$R$7:$R$643,$B$5&amp;$B$6&amp;$B15&amp;J$9,Datos!$S$7:$S$643)))</f>
        <v>0</v>
      </c>
      <c r="K15" s="27">
        <f>IF($B$5="Todos",IF($B$6="Todos",SUMIF(Datos!$O$7:$O$643,$B15&amp;K$9,Datos!$S$7:$S$643),SUMIF(Datos!$P$7:$P$643,$B$6&amp;$B15&amp;K$9,Datos!$S$7:$S$643)),IF($B$6="Todos",SUMIF(Datos!$Q$7:$Q$643,$B$5&amp;$B15&amp;K$9,Datos!$S$7:$S$643),SUMIF(Datos!$R$7:$R$643,$B$5&amp;$B$6&amp;$B15&amp;K$9,Datos!$S$7:$S$643)))</f>
        <v>0</v>
      </c>
      <c r="L15" s="27">
        <f>IF($B$5="Todos",IF($B$6="Todos",SUMIF(Datos!$O$7:$O$643,$B15&amp;L$9,Datos!$S$7:$S$643),SUMIF(Datos!$P$7:$P$643,$B$6&amp;$B15&amp;L$9,Datos!$S$7:$S$643)),IF($B$6="Todos",SUMIF(Datos!$Q$7:$Q$643,$B$5&amp;$B15&amp;L$9,Datos!$S$7:$S$643),SUMIF(Datos!$R$7:$R$643,$B$5&amp;$B$6&amp;$B15&amp;L$9,Datos!$S$7:$S$643)))</f>
        <v>0</v>
      </c>
      <c r="M15" s="27">
        <f>IF($B$5="Todos",IF($B$6="Todos",SUMIF(Datos!$O$7:$O$643,$B15&amp;M$9,Datos!$S$7:$S$643),SUMIF(Datos!$P$7:$P$643,$B$6&amp;$B15&amp;M$9,Datos!$S$7:$S$643)),IF($B$6="Todos",SUMIF(Datos!$Q$7:$Q$643,$B$5&amp;$B15&amp;M$9,Datos!$S$7:$S$643),SUMIF(Datos!$R$7:$R$643,$B$5&amp;$B$6&amp;$B15&amp;M$9,Datos!$S$7:$S$643)))</f>
        <v>0</v>
      </c>
      <c r="N15" s="27">
        <f>IF($B$5="Todos",IF($B$6="Todos",SUMIF(Datos!$O$7:$O$643,$B15&amp;N$9,Datos!$S$7:$S$643),SUMIF(Datos!$P$7:$P$643,$B$6&amp;$B15&amp;N$9,Datos!$S$7:$S$643)),IF($B$6="Todos",SUMIF(Datos!$Q$7:$Q$643,$B$5&amp;$B15&amp;N$9,Datos!$S$7:$S$643),SUMIF(Datos!$R$7:$R$643,$B$5&amp;$B$6&amp;$B15&amp;N$9,Datos!$S$7:$S$643)))</f>
        <v>0</v>
      </c>
      <c r="O15" s="27">
        <f>IF($B$5="Todos",IF($B$6="Todos",SUMIF(Datos!$O$7:$O$643,$B15&amp;O$9,Datos!$S$7:$S$643),SUMIF(Datos!$P$7:$P$643,$B$6&amp;$B15&amp;O$9,Datos!$S$7:$S$643)),IF($B$6="Todos",SUMIF(Datos!$Q$7:$Q$643,$B$5&amp;$B15&amp;O$9,Datos!$S$7:$S$643),SUMIF(Datos!$R$7:$R$643,$B$5&amp;$B$6&amp;$B15&amp;O$9,Datos!$S$7:$S$643)))</f>
        <v>0</v>
      </c>
      <c r="P15" s="27">
        <f>IF($B$5="Todos",IF($B$6="Todos",SUMIF(Datos!$O$7:$O$643,$B15&amp;P$9,Datos!$S$7:$S$643),SUMIF(Datos!$P$7:$P$643,$B$6&amp;$B15&amp;P$9,Datos!$S$7:$S$643)),IF($B$6="Todos",SUMIF(Datos!$Q$7:$Q$643,$B$5&amp;$B15&amp;P$9,Datos!$S$7:$S$643),SUMIF(Datos!$R$7:$R$643,$B$5&amp;$B$6&amp;$B15&amp;P$9,Datos!$S$7:$S$643)))</f>
        <v>0</v>
      </c>
      <c r="Q15" s="27">
        <f t="shared" si="2"/>
        <v>0</v>
      </c>
      <c r="R15" s="17"/>
      <c r="S15" s="24" t="s">
        <v>17</v>
      </c>
      <c r="T15" s="28" t="str">
        <f t="shared" si="3"/>
        <v/>
      </c>
      <c r="U15" s="28" t="str">
        <f t="shared" si="4"/>
        <v/>
      </c>
      <c r="V15" s="28" t="str">
        <f t="shared" si="5"/>
        <v/>
      </c>
      <c r="W15" s="28" t="str">
        <f t="shared" si="6"/>
        <v/>
      </c>
      <c r="X15" s="28" t="str">
        <f t="shared" si="7"/>
        <v/>
      </c>
      <c r="Y15" s="28" t="str">
        <f t="shared" si="8"/>
        <v/>
      </c>
      <c r="Z15" s="28" t="str">
        <f t="shared" si="9"/>
        <v/>
      </c>
      <c r="AA15" s="28" t="str">
        <f t="shared" si="10"/>
        <v/>
      </c>
      <c r="AB15" s="28" t="str">
        <f t="shared" si="11"/>
        <v/>
      </c>
      <c r="AC15" s="28" t="str">
        <f t="shared" si="12"/>
        <v/>
      </c>
      <c r="AD15" s="28" t="str">
        <f t="shared" si="13"/>
        <v/>
      </c>
      <c r="AE15" s="28" t="str">
        <f t="shared" si="14"/>
        <v/>
      </c>
      <c r="AF15" s="28" t="str">
        <f t="shared" si="15"/>
        <v/>
      </c>
      <c r="AG15" s="28" t="str">
        <f t="shared" si="16"/>
        <v/>
      </c>
      <c r="AH15" s="28" t="str">
        <f t="shared" si="17"/>
        <v/>
      </c>
      <c r="AI15" s="17"/>
      <c r="AJ15" s="24" t="s">
        <v>17</v>
      </c>
      <c r="AK15" s="28" t="str">
        <f t="shared" si="18"/>
        <v/>
      </c>
      <c r="AL15" s="28" t="str">
        <f t="shared" si="19"/>
        <v/>
      </c>
      <c r="AM15" s="28" t="str">
        <f t="shared" si="20"/>
        <v/>
      </c>
      <c r="AN15" s="28" t="str">
        <f t="shared" si="21"/>
        <v/>
      </c>
      <c r="AO15" s="28" t="str">
        <f t="shared" si="22"/>
        <v/>
      </c>
      <c r="AP15" s="28" t="str">
        <f t="shared" si="23"/>
        <v/>
      </c>
      <c r="AQ15" s="28" t="str">
        <f t="shared" si="24"/>
        <v/>
      </c>
      <c r="AR15" s="28" t="str">
        <f t="shared" si="25"/>
        <v/>
      </c>
      <c r="AS15" s="28" t="str">
        <f t="shared" si="26"/>
        <v/>
      </c>
      <c r="AT15" s="28" t="str">
        <f t="shared" si="27"/>
        <v/>
      </c>
      <c r="AU15" s="28" t="str">
        <f t="shared" si="28"/>
        <v/>
      </c>
      <c r="AV15" s="28" t="str">
        <f t="shared" si="29"/>
        <v/>
      </c>
      <c r="AW15" s="28" t="str">
        <f t="shared" si="30"/>
        <v/>
      </c>
      <c r="AX15" s="28" t="str">
        <f t="shared" si="31"/>
        <v/>
      </c>
      <c r="AY15" s="28" t="str">
        <f t="shared" si="32"/>
        <v/>
      </c>
    </row>
    <row r="16" spans="1:51" x14ac:dyDescent="0.25">
      <c r="B16" s="24" t="s">
        <v>12</v>
      </c>
      <c r="C16" s="27">
        <f>IF($B$5="Todos",IF($B$6="Todos",SUMIF(Datos!$O$7:$O$643,$B16&amp;C$9,Datos!$S$7:$S$643),SUMIF(Datos!$P$7:$P$643,$B$6&amp;$B16&amp;C$9,Datos!$S$7:$S$643)),IF($B$6="Todos",SUMIF(Datos!$Q$7:$Q$643,$B$5&amp;$B16&amp;C$9,Datos!$S$7:$S$643),SUMIF(Datos!$R$7:$R$643,$B$5&amp;$B$6&amp;$B16&amp;C$9,Datos!$S$7:$S$643)))</f>
        <v>0</v>
      </c>
      <c r="D16" s="27">
        <f>IF($B$5="Todos",IF($B$6="Todos",SUMIF(Datos!$O$7:$O$643,$B16&amp;D$9,Datos!$S$7:$S$643),SUMIF(Datos!$P$7:$P$643,$B$6&amp;$B16&amp;D$9,Datos!$S$7:$S$643)),IF($B$6="Todos",SUMIF(Datos!$Q$7:$Q$643,$B$5&amp;$B16&amp;D$9,Datos!$S$7:$S$643),SUMIF(Datos!$R$7:$R$643,$B$5&amp;$B$6&amp;$B16&amp;D$9,Datos!$S$7:$S$643)))</f>
        <v>0</v>
      </c>
      <c r="E16" s="27">
        <f>IF($B$5="Todos",IF($B$6="Todos",SUMIF(Datos!$O$7:$O$643,$B16&amp;E$9,Datos!$S$7:$S$643),SUMIF(Datos!$P$7:$P$643,$B$6&amp;$B16&amp;E$9,Datos!$S$7:$S$643)),IF($B$6="Todos",SUMIF(Datos!$Q$7:$Q$643,$B$5&amp;$B16&amp;E$9,Datos!$S$7:$S$643),SUMIF(Datos!$R$7:$R$643,$B$5&amp;$B$6&amp;$B16&amp;E$9,Datos!$S$7:$S$643)))</f>
        <v>0</v>
      </c>
      <c r="F16" s="27">
        <f>IF($B$5="Todos",IF($B$6="Todos",SUMIF(Datos!$O$7:$O$643,$B16&amp;F$9,Datos!$S$7:$S$643),SUMIF(Datos!$P$7:$P$643,$B$6&amp;$B16&amp;F$9,Datos!$S$7:$S$643)),IF($B$6="Todos",SUMIF(Datos!$Q$7:$Q$643,$B$5&amp;$B16&amp;F$9,Datos!$S$7:$S$643),SUMIF(Datos!$R$7:$R$643,$B$5&amp;$B$6&amp;$B16&amp;F$9,Datos!$S$7:$S$643)))</f>
        <v>0</v>
      </c>
      <c r="G16" s="27">
        <f>IF($B$5="Todos",IF($B$6="Todos",SUMIF(Datos!$O$7:$O$643,$B16&amp;G$9,Datos!$S$7:$S$643),SUMIF(Datos!$P$7:$P$643,$B$6&amp;$B16&amp;G$9,Datos!$S$7:$S$643)),IF($B$6="Todos",SUMIF(Datos!$Q$7:$Q$643,$B$5&amp;$B16&amp;G$9,Datos!$S$7:$S$643),SUMIF(Datos!$R$7:$R$643,$B$5&amp;$B$6&amp;$B16&amp;G$9,Datos!$S$7:$S$643)))</f>
        <v>0</v>
      </c>
      <c r="H16" s="27">
        <f>IF($B$5="Todos",IF($B$6="Todos",SUMIF(Datos!$O$7:$O$643,$B16&amp;H$9,Datos!$S$7:$S$643),SUMIF(Datos!$P$7:$P$643,$B$6&amp;$B16&amp;H$9,Datos!$S$7:$S$643)),IF($B$6="Todos",SUMIF(Datos!$Q$7:$Q$643,$B$5&amp;$B16&amp;H$9,Datos!$S$7:$S$643),SUMIF(Datos!$R$7:$R$643,$B$5&amp;$B$6&amp;$B16&amp;H$9,Datos!$S$7:$S$643)))</f>
        <v>0</v>
      </c>
      <c r="I16" s="27">
        <f>IF($B$5="Todos",IF($B$6="Todos",SUMIF(Datos!$O$7:$O$643,$B16&amp;I$9,Datos!$S$7:$S$643),SUMIF(Datos!$P$7:$P$643,$B$6&amp;$B16&amp;I$9,Datos!$S$7:$S$643)),IF($B$6="Todos",SUMIF(Datos!$Q$7:$Q$643,$B$5&amp;$B16&amp;I$9,Datos!$S$7:$S$643),SUMIF(Datos!$R$7:$R$643,$B$5&amp;$B$6&amp;$B16&amp;I$9,Datos!$S$7:$S$643)))</f>
        <v>0</v>
      </c>
      <c r="J16" s="27">
        <f>IF($B$5="Todos",IF($B$6="Todos",SUMIF(Datos!$O$7:$O$643,$B16&amp;J$9,Datos!$S$7:$S$643),SUMIF(Datos!$P$7:$P$643,$B$6&amp;$B16&amp;J$9,Datos!$S$7:$S$643)),IF($B$6="Todos",SUMIF(Datos!$Q$7:$Q$643,$B$5&amp;$B16&amp;J$9,Datos!$S$7:$S$643),SUMIF(Datos!$R$7:$R$643,$B$5&amp;$B$6&amp;$B16&amp;J$9,Datos!$S$7:$S$643)))</f>
        <v>0</v>
      </c>
      <c r="K16" s="27">
        <f>IF($B$5="Todos",IF($B$6="Todos",SUMIF(Datos!$O$7:$O$643,$B16&amp;K$9,Datos!$S$7:$S$643),SUMIF(Datos!$P$7:$P$643,$B$6&amp;$B16&amp;K$9,Datos!$S$7:$S$643)),IF($B$6="Todos",SUMIF(Datos!$Q$7:$Q$643,$B$5&amp;$B16&amp;K$9,Datos!$S$7:$S$643),SUMIF(Datos!$R$7:$R$643,$B$5&amp;$B$6&amp;$B16&amp;K$9,Datos!$S$7:$S$643)))</f>
        <v>0</v>
      </c>
      <c r="L16" s="27">
        <f>IF($B$5="Todos",IF($B$6="Todos",SUMIF(Datos!$O$7:$O$643,$B16&amp;L$9,Datos!$S$7:$S$643),SUMIF(Datos!$P$7:$P$643,$B$6&amp;$B16&amp;L$9,Datos!$S$7:$S$643)),IF($B$6="Todos",SUMIF(Datos!$Q$7:$Q$643,$B$5&amp;$B16&amp;L$9,Datos!$S$7:$S$643),SUMIF(Datos!$R$7:$R$643,$B$5&amp;$B$6&amp;$B16&amp;L$9,Datos!$S$7:$S$643)))</f>
        <v>0</v>
      </c>
      <c r="M16" s="27">
        <f>IF($B$5="Todos",IF($B$6="Todos",SUMIF(Datos!$O$7:$O$643,$B16&amp;M$9,Datos!$S$7:$S$643),SUMIF(Datos!$P$7:$P$643,$B$6&amp;$B16&amp;M$9,Datos!$S$7:$S$643)),IF($B$6="Todos",SUMIF(Datos!$Q$7:$Q$643,$B$5&amp;$B16&amp;M$9,Datos!$S$7:$S$643),SUMIF(Datos!$R$7:$R$643,$B$5&amp;$B$6&amp;$B16&amp;M$9,Datos!$S$7:$S$643)))</f>
        <v>0</v>
      </c>
      <c r="N16" s="27">
        <f>IF($B$5="Todos",IF($B$6="Todos",SUMIF(Datos!$O$7:$O$643,$B16&amp;N$9,Datos!$S$7:$S$643),SUMIF(Datos!$P$7:$P$643,$B$6&amp;$B16&amp;N$9,Datos!$S$7:$S$643)),IF($B$6="Todos",SUMIF(Datos!$Q$7:$Q$643,$B$5&amp;$B16&amp;N$9,Datos!$S$7:$S$643),SUMIF(Datos!$R$7:$R$643,$B$5&amp;$B$6&amp;$B16&amp;N$9,Datos!$S$7:$S$643)))</f>
        <v>0</v>
      </c>
      <c r="O16" s="27">
        <f>IF($B$5="Todos",IF($B$6="Todos",SUMIF(Datos!$O$7:$O$643,$B16&amp;O$9,Datos!$S$7:$S$643),SUMIF(Datos!$P$7:$P$643,$B$6&amp;$B16&amp;O$9,Datos!$S$7:$S$643)),IF($B$6="Todos",SUMIF(Datos!$Q$7:$Q$643,$B$5&amp;$B16&amp;O$9,Datos!$S$7:$S$643),SUMIF(Datos!$R$7:$R$643,$B$5&amp;$B$6&amp;$B16&amp;O$9,Datos!$S$7:$S$643)))</f>
        <v>0</v>
      </c>
      <c r="P16" s="27">
        <f>IF($B$5="Todos",IF($B$6="Todos",SUMIF(Datos!$O$7:$O$643,$B16&amp;P$9,Datos!$S$7:$S$643),SUMIF(Datos!$P$7:$P$643,$B$6&amp;$B16&amp;P$9,Datos!$S$7:$S$643)),IF($B$6="Todos",SUMIF(Datos!$Q$7:$Q$643,$B$5&amp;$B16&amp;P$9,Datos!$S$7:$S$643),SUMIF(Datos!$R$7:$R$643,$B$5&amp;$B$6&amp;$B16&amp;P$9,Datos!$S$7:$S$643)))</f>
        <v>0</v>
      </c>
      <c r="Q16" s="27">
        <f t="shared" si="2"/>
        <v>0</v>
      </c>
      <c r="R16" s="17"/>
      <c r="S16" s="24" t="s">
        <v>12</v>
      </c>
      <c r="T16" s="28" t="str">
        <f t="shared" si="3"/>
        <v/>
      </c>
      <c r="U16" s="28" t="str">
        <f t="shared" si="4"/>
        <v/>
      </c>
      <c r="V16" s="28" t="str">
        <f t="shared" si="5"/>
        <v/>
      </c>
      <c r="W16" s="28" t="str">
        <f t="shared" si="6"/>
        <v/>
      </c>
      <c r="X16" s="28" t="str">
        <f t="shared" si="7"/>
        <v/>
      </c>
      <c r="Y16" s="28" t="str">
        <f t="shared" si="8"/>
        <v/>
      </c>
      <c r="Z16" s="28" t="str">
        <f t="shared" si="9"/>
        <v/>
      </c>
      <c r="AA16" s="28" t="str">
        <f t="shared" si="10"/>
        <v/>
      </c>
      <c r="AB16" s="28" t="str">
        <f t="shared" si="11"/>
        <v/>
      </c>
      <c r="AC16" s="28" t="str">
        <f t="shared" si="12"/>
        <v/>
      </c>
      <c r="AD16" s="28" t="str">
        <f t="shared" si="13"/>
        <v/>
      </c>
      <c r="AE16" s="28" t="str">
        <f t="shared" si="14"/>
        <v/>
      </c>
      <c r="AF16" s="28" t="str">
        <f t="shared" si="15"/>
        <v/>
      </c>
      <c r="AG16" s="28" t="str">
        <f t="shared" si="16"/>
        <v/>
      </c>
      <c r="AH16" s="28" t="str">
        <f t="shared" si="17"/>
        <v/>
      </c>
      <c r="AI16" s="17"/>
      <c r="AJ16" s="24" t="s">
        <v>12</v>
      </c>
      <c r="AK16" s="28" t="str">
        <f t="shared" si="18"/>
        <v/>
      </c>
      <c r="AL16" s="28" t="str">
        <f t="shared" si="19"/>
        <v/>
      </c>
      <c r="AM16" s="28" t="str">
        <f t="shared" si="20"/>
        <v/>
      </c>
      <c r="AN16" s="28" t="str">
        <f t="shared" si="21"/>
        <v/>
      </c>
      <c r="AO16" s="28" t="str">
        <f t="shared" si="22"/>
        <v/>
      </c>
      <c r="AP16" s="28" t="str">
        <f t="shared" si="23"/>
        <v/>
      </c>
      <c r="AQ16" s="28" t="str">
        <f t="shared" si="24"/>
        <v/>
      </c>
      <c r="AR16" s="28" t="str">
        <f t="shared" si="25"/>
        <v/>
      </c>
      <c r="AS16" s="28" t="str">
        <f t="shared" si="26"/>
        <v/>
      </c>
      <c r="AT16" s="28" t="str">
        <f t="shared" si="27"/>
        <v/>
      </c>
      <c r="AU16" s="28" t="str">
        <f t="shared" si="28"/>
        <v/>
      </c>
      <c r="AV16" s="28" t="str">
        <f t="shared" si="29"/>
        <v/>
      </c>
      <c r="AW16" s="28" t="str">
        <f t="shared" si="30"/>
        <v/>
      </c>
      <c r="AX16" s="28" t="str">
        <f t="shared" si="31"/>
        <v/>
      </c>
      <c r="AY16" s="28" t="str">
        <f t="shared" si="32"/>
        <v/>
      </c>
    </row>
    <row r="17" spans="2:51" x14ac:dyDescent="0.25">
      <c r="B17" s="24" t="s">
        <v>13</v>
      </c>
      <c r="C17" s="27">
        <f>IF($B$5="Todos",IF($B$6="Todos",SUMIF(Datos!$O$7:$O$643,$B17&amp;C$9,Datos!$S$7:$S$643),SUMIF(Datos!$P$7:$P$643,$B$6&amp;$B17&amp;C$9,Datos!$S$7:$S$643)),IF($B$6="Todos",SUMIF(Datos!$Q$7:$Q$643,$B$5&amp;$B17&amp;C$9,Datos!$S$7:$S$643),SUMIF(Datos!$R$7:$R$643,$B$5&amp;$B$6&amp;$B17&amp;C$9,Datos!$S$7:$S$643)))</f>
        <v>0</v>
      </c>
      <c r="D17" s="27">
        <f>IF($B$5="Todos",IF($B$6="Todos",SUMIF(Datos!$O$7:$O$643,$B17&amp;D$9,Datos!$S$7:$S$643),SUMIF(Datos!$P$7:$P$643,$B$6&amp;$B17&amp;D$9,Datos!$S$7:$S$643)),IF($B$6="Todos",SUMIF(Datos!$Q$7:$Q$643,$B$5&amp;$B17&amp;D$9,Datos!$S$7:$S$643),SUMIF(Datos!$R$7:$R$643,$B$5&amp;$B$6&amp;$B17&amp;D$9,Datos!$S$7:$S$643)))</f>
        <v>0</v>
      </c>
      <c r="E17" s="27">
        <f>IF($B$5="Todos",IF($B$6="Todos",SUMIF(Datos!$O$7:$O$643,$B17&amp;E$9,Datos!$S$7:$S$643),SUMIF(Datos!$P$7:$P$643,$B$6&amp;$B17&amp;E$9,Datos!$S$7:$S$643)),IF($B$6="Todos",SUMIF(Datos!$Q$7:$Q$643,$B$5&amp;$B17&amp;E$9,Datos!$S$7:$S$643),SUMIF(Datos!$R$7:$R$643,$B$5&amp;$B$6&amp;$B17&amp;E$9,Datos!$S$7:$S$643)))</f>
        <v>0</v>
      </c>
      <c r="F17" s="27">
        <f>IF($B$5="Todos",IF($B$6="Todos",SUMIF(Datos!$O$7:$O$643,$B17&amp;F$9,Datos!$S$7:$S$643),SUMIF(Datos!$P$7:$P$643,$B$6&amp;$B17&amp;F$9,Datos!$S$7:$S$643)),IF($B$6="Todos",SUMIF(Datos!$Q$7:$Q$643,$B$5&amp;$B17&amp;F$9,Datos!$S$7:$S$643),SUMIF(Datos!$R$7:$R$643,$B$5&amp;$B$6&amp;$B17&amp;F$9,Datos!$S$7:$S$643)))</f>
        <v>0</v>
      </c>
      <c r="G17" s="27">
        <f>IF($B$5="Todos",IF($B$6="Todos",SUMIF(Datos!$O$7:$O$643,$B17&amp;G$9,Datos!$S$7:$S$643),SUMIF(Datos!$P$7:$P$643,$B$6&amp;$B17&amp;G$9,Datos!$S$7:$S$643)),IF($B$6="Todos",SUMIF(Datos!$Q$7:$Q$643,$B$5&amp;$B17&amp;G$9,Datos!$S$7:$S$643),SUMIF(Datos!$R$7:$R$643,$B$5&amp;$B$6&amp;$B17&amp;G$9,Datos!$S$7:$S$643)))</f>
        <v>0</v>
      </c>
      <c r="H17" s="27">
        <f>IF($B$5="Todos",IF($B$6="Todos",SUMIF(Datos!$O$7:$O$643,$B17&amp;H$9,Datos!$S$7:$S$643),SUMIF(Datos!$P$7:$P$643,$B$6&amp;$B17&amp;H$9,Datos!$S$7:$S$643)),IF($B$6="Todos",SUMIF(Datos!$Q$7:$Q$643,$B$5&amp;$B17&amp;H$9,Datos!$S$7:$S$643),SUMIF(Datos!$R$7:$R$643,$B$5&amp;$B$6&amp;$B17&amp;H$9,Datos!$S$7:$S$643)))</f>
        <v>0</v>
      </c>
      <c r="I17" s="27">
        <f>IF($B$5="Todos",IF($B$6="Todos",SUMIF(Datos!$O$7:$O$643,$B17&amp;I$9,Datos!$S$7:$S$643),SUMIF(Datos!$P$7:$P$643,$B$6&amp;$B17&amp;I$9,Datos!$S$7:$S$643)),IF($B$6="Todos",SUMIF(Datos!$Q$7:$Q$643,$B$5&amp;$B17&amp;I$9,Datos!$S$7:$S$643),SUMIF(Datos!$R$7:$R$643,$B$5&amp;$B$6&amp;$B17&amp;I$9,Datos!$S$7:$S$643)))</f>
        <v>0</v>
      </c>
      <c r="J17" s="27">
        <f>IF($B$5="Todos",IF($B$6="Todos",SUMIF(Datos!$O$7:$O$643,$B17&amp;J$9,Datos!$S$7:$S$643),SUMIF(Datos!$P$7:$P$643,$B$6&amp;$B17&amp;J$9,Datos!$S$7:$S$643)),IF($B$6="Todos",SUMIF(Datos!$Q$7:$Q$643,$B$5&amp;$B17&amp;J$9,Datos!$S$7:$S$643),SUMIF(Datos!$R$7:$R$643,$B$5&amp;$B$6&amp;$B17&amp;J$9,Datos!$S$7:$S$643)))</f>
        <v>0</v>
      </c>
      <c r="K17" s="27">
        <f>IF($B$5="Todos",IF($B$6="Todos",SUMIF(Datos!$O$7:$O$643,$B17&amp;K$9,Datos!$S$7:$S$643),SUMIF(Datos!$P$7:$P$643,$B$6&amp;$B17&amp;K$9,Datos!$S$7:$S$643)),IF($B$6="Todos",SUMIF(Datos!$Q$7:$Q$643,$B$5&amp;$B17&amp;K$9,Datos!$S$7:$S$643),SUMIF(Datos!$R$7:$R$643,$B$5&amp;$B$6&amp;$B17&amp;K$9,Datos!$S$7:$S$643)))</f>
        <v>0</v>
      </c>
      <c r="L17" s="27">
        <f>IF($B$5="Todos",IF($B$6="Todos",SUMIF(Datos!$O$7:$O$643,$B17&amp;L$9,Datos!$S$7:$S$643),SUMIF(Datos!$P$7:$P$643,$B$6&amp;$B17&amp;L$9,Datos!$S$7:$S$643)),IF($B$6="Todos",SUMIF(Datos!$Q$7:$Q$643,$B$5&amp;$B17&amp;L$9,Datos!$S$7:$S$643),SUMIF(Datos!$R$7:$R$643,$B$5&amp;$B$6&amp;$B17&amp;L$9,Datos!$S$7:$S$643)))</f>
        <v>0</v>
      </c>
      <c r="M17" s="27">
        <f>IF($B$5="Todos",IF($B$6="Todos",SUMIF(Datos!$O$7:$O$643,$B17&amp;M$9,Datos!$S$7:$S$643),SUMIF(Datos!$P$7:$P$643,$B$6&amp;$B17&amp;M$9,Datos!$S$7:$S$643)),IF($B$6="Todos",SUMIF(Datos!$Q$7:$Q$643,$B$5&amp;$B17&amp;M$9,Datos!$S$7:$S$643),SUMIF(Datos!$R$7:$R$643,$B$5&amp;$B$6&amp;$B17&amp;M$9,Datos!$S$7:$S$643)))</f>
        <v>0</v>
      </c>
      <c r="N17" s="27">
        <f>IF($B$5="Todos",IF($B$6="Todos",SUMIF(Datos!$O$7:$O$643,$B17&amp;N$9,Datos!$S$7:$S$643),SUMIF(Datos!$P$7:$P$643,$B$6&amp;$B17&amp;N$9,Datos!$S$7:$S$643)),IF($B$6="Todos",SUMIF(Datos!$Q$7:$Q$643,$B$5&amp;$B17&amp;N$9,Datos!$S$7:$S$643),SUMIF(Datos!$R$7:$R$643,$B$5&amp;$B$6&amp;$B17&amp;N$9,Datos!$S$7:$S$643)))</f>
        <v>0</v>
      </c>
      <c r="O17" s="27">
        <f>IF($B$5="Todos",IF($B$6="Todos",SUMIF(Datos!$O$7:$O$643,$B17&amp;O$9,Datos!$S$7:$S$643),SUMIF(Datos!$P$7:$P$643,$B$6&amp;$B17&amp;O$9,Datos!$S$7:$S$643)),IF($B$6="Todos",SUMIF(Datos!$Q$7:$Q$643,$B$5&amp;$B17&amp;O$9,Datos!$S$7:$S$643),SUMIF(Datos!$R$7:$R$643,$B$5&amp;$B$6&amp;$B17&amp;O$9,Datos!$S$7:$S$643)))</f>
        <v>0</v>
      </c>
      <c r="P17" s="27">
        <f>IF($B$5="Todos",IF($B$6="Todos",SUMIF(Datos!$O$7:$O$643,$B17&amp;P$9,Datos!$S$7:$S$643),SUMIF(Datos!$P$7:$P$643,$B$6&amp;$B17&amp;P$9,Datos!$S$7:$S$643)),IF($B$6="Todos",SUMIF(Datos!$Q$7:$Q$643,$B$5&amp;$B17&amp;P$9,Datos!$S$7:$S$643),SUMIF(Datos!$R$7:$R$643,$B$5&amp;$B$6&amp;$B17&amp;P$9,Datos!$S$7:$S$643)))</f>
        <v>0</v>
      </c>
      <c r="Q17" s="27">
        <f t="shared" si="2"/>
        <v>0</v>
      </c>
      <c r="R17" s="17"/>
      <c r="S17" s="24" t="s">
        <v>13</v>
      </c>
      <c r="T17" s="28" t="str">
        <f t="shared" si="3"/>
        <v/>
      </c>
      <c r="U17" s="28" t="str">
        <f t="shared" si="4"/>
        <v/>
      </c>
      <c r="V17" s="28" t="str">
        <f t="shared" si="5"/>
        <v/>
      </c>
      <c r="W17" s="28" t="str">
        <f t="shared" si="6"/>
        <v/>
      </c>
      <c r="X17" s="28" t="str">
        <f t="shared" si="7"/>
        <v/>
      </c>
      <c r="Y17" s="28" t="str">
        <f t="shared" si="8"/>
        <v/>
      </c>
      <c r="Z17" s="28" t="str">
        <f t="shared" si="9"/>
        <v/>
      </c>
      <c r="AA17" s="28" t="str">
        <f t="shared" si="10"/>
        <v/>
      </c>
      <c r="AB17" s="28" t="str">
        <f t="shared" si="11"/>
        <v/>
      </c>
      <c r="AC17" s="28" t="str">
        <f t="shared" si="12"/>
        <v/>
      </c>
      <c r="AD17" s="28" t="str">
        <f t="shared" si="13"/>
        <v/>
      </c>
      <c r="AE17" s="28" t="str">
        <f t="shared" si="14"/>
        <v/>
      </c>
      <c r="AF17" s="28" t="str">
        <f t="shared" si="15"/>
        <v/>
      </c>
      <c r="AG17" s="28" t="str">
        <f t="shared" si="16"/>
        <v/>
      </c>
      <c r="AH17" s="28" t="str">
        <f t="shared" si="17"/>
        <v/>
      </c>
      <c r="AI17" s="17"/>
      <c r="AJ17" s="24" t="s">
        <v>13</v>
      </c>
      <c r="AK17" s="28" t="str">
        <f t="shared" si="18"/>
        <v/>
      </c>
      <c r="AL17" s="28" t="str">
        <f t="shared" si="19"/>
        <v/>
      </c>
      <c r="AM17" s="28" t="str">
        <f t="shared" si="20"/>
        <v/>
      </c>
      <c r="AN17" s="28" t="str">
        <f t="shared" si="21"/>
        <v/>
      </c>
      <c r="AO17" s="28" t="str">
        <f t="shared" si="22"/>
        <v/>
      </c>
      <c r="AP17" s="28" t="str">
        <f t="shared" si="23"/>
        <v/>
      </c>
      <c r="AQ17" s="28" t="str">
        <f t="shared" si="24"/>
        <v/>
      </c>
      <c r="AR17" s="28" t="str">
        <f t="shared" si="25"/>
        <v/>
      </c>
      <c r="AS17" s="28" t="str">
        <f t="shared" si="26"/>
        <v/>
      </c>
      <c r="AT17" s="28" t="str">
        <f t="shared" si="27"/>
        <v/>
      </c>
      <c r="AU17" s="28" t="str">
        <f t="shared" si="28"/>
        <v/>
      </c>
      <c r="AV17" s="28" t="str">
        <f t="shared" si="29"/>
        <v/>
      </c>
      <c r="AW17" s="28" t="str">
        <f t="shared" si="30"/>
        <v/>
      </c>
      <c r="AX17" s="28" t="str">
        <f t="shared" si="31"/>
        <v/>
      </c>
      <c r="AY17" s="28" t="str">
        <f t="shared" si="32"/>
        <v/>
      </c>
    </row>
    <row r="18" spans="2:51" x14ac:dyDescent="0.25">
      <c r="B18" s="24" t="s">
        <v>14</v>
      </c>
      <c r="C18" s="27">
        <f>IF($B$5="Todos",IF($B$6="Todos",SUMIF(Datos!$O$7:$O$643,$B18&amp;C$9,Datos!$S$7:$S$643),SUMIF(Datos!$P$7:$P$643,$B$6&amp;$B18&amp;C$9,Datos!$S$7:$S$643)),IF($B$6="Todos",SUMIF(Datos!$Q$7:$Q$643,$B$5&amp;$B18&amp;C$9,Datos!$S$7:$S$643),SUMIF(Datos!$R$7:$R$643,$B$5&amp;$B$6&amp;$B18&amp;C$9,Datos!$S$7:$S$643)))</f>
        <v>0</v>
      </c>
      <c r="D18" s="27">
        <f>IF($B$5="Todos",IF($B$6="Todos",SUMIF(Datos!$O$7:$O$643,$B18&amp;D$9,Datos!$S$7:$S$643),SUMIF(Datos!$P$7:$P$643,$B$6&amp;$B18&amp;D$9,Datos!$S$7:$S$643)),IF($B$6="Todos",SUMIF(Datos!$Q$7:$Q$643,$B$5&amp;$B18&amp;D$9,Datos!$S$7:$S$643),SUMIF(Datos!$R$7:$R$643,$B$5&amp;$B$6&amp;$B18&amp;D$9,Datos!$S$7:$S$643)))</f>
        <v>0</v>
      </c>
      <c r="E18" s="27">
        <f>IF($B$5="Todos",IF($B$6="Todos",SUMIF(Datos!$O$7:$O$643,$B18&amp;E$9,Datos!$S$7:$S$643),SUMIF(Datos!$P$7:$P$643,$B$6&amp;$B18&amp;E$9,Datos!$S$7:$S$643)),IF($B$6="Todos",SUMIF(Datos!$Q$7:$Q$643,$B$5&amp;$B18&amp;E$9,Datos!$S$7:$S$643),SUMIF(Datos!$R$7:$R$643,$B$5&amp;$B$6&amp;$B18&amp;E$9,Datos!$S$7:$S$643)))</f>
        <v>0</v>
      </c>
      <c r="F18" s="27">
        <f>IF($B$5="Todos",IF($B$6="Todos",SUMIF(Datos!$O$7:$O$643,$B18&amp;F$9,Datos!$S$7:$S$643),SUMIF(Datos!$P$7:$P$643,$B$6&amp;$B18&amp;F$9,Datos!$S$7:$S$643)),IF($B$6="Todos",SUMIF(Datos!$Q$7:$Q$643,$B$5&amp;$B18&amp;F$9,Datos!$S$7:$S$643),SUMIF(Datos!$R$7:$R$643,$B$5&amp;$B$6&amp;$B18&amp;F$9,Datos!$S$7:$S$643)))</f>
        <v>0</v>
      </c>
      <c r="G18" s="27">
        <f>IF($B$5="Todos",IF($B$6="Todos",SUMIF(Datos!$O$7:$O$643,$B18&amp;G$9,Datos!$S$7:$S$643),SUMIF(Datos!$P$7:$P$643,$B$6&amp;$B18&amp;G$9,Datos!$S$7:$S$643)),IF($B$6="Todos",SUMIF(Datos!$Q$7:$Q$643,$B$5&amp;$B18&amp;G$9,Datos!$S$7:$S$643),SUMIF(Datos!$R$7:$R$643,$B$5&amp;$B$6&amp;$B18&amp;G$9,Datos!$S$7:$S$643)))</f>
        <v>0</v>
      </c>
      <c r="H18" s="27">
        <f>IF($B$5="Todos",IF($B$6="Todos",SUMIF(Datos!$O$7:$O$643,$B18&amp;H$9,Datos!$S$7:$S$643),SUMIF(Datos!$P$7:$P$643,$B$6&amp;$B18&amp;H$9,Datos!$S$7:$S$643)),IF($B$6="Todos",SUMIF(Datos!$Q$7:$Q$643,$B$5&amp;$B18&amp;H$9,Datos!$S$7:$S$643),SUMIF(Datos!$R$7:$R$643,$B$5&amp;$B$6&amp;$B18&amp;H$9,Datos!$S$7:$S$643)))</f>
        <v>0</v>
      </c>
      <c r="I18" s="27">
        <f>IF($B$5="Todos",IF($B$6="Todos",SUMIF(Datos!$O$7:$O$643,$B18&amp;I$9,Datos!$S$7:$S$643),SUMIF(Datos!$P$7:$P$643,$B$6&amp;$B18&amp;I$9,Datos!$S$7:$S$643)),IF($B$6="Todos",SUMIF(Datos!$Q$7:$Q$643,$B$5&amp;$B18&amp;I$9,Datos!$S$7:$S$643),SUMIF(Datos!$R$7:$R$643,$B$5&amp;$B$6&amp;$B18&amp;I$9,Datos!$S$7:$S$643)))</f>
        <v>0</v>
      </c>
      <c r="J18" s="27">
        <f>IF($B$5="Todos",IF($B$6="Todos",SUMIF(Datos!$O$7:$O$643,$B18&amp;J$9,Datos!$S$7:$S$643),SUMIF(Datos!$P$7:$P$643,$B$6&amp;$B18&amp;J$9,Datos!$S$7:$S$643)),IF($B$6="Todos",SUMIF(Datos!$Q$7:$Q$643,$B$5&amp;$B18&amp;J$9,Datos!$S$7:$S$643),SUMIF(Datos!$R$7:$R$643,$B$5&amp;$B$6&amp;$B18&amp;J$9,Datos!$S$7:$S$643)))</f>
        <v>0</v>
      </c>
      <c r="K18" s="27">
        <f>IF($B$5="Todos",IF($B$6="Todos",SUMIF(Datos!$O$7:$O$643,$B18&amp;K$9,Datos!$S$7:$S$643),SUMIF(Datos!$P$7:$P$643,$B$6&amp;$B18&amp;K$9,Datos!$S$7:$S$643)),IF($B$6="Todos",SUMIF(Datos!$Q$7:$Q$643,$B$5&amp;$B18&amp;K$9,Datos!$S$7:$S$643),SUMIF(Datos!$R$7:$R$643,$B$5&amp;$B$6&amp;$B18&amp;K$9,Datos!$S$7:$S$643)))</f>
        <v>0</v>
      </c>
      <c r="L18" s="27">
        <f>IF($B$5="Todos",IF($B$6="Todos",SUMIF(Datos!$O$7:$O$643,$B18&amp;L$9,Datos!$S$7:$S$643),SUMIF(Datos!$P$7:$P$643,$B$6&amp;$B18&amp;L$9,Datos!$S$7:$S$643)),IF($B$6="Todos",SUMIF(Datos!$Q$7:$Q$643,$B$5&amp;$B18&amp;L$9,Datos!$S$7:$S$643),SUMIF(Datos!$R$7:$R$643,$B$5&amp;$B$6&amp;$B18&amp;L$9,Datos!$S$7:$S$643)))</f>
        <v>0</v>
      </c>
      <c r="M18" s="27">
        <f>IF($B$5="Todos",IF($B$6="Todos",SUMIF(Datos!$O$7:$O$643,$B18&amp;M$9,Datos!$S$7:$S$643),SUMIF(Datos!$P$7:$P$643,$B$6&amp;$B18&amp;M$9,Datos!$S$7:$S$643)),IF($B$6="Todos",SUMIF(Datos!$Q$7:$Q$643,$B$5&amp;$B18&amp;M$9,Datos!$S$7:$S$643),SUMIF(Datos!$R$7:$R$643,$B$5&amp;$B$6&amp;$B18&amp;M$9,Datos!$S$7:$S$643)))</f>
        <v>0</v>
      </c>
      <c r="N18" s="27">
        <f>IF($B$5="Todos",IF($B$6="Todos",SUMIF(Datos!$O$7:$O$643,$B18&amp;N$9,Datos!$S$7:$S$643),SUMIF(Datos!$P$7:$P$643,$B$6&amp;$B18&amp;N$9,Datos!$S$7:$S$643)),IF($B$6="Todos",SUMIF(Datos!$Q$7:$Q$643,$B$5&amp;$B18&amp;N$9,Datos!$S$7:$S$643),SUMIF(Datos!$R$7:$R$643,$B$5&amp;$B$6&amp;$B18&amp;N$9,Datos!$S$7:$S$643)))</f>
        <v>0</v>
      </c>
      <c r="O18" s="27">
        <f>IF($B$5="Todos",IF($B$6="Todos",SUMIF(Datos!$O$7:$O$643,$B18&amp;O$9,Datos!$S$7:$S$643),SUMIF(Datos!$P$7:$P$643,$B$6&amp;$B18&amp;O$9,Datos!$S$7:$S$643)),IF($B$6="Todos",SUMIF(Datos!$Q$7:$Q$643,$B$5&amp;$B18&amp;O$9,Datos!$S$7:$S$643),SUMIF(Datos!$R$7:$R$643,$B$5&amp;$B$6&amp;$B18&amp;O$9,Datos!$S$7:$S$643)))</f>
        <v>0</v>
      </c>
      <c r="P18" s="27">
        <f>IF($B$5="Todos",IF($B$6="Todos",SUMIF(Datos!$O$7:$O$643,$B18&amp;P$9,Datos!$S$7:$S$643),SUMIF(Datos!$P$7:$P$643,$B$6&amp;$B18&amp;P$9,Datos!$S$7:$S$643)),IF($B$6="Todos",SUMIF(Datos!$Q$7:$Q$643,$B$5&amp;$B18&amp;P$9,Datos!$S$7:$S$643),SUMIF(Datos!$R$7:$R$643,$B$5&amp;$B$6&amp;$B18&amp;P$9,Datos!$S$7:$S$643)))</f>
        <v>0</v>
      </c>
      <c r="Q18" s="27">
        <f t="shared" si="2"/>
        <v>0</v>
      </c>
      <c r="R18" s="17"/>
      <c r="S18" s="24" t="s">
        <v>14</v>
      </c>
      <c r="T18" s="28" t="str">
        <f t="shared" si="3"/>
        <v/>
      </c>
      <c r="U18" s="28" t="str">
        <f t="shared" si="4"/>
        <v/>
      </c>
      <c r="V18" s="28" t="str">
        <f t="shared" si="5"/>
        <v/>
      </c>
      <c r="W18" s="28" t="str">
        <f t="shared" si="6"/>
        <v/>
      </c>
      <c r="X18" s="28" t="str">
        <f t="shared" si="7"/>
        <v/>
      </c>
      <c r="Y18" s="28" t="str">
        <f t="shared" si="8"/>
        <v/>
      </c>
      <c r="Z18" s="28" t="str">
        <f t="shared" si="9"/>
        <v/>
      </c>
      <c r="AA18" s="28" t="str">
        <f t="shared" si="10"/>
        <v/>
      </c>
      <c r="AB18" s="28" t="str">
        <f t="shared" si="11"/>
        <v/>
      </c>
      <c r="AC18" s="28" t="str">
        <f t="shared" si="12"/>
        <v/>
      </c>
      <c r="AD18" s="28" t="str">
        <f t="shared" si="13"/>
        <v/>
      </c>
      <c r="AE18" s="28" t="str">
        <f t="shared" si="14"/>
        <v/>
      </c>
      <c r="AF18" s="28" t="str">
        <f t="shared" si="15"/>
        <v/>
      </c>
      <c r="AG18" s="28" t="str">
        <f t="shared" si="16"/>
        <v/>
      </c>
      <c r="AH18" s="28" t="str">
        <f t="shared" si="17"/>
        <v/>
      </c>
      <c r="AI18" s="17"/>
      <c r="AJ18" s="24" t="s">
        <v>14</v>
      </c>
      <c r="AK18" s="28" t="str">
        <f t="shared" si="18"/>
        <v/>
      </c>
      <c r="AL18" s="28" t="str">
        <f t="shared" si="19"/>
        <v/>
      </c>
      <c r="AM18" s="28" t="str">
        <f t="shared" si="20"/>
        <v/>
      </c>
      <c r="AN18" s="28" t="str">
        <f t="shared" si="21"/>
        <v/>
      </c>
      <c r="AO18" s="28" t="str">
        <f t="shared" si="22"/>
        <v/>
      </c>
      <c r="AP18" s="28" t="str">
        <f t="shared" si="23"/>
        <v/>
      </c>
      <c r="AQ18" s="28" t="str">
        <f t="shared" si="24"/>
        <v/>
      </c>
      <c r="AR18" s="28" t="str">
        <f t="shared" si="25"/>
        <v/>
      </c>
      <c r="AS18" s="28" t="str">
        <f t="shared" si="26"/>
        <v/>
      </c>
      <c r="AT18" s="28" t="str">
        <f t="shared" si="27"/>
        <v/>
      </c>
      <c r="AU18" s="28" t="str">
        <f t="shared" si="28"/>
        <v/>
      </c>
      <c r="AV18" s="28" t="str">
        <f t="shared" si="29"/>
        <v/>
      </c>
      <c r="AW18" s="28" t="str">
        <f t="shared" si="30"/>
        <v/>
      </c>
      <c r="AX18" s="28" t="str">
        <f t="shared" si="31"/>
        <v/>
      </c>
      <c r="AY18" s="28" t="str">
        <f t="shared" si="32"/>
        <v/>
      </c>
    </row>
    <row r="19" spans="2:51" x14ac:dyDescent="0.25">
      <c r="B19" s="24" t="s">
        <v>15</v>
      </c>
      <c r="C19" s="27">
        <f>IF($B$5="Todos",IF($B$6="Todos",SUMIF(Datos!$O$7:$O$643,$B19&amp;C$9,Datos!$S$7:$S$643),SUMIF(Datos!$P$7:$P$643,$B$6&amp;$B19&amp;C$9,Datos!$S$7:$S$643)),IF($B$6="Todos",SUMIF(Datos!$Q$7:$Q$643,$B$5&amp;$B19&amp;C$9,Datos!$S$7:$S$643),SUMIF(Datos!$R$7:$R$643,$B$5&amp;$B$6&amp;$B19&amp;C$9,Datos!$S$7:$S$643)))</f>
        <v>0</v>
      </c>
      <c r="D19" s="27">
        <f>IF($B$5="Todos",IF($B$6="Todos",SUMIF(Datos!$O$7:$O$643,$B19&amp;D$9,Datos!$S$7:$S$643),SUMIF(Datos!$P$7:$P$643,$B$6&amp;$B19&amp;D$9,Datos!$S$7:$S$643)),IF($B$6="Todos",SUMIF(Datos!$Q$7:$Q$643,$B$5&amp;$B19&amp;D$9,Datos!$S$7:$S$643),SUMIF(Datos!$R$7:$R$643,$B$5&amp;$B$6&amp;$B19&amp;D$9,Datos!$S$7:$S$643)))</f>
        <v>0</v>
      </c>
      <c r="E19" s="27">
        <f>IF($B$5="Todos",IF($B$6="Todos",SUMIF(Datos!$O$7:$O$643,$B19&amp;E$9,Datos!$S$7:$S$643),SUMIF(Datos!$P$7:$P$643,$B$6&amp;$B19&amp;E$9,Datos!$S$7:$S$643)),IF($B$6="Todos",SUMIF(Datos!$Q$7:$Q$643,$B$5&amp;$B19&amp;E$9,Datos!$S$7:$S$643),SUMIF(Datos!$R$7:$R$643,$B$5&amp;$B$6&amp;$B19&amp;E$9,Datos!$S$7:$S$643)))</f>
        <v>0</v>
      </c>
      <c r="F19" s="27">
        <f>IF($B$5="Todos",IF($B$6="Todos",SUMIF(Datos!$O$7:$O$643,$B19&amp;F$9,Datos!$S$7:$S$643),SUMIF(Datos!$P$7:$P$643,$B$6&amp;$B19&amp;F$9,Datos!$S$7:$S$643)),IF($B$6="Todos",SUMIF(Datos!$Q$7:$Q$643,$B$5&amp;$B19&amp;F$9,Datos!$S$7:$S$643),SUMIF(Datos!$R$7:$R$643,$B$5&amp;$B$6&amp;$B19&amp;F$9,Datos!$S$7:$S$643)))</f>
        <v>0</v>
      </c>
      <c r="G19" s="27">
        <f>IF($B$5="Todos",IF($B$6="Todos",SUMIF(Datos!$O$7:$O$643,$B19&amp;G$9,Datos!$S$7:$S$643),SUMIF(Datos!$P$7:$P$643,$B$6&amp;$B19&amp;G$9,Datos!$S$7:$S$643)),IF($B$6="Todos",SUMIF(Datos!$Q$7:$Q$643,$B$5&amp;$B19&amp;G$9,Datos!$S$7:$S$643),SUMIF(Datos!$R$7:$R$643,$B$5&amp;$B$6&amp;$B19&amp;G$9,Datos!$S$7:$S$643)))</f>
        <v>0</v>
      </c>
      <c r="H19" s="27">
        <f>IF($B$5="Todos",IF($B$6="Todos",SUMIF(Datos!$O$7:$O$643,$B19&amp;H$9,Datos!$S$7:$S$643),SUMIF(Datos!$P$7:$P$643,$B$6&amp;$B19&amp;H$9,Datos!$S$7:$S$643)),IF($B$6="Todos",SUMIF(Datos!$Q$7:$Q$643,$B$5&amp;$B19&amp;H$9,Datos!$S$7:$S$643),SUMIF(Datos!$R$7:$R$643,$B$5&amp;$B$6&amp;$B19&amp;H$9,Datos!$S$7:$S$643)))</f>
        <v>0</v>
      </c>
      <c r="I19" s="27">
        <f>IF($B$5="Todos",IF($B$6="Todos",SUMIF(Datos!$O$7:$O$643,$B19&amp;I$9,Datos!$S$7:$S$643),SUMIF(Datos!$P$7:$P$643,$B$6&amp;$B19&amp;I$9,Datos!$S$7:$S$643)),IF($B$6="Todos",SUMIF(Datos!$Q$7:$Q$643,$B$5&amp;$B19&amp;I$9,Datos!$S$7:$S$643),SUMIF(Datos!$R$7:$R$643,$B$5&amp;$B$6&amp;$B19&amp;I$9,Datos!$S$7:$S$643)))</f>
        <v>0</v>
      </c>
      <c r="J19" s="27">
        <f>IF($B$5="Todos",IF($B$6="Todos",SUMIF(Datos!$O$7:$O$643,$B19&amp;J$9,Datos!$S$7:$S$643),SUMIF(Datos!$P$7:$P$643,$B$6&amp;$B19&amp;J$9,Datos!$S$7:$S$643)),IF($B$6="Todos",SUMIF(Datos!$Q$7:$Q$643,$B$5&amp;$B19&amp;J$9,Datos!$S$7:$S$643),SUMIF(Datos!$R$7:$R$643,$B$5&amp;$B$6&amp;$B19&amp;J$9,Datos!$S$7:$S$643)))</f>
        <v>0</v>
      </c>
      <c r="K19" s="27">
        <f>IF($B$5="Todos",IF($B$6="Todos",SUMIF(Datos!$O$7:$O$643,$B19&amp;K$9,Datos!$S$7:$S$643),SUMIF(Datos!$P$7:$P$643,$B$6&amp;$B19&amp;K$9,Datos!$S$7:$S$643)),IF($B$6="Todos",SUMIF(Datos!$Q$7:$Q$643,$B$5&amp;$B19&amp;K$9,Datos!$S$7:$S$643),SUMIF(Datos!$R$7:$R$643,$B$5&amp;$B$6&amp;$B19&amp;K$9,Datos!$S$7:$S$643)))</f>
        <v>0</v>
      </c>
      <c r="L19" s="27">
        <f>IF($B$5="Todos",IF($B$6="Todos",SUMIF(Datos!$O$7:$O$643,$B19&amp;L$9,Datos!$S$7:$S$643),SUMIF(Datos!$P$7:$P$643,$B$6&amp;$B19&amp;L$9,Datos!$S$7:$S$643)),IF($B$6="Todos",SUMIF(Datos!$Q$7:$Q$643,$B$5&amp;$B19&amp;L$9,Datos!$S$7:$S$643),SUMIF(Datos!$R$7:$R$643,$B$5&amp;$B$6&amp;$B19&amp;L$9,Datos!$S$7:$S$643)))</f>
        <v>0</v>
      </c>
      <c r="M19" s="27">
        <f>IF($B$5="Todos",IF($B$6="Todos",SUMIF(Datos!$O$7:$O$643,$B19&amp;M$9,Datos!$S$7:$S$643),SUMIF(Datos!$P$7:$P$643,$B$6&amp;$B19&amp;M$9,Datos!$S$7:$S$643)),IF($B$6="Todos",SUMIF(Datos!$Q$7:$Q$643,$B$5&amp;$B19&amp;M$9,Datos!$S$7:$S$643),SUMIF(Datos!$R$7:$R$643,$B$5&amp;$B$6&amp;$B19&amp;M$9,Datos!$S$7:$S$643)))</f>
        <v>0</v>
      </c>
      <c r="N19" s="27">
        <f>IF($B$5="Todos",IF($B$6="Todos",SUMIF(Datos!$O$7:$O$643,$B19&amp;N$9,Datos!$S$7:$S$643),SUMIF(Datos!$P$7:$P$643,$B$6&amp;$B19&amp;N$9,Datos!$S$7:$S$643)),IF($B$6="Todos",SUMIF(Datos!$Q$7:$Q$643,$B$5&amp;$B19&amp;N$9,Datos!$S$7:$S$643),SUMIF(Datos!$R$7:$R$643,$B$5&amp;$B$6&amp;$B19&amp;N$9,Datos!$S$7:$S$643)))</f>
        <v>0</v>
      </c>
      <c r="O19" s="27">
        <f>IF($B$5="Todos",IF($B$6="Todos",SUMIF(Datos!$O$7:$O$643,$B19&amp;O$9,Datos!$S$7:$S$643),SUMIF(Datos!$P$7:$P$643,$B$6&amp;$B19&amp;O$9,Datos!$S$7:$S$643)),IF($B$6="Todos",SUMIF(Datos!$Q$7:$Q$643,$B$5&amp;$B19&amp;O$9,Datos!$S$7:$S$643),SUMIF(Datos!$R$7:$R$643,$B$5&amp;$B$6&amp;$B19&amp;O$9,Datos!$S$7:$S$643)))</f>
        <v>0</v>
      </c>
      <c r="P19" s="27">
        <f>IF($B$5="Todos",IF($B$6="Todos",SUMIF(Datos!$O$7:$O$643,$B19&amp;P$9,Datos!$S$7:$S$643),SUMIF(Datos!$P$7:$P$643,$B$6&amp;$B19&amp;P$9,Datos!$S$7:$S$643)),IF($B$6="Todos",SUMIF(Datos!$Q$7:$Q$643,$B$5&amp;$B19&amp;P$9,Datos!$S$7:$S$643),SUMIF(Datos!$R$7:$R$643,$B$5&amp;$B$6&amp;$B19&amp;P$9,Datos!$S$7:$S$643)))</f>
        <v>0</v>
      </c>
      <c r="Q19" s="27">
        <f t="shared" si="2"/>
        <v>0</v>
      </c>
      <c r="R19" s="17"/>
      <c r="S19" s="24" t="s">
        <v>15</v>
      </c>
      <c r="T19" s="28" t="str">
        <f t="shared" si="3"/>
        <v/>
      </c>
      <c r="U19" s="28" t="str">
        <f t="shared" si="4"/>
        <v/>
      </c>
      <c r="V19" s="28" t="str">
        <f t="shared" si="5"/>
        <v/>
      </c>
      <c r="W19" s="28" t="str">
        <f t="shared" si="6"/>
        <v/>
      </c>
      <c r="X19" s="28" t="str">
        <f t="shared" si="7"/>
        <v/>
      </c>
      <c r="Y19" s="28" t="str">
        <f t="shared" si="8"/>
        <v/>
      </c>
      <c r="Z19" s="28" t="str">
        <f t="shared" si="9"/>
        <v/>
      </c>
      <c r="AA19" s="28" t="str">
        <f t="shared" si="10"/>
        <v/>
      </c>
      <c r="AB19" s="28" t="str">
        <f t="shared" si="11"/>
        <v/>
      </c>
      <c r="AC19" s="28" t="str">
        <f t="shared" si="12"/>
        <v/>
      </c>
      <c r="AD19" s="28" t="str">
        <f t="shared" si="13"/>
        <v/>
      </c>
      <c r="AE19" s="28" t="str">
        <f t="shared" si="14"/>
        <v/>
      </c>
      <c r="AF19" s="28" t="str">
        <f t="shared" si="15"/>
        <v/>
      </c>
      <c r="AG19" s="28" t="str">
        <f t="shared" si="16"/>
        <v/>
      </c>
      <c r="AH19" s="28" t="str">
        <f t="shared" si="17"/>
        <v/>
      </c>
      <c r="AI19" s="17"/>
      <c r="AJ19" s="24" t="s">
        <v>15</v>
      </c>
      <c r="AK19" s="28" t="str">
        <f t="shared" si="18"/>
        <v/>
      </c>
      <c r="AL19" s="28" t="str">
        <f t="shared" si="19"/>
        <v/>
      </c>
      <c r="AM19" s="28" t="str">
        <f t="shared" si="20"/>
        <v/>
      </c>
      <c r="AN19" s="28" t="str">
        <f t="shared" si="21"/>
        <v/>
      </c>
      <c r="AO19" s="28" t="str">
        <f t="shared" si="22"/>
        <v/>
      </c>
      <c r="AP19" s="28" t="str">
        <f t="shared" si="23"/>
        <v/>
      </c>
      <c r="AQ19" s="28" t="str">
        <f t="shared" si="24"/>
        <v/>
      </c>
      <c r="AR19" s="28" t="str">
        <f t="shared" si="25"/>
        <v/>
      </c>
      <c r="AS19" s="28" t="str">
        <f t="shared" si="26"/>
        <v/>
      </c>
      <c r="AT19" s="28" t="str">
        <f t="shared" si="27"/>
        <v/>
      </c>
      <c r="AU19" s="28" t="str">
        <f t="shared" si="28"/>
        <v/>
      </c>
      <c r="AV19" s="28" t="str">
        <f t="shared" si="29"/>
        <v/>
      </c>
      <c r="AW19" s="28" t="str">
        <f t="shared" si="30"/>
        <v/>
      </c>
      <c r="AX19" s="28" t="str">
        <f t="shared" si="31"/>
        <v/>
      </c>
      <c r="AY19" s="28" t="str">
        <f t="shared" si="32"/>
        <v/>
      </c>
    </row>
    <row r="20" spans="2:51" x14ac:dyDescent="0.25">
      <c r="B20" s="25" t="s">
        <v>48</v>
      </c>
      <c r="C20" s="27">
        <f>SUM(C10:C19)</f>
        <v>0</v>
      </c>
      <c r="D20" s="27">
        <f t="shared" ref="D20:Q20" si="33">SUM(D10:D19)</f>
        <v>0</v>
      </c>
      <c r="E20" s="27">
        <f t="shared" si="33"/>
        <v>0</v>
      </c>
      <c r="F20" s="27">
        <f t="shared" si="33"/>
        <v>0</v>
      </c>
      <c r="G20" s="27">
        <f t="shared" si="33"/>
        <v>0</v>
      </c>
      <c r="H20" s="27">
        <f t="shared" si="33"/>
        <v>0</v>
      </c>
      <c r="I20" s="27">
        <f t="shared" si="33"/>
        <v>0</v>
      </c>
      <c r="J20" s="27">
        <f t="shared" si="33"/>
        <v>0</v>
      </c>
      <c r="K20" s="27">
        <f t="shared" si="33"/>
        <v>0</v>
      </c>
      <c r="L20" s="27">
        <f t="shared" si="33"/>
        <v>0</v>
      </c>
      <c r="M20" s="27">
        <f t="shared" si="33"/>
        <v>0</v>
      </c>
      <c r="N20" s="27">
        <f t="shared" si="33"/>
        <v>0</v>
      </c>
      <c r="O20" s="27">
        <f t="shared" si="33"/>
        <v>0</v>
      </c>
      <c r="P20" s="27">
        <f t="shared" si="33"/>
        <v>0</v>
      </c>
      <c r="Q20" s="27">
        <f t="shared" si="33"/>
        <v>0</v>
      </c>
      <c r="R20" s="17"/>
      <c r="S20" s="25" t="s">
        <v>48</v>
      </c>
      <c r="T20" s="28" t="str">
        <f t="shared" si="3"/>
        <v/>
      </c>
      <c r="U20" s="28" t="str">
        <f t="shared" si="4"/>
        <v/>
      </c>
      <c r="V20" s="28" t="str">
        <f t="shared" si="5"/>
        <v/>
      </c>
      <c r="W20" s="28" t="str">
        <f t="shared" si="6"/>
        <v/>
      </c>
      <c r="X20" s="28" t="str">
        <f t="shared" si="7"/>
        <v/>
      </c>
      <c r="Y20" s="28" t="str">
        <f t="shared" si="8"/>
        <v/>
      </c>
      <c r="Z20" s="28" t="str">
        <f t="shared" si="9"/>
        <v/>
      </c>
      <c r="AA20" s="28" t="str">
        <f t="shared" si="10"/>
        <v/>
      </c>
      <c r="AB20" s="28" t="str">
        <f t="shared" si="11"/>
        <v/>
      </c>
      <c r="AC20" s="28" t="str">
        <f t="shared" si="12"/>
        <v/>
      </c>
      <c r="AD20" s="28" t="str">
        <f t="shared" si="13"/>
        <v/>
      </c>
      <c r="AE20" s="28" t="str">
        <f t="shared" si="14"/>
        <v/>
      </c>
      <c r="AF20" s="28" t="str">
        <f t="shared" si="15"/>
        <v/>
      </c>
      <c r="AG20" s="28" t="str">
        <f t="shared" si="16"/>
        <v/>
      </c>
      <c r="AH20" s="28" t="str">
        <f t="shared" si="17"/>
        <v/>
      </c>
      <c r="AI20" s="17"/>
      <c r="AJ20" s="25" t="s">
        <v>48</v>
      </c>
      <c r="AK20" s="28" t="str">
        <f t="shared" si="18"/>
        <v/>
      </c>
      <c r="AL20" s="28" t="str">
        <f t="shared" si="19"/>
        <v/>
      </c>
      <c r="AM20" s="28" t="str">
        <f t="shared" si="20"/>
        <v/>
      </c>
      <c r="AN20" s="28" t="str">
        <f t="shared" si="21"/>
        <v/>
      </c>
      <c r="AO20" s="28" t="str">
        <f t="shared" si="22"/>
        <v/>
      </c>
      <c r="AP20" s="28" t="str">
        <f t="shared" si="23"/>
        <v/>
      </c>
      <c r="AQ20" s="28" t="str">
        <f t="shared" si="24"/>
        <v/>
      </c>
      <c r="AR20" s="28" t="str">
        <f t="shared" si="25"/>
        <v/>
      </c>
      <c r="AS20" s="28" t="str">
        <f t="shared" si="26"/>
        <v/>
      </c>
      <c r="AT20" s="28" t="str">
        <f t="shared" si="27"/>
        <v/>
      </c>
      <c r="AU20" s="28" t="str">
        <f t="shared" si="28"/>
        <v/>
      </c>
      <c r="AV20" s="28" t="str">
        <f t="shared" si="29"/>
        <v/>
      </c>
      <c r="AW20" s="28" t="str">
        <f t="shared" si="30"/>
        <v/>
      </c>
      <c r="AX20" s="28" t="str">
        <f t="shared" si="31"/>
        <v/>
      </c>
      <c r="AY20" s="28" t="str">
        <f t="shared" si="32"/>
        <v/>
      </c>
    </row>
    <row r="21" spans="2:51" x14ac:dyDescent="0.25"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7"/>
    </row>
    <row r="22" spans="2:51" x14ac:dyDescent="0.25">
      <c r="B22" s="47" t="s">
        <v>5</v>
      </c>
      <c r="C22" s="47"/>
      <c r="D22" s="47"/>
      <c r="E22" s="47"/>
      <c r="F22" s="47"/>
      <c r="G22" s="47"/>
      <c r="H22" s="47"/>
      <c r="I22" s="47"/>
      <c r="J22" s="47"/>
      <c r="K22" s="47"/>
      <c r="L22" s="47"/>
      <c r="M22" s="47"/>
      <c r="N22" s="47"/>
      <c r="O22" s="47"/>
      <c r="P22" s="47"/>
      <c r="Q22" s="47"/>
      <c r="R22" s="17"/>
      <c r="S22" s="47" t="s">
        <v>79</v>
      </c>
      <c r="T22" s="47"/>
      <c r="U22" s="47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7"/>
      <c r="AG22" s="47"/>
      <c r="AH22" s="47"/>
      <c r="AI22" s="17"/>
      <c r="AJ22" s="47" t="s">
        <v>81</v>
      </c>
      <c r="AK22" s="47"/>
      <c r="AL22" s="47"/>
      <c r="AM22" s="47"/>
      <c r="AN22" s="47"/>
      <c r="AO22" s="47"/>
      <c r="AP22" s="47"/>
      <c r="AQ22" s="47"/>
      <c r="AR22" s="47"/>
      <c r="AS22" s="47"/>
      <c r="AT22" s="47"/>
      <c r="AU22" s="47"/>
      <c r="AV22" s="47"/>
      <c r="AW22" s="47"/>
      <c r="AX22" s="47"/>
      <c r="AY22" s="47"/>
    </row>
    <row r="23" spans="2:51" ht="30" x14ac:dyDescent="0.25">
      <c r="B23" s="24" t="s">
        <v>77</v>
      </c>
      <c r="C23" s="24" t="s">
        <v>25</v>
      </c>
      <c r="D23" s="24" t="s">
        <v>23</v>
      </c>
      <c r="E23" s="24" t="s">
        <v>26</v>
      </c>
      <c r="F23" s="24" t="s">
        <v>27</v>
      </c>
      <c r="G23" s="24" t="s">
        <v>21</v>
      </c>
      <c r="H23" s="24" t="s">
        <v>20</v>
      </c>
      <c r="I23" s="24" t="s">
        <v>18</v>
      </c>
      <c r="J23" s="24" t="s">
        <v>38</v>
      </c>
      <c r="K23" s="24" t="s">
        <v>19</v>
      </c>
      <c r="L23" s="24" t="s">
        <v>16</v>
      </c>
      <c r="M23" s="24" t="s">
        <v>30</v>
      </c>
      <c r="N23" s="24" t="s">
        <v>41</v>
      </c>
      <c r="O23" s="24" t="s">
        <v>8</v>
      </c>
      <c r="P23" s="24" t="s">
        <v>44</v>
      </c>
      <c r="Q23" s="25" t="s">
        <v>48</v>
      </c>
      <c r="R23" s="17"/>
      <c r="S23" s="24" t="s">
        <v>77</v>
      </c>
      <c r="T23" s="24" t="s">
        <v>25</v>
      </c>
      <c r="U23" s="24" t="s">
        <v>23</v>
      </c>
      <c r="V23" s="24" t="s">
        <v>26</v>
      </c>
      <c r="W23" s="24" t="s">
        <v>27</v>
      </c>
      <c r="X23" s="24" t="s">
        <v>21</v>
      </c>
      <c r="Y23" s="24" t="s">
        <v>20</v>
      </c>
      <c r="Z23" s="24" t="s">
        <v>18</v>
      </c>
      <c r="AA23" s="24" t="s">
        <v>38</v>
      </c>
      <c r="AB23" s="24" t="s">
        <v>19</v>
      </c>
      <c r="AC23" s="24" t="s">
        <v>16</v>
      </c>
      <c r="AD23" s="24" t="s">
        <v>30</v>
      </c>
      <c r="AE23" s="24" t="s">
        <v>41</v>
      </c>
      <c r="AF23" s="24" t="s">
        <v>8</v>
      </c>
      <c r="AG23" s="24" t="s">
        <v>44</v>
      </c>
      <c r="AH23" s="25" t="s">
        <v>48</v>
      </c>
      <c r="AI23" s="17"/>
      <c r="AJ23" s="24" t="s">
        <v>77</v>
      </c>
      <c r="AK23" s="24" t="s">
        <v>25</v>
      </c>
      <c r="AL23" s="24" t="s">
        <v>23</v>
      </c>
      <c r="AM23" s="24" t="s">
        <v>26</v>
      </c>
      <c r="AN23" s="24" t="s">
        <v>27</v>
      </c>
      <c r="AO23" s="24" t="s">
        <v>21</v>
      </c>
      <c r="AP23" s="24" t="s">
        <v>20</v>
      </c>
      <c r="AQ23" s="24" t="s">
        <v>18</v>
      </c>
      <c r="AR23" s="24" t="s">
        <v>38</v>
      </c>
      <c r="AS23" s="24" t="s">
        <v>19</v>
      </c>
      <c r="AT23" s="24" t="s">
        <v>16</v>
      </c>
      <c r="AU23" s="24" t="s">
        <v>30</v>
      </c>
      <c r="AV23" s="24" t="s">
        <v>41</v>
      </c>
      <c r="AW23" s="24" t="s">
        <v>8</v>
      </c>
      <c r="AX23" s="24" t="s">
        <v>44</v>
      </c>
      <c r="AY23" s="25" t="s">
        <v>48</v>
      </c>
    </row>
    <row r="24" spans="2:51" x14ac:dyDescent="0.25">
      <c r="B24" s="24" t="s">
        <v>9</v>
      </c>
      <c r="C24" s="27">
        <f>IF($B$5="Todos",IF($B$6="Todos",SUMIF(Datos!$O$7:$O$643,$B24&amp;C$23,Datos!$T$7:$T$643),SUMIF(Datos!$P$7:$P$643,$B$6&amp;$B24&amp;C$23,Datos!$T$7:$T$643)),IF($B$6="Todos",SUMIF(Datos!$Q$7:$Q$643,$B$5&amp;$B24&amp;C$23,Datos!$T$7:$T$643),SUMIF(Datos!$R$7:$R$643,$B$5&amp;$B$6&amp;$B24&amp;C$23,Datos!$T$7:$T$643)))</f>
        <v>0</v>
      </c>
      <c r="D24" s="27">
        <f>IF($B$5="Todos",IF($B$6="Todos",SUMIF(Datos!$O$7:$O$643,$B24&amp;D$23,Datos!$T$7:$T$643),SUMIF(Datos!$P$7:$P$643,$B$6&amp;$B24&amp;D$23,Datos!$T$7:$T$643)),IF($B$6="Todos",SUMIF(Datos!$Q$7:$Q$643,$B$5&amp;$B24&amp;D$23,Datos!$T$7:$T$643),SUMIF(Datos!$R$7:$R$643,$B$5&amp;$B$6&amp;$B24&amp;D$23,Datos!$T$7:$T$643)))</f>
        <v>0</v>
      </c>
      <c r="E24" s="27">
        <f>IF($B$5="Todos",IF($B$6="Todos",SUMIF(Datos!$O$7:$O$643,$B24&amp;E$23,Datos!$T$7:$T$643),SUMIF(Datos!$P$7:$P$643,$B$6&amp;$B24&amp;E$23,Datos!$T$7:$T$643)),IF($B$6="Todos",SUMIF(Datos!$Q$7:$Q$643,$B$5&amp;$B24&amp;E$23,Datos!$T$7:$T$643),SUMIF(Datos!$R$7:$R$643,$B$5&amp;$B$6&amp;$B24&amp;E$23,Datos!$T$7:$T$643)))</f>
        <v>0</v>
      </c>
      <c r="F24" s="27">
        <f>IF($B$5="Todos",IF($B$6="Todos",SUMIF(Datos!$O$7:$O$643,$B24&amp;F$23,Datos!$T$7:$T$643),SUMIF(Datos!$P$7:$P$643,$B$6&amp;$B24&amp;F$23,Datos!$T$7:$T$643)),IF($B$6="Todos",SUMIF(Datos!$Q$7:$Q$643,$B$5&amp;$B24&amp;F$23,Datos!$T$7:$T$643),SUMIF(Datos!$R$7:$R$643,$B$5&amp;$B$6&amp;$B24&amp;F$23,Datos!$T$7:$T$643)))</f>
        <v>0</v>
      </c>
      <c r="G24" s="27">
        <f>IF($B$5="Todos",IF($B$6="Todos",SUMIF(Datos!$O$7:$O$643,$B24&amp;G$23,Datos!$T$7:$T$643),SUMIF(Datos!$P$7:$P$643,$B$6&amp;$B24&amp;G$23,Datos!$T$7:$T$643)),IF($B$6="Todos",SUMIF(Datos!$Q$7:$Q$643,$B$5&amp;$B24&amp;G$23,Datos!$T$7:$T$643),SUMIF(Datos!$R$7:$R$643,$B$5&amp;$B$6&amp;$B24&amp;G$23,Datos!$T$7:$T$643)))</f>
        <v>0</v>
      </c>
      <c r="H24" s="27">
        <f>IF($B$5="Todos",IF($B$6="Todos",SUMIF(Datos!$O$7:$O$643,$B24&amp;H$23,Datos!$T$7:$T$643),SUMIF(Datos!$P$7:$P$643,$B$6&amp;$B24&amp;H$23,Datos!$T$7:$T$643)),IF($B$6="Todos",SUMIF(Datos!$Q$7:$Q$643,$B$5&amp;$B24&amp;H$23,Datos!$T$7:$T$643),SUMIF(Datos!$R$7:$R$643,$B$5&amp;$B$6&amp;$B24&amp;H$23,Datos!$T$7:$T$643)))</f>
        <v>0</v>
      </c>
      <c r="I24" s="27">
        <f>IF($B$5="Todos",IF($B$6="Todos",SUMIF(Datos!$O$7:$O$643,$B24&amp;I$23,Datos!$T$7:$T$643),SUMIF(Datos!$P$7:$P$643,$B$6&amp;$B24&amp;I$23,Datos!$T$7:$T$643)),IF($B$6="Todos",SUMIF(Datos!$Q$7:$Q$643,$B$5&amp;$B24&amp;I$23,Datos!$T$7:$T$643),SUMIF(Datos!$R$7:$R$643,$B$5&amp;$B$6&amp;$B24&amp;I$23,Datos!$T$7:$T$643)))</f>
        <v>0</v>
      </c>
      <c r="J24" s="27">
        <f>IF($B$5="Todos",IF($B$6="Todos",SUMIF(Datos!$O$7:$O$643,$B24&amp;J$23,Datos!$T$7:$T$643),SUMIF(Datos!$P$7:$P$643,$B$6&amp;$B24&amp;J$23,Datos!$T$7:$T$643)),IF($B$6="Todos",SUMIF(Datos!$Q$7:$Q$643,$B$5&amp;$B24&amp;J$23,Datos!$T$7:$T$643),SUMIF(Datos!$R$7:$R$643,$B$5&amp;$B$6&amp;$B24&amp;J$23,Datos!$T$7:$T$643)))</f>
        <v>0</v>
      </c>
      <c r="K24" s="27">
        <f>IF($B$5="Todos",IF($B$6="Todos",SUMIF(Datos!$O$7:$O$643,$B24&amp;K$23,Datos!$T$7:$T$643),SUMIF(Datos!$P$7:$P$643,$B$6&amp;$B24&amp;K$23,Datos!$T$7:$T$643)),IF($B$6="Todos",SUMIF(Datos!$Q$7:$Q$643,$B$5&amp;$B24&amp;K$23,Datos!$T$7:$T$643),SUMIF(Datos!$R$7:$R$643,$B$5&amp;$B$6&amp;$B24&amp;K$23,Datos!$T$7:$T$643)))</f>
        <v>0</v>
      </c>
      <c r="L24" s="27">
        <f>IF($B$5="Todos",IF($B$6="Todos",SUMIF(Datos!$O$7:$O$643,$B24&amp;L$23,Datos!$T$7:$T$643),SUMIF(Datos!$P$7:$P$643,$B$6&amp;$B24&amp;L$23,Datos!$T$7:$T$643)),IF($B$6="Todos",SUMIF(Datos!$Q$7:$Q$643,$B$5&amp;$B24&amp;L$23,Datos!$T$7:$T$643),SUMIF(Datos!$R$7:$R$643,$B$5&amp;$B$6&amp;$B24&amp;L$23,Datos!$T$7:$T$643)))</f>
        <v>0</v>
      </c>
      <c r="M24" s="27">
        <f>IF($B$5="Todos",IF($B$6="Todos",SUMIF(Datos!$O$7:$O$643,$B24&amp;M$23,Datos!$T$7:$T$643),SUMIF(Datos!$P$7:$P$643,$B$6&amp;$B24&amp;M$23,Datos!$T$7:$T$643)),IF($B$6="Todos",SUMIF(Datos!$Q$7:$Q$643,$B$5&amp;$B24&amp;M$23,Datos!$T$7:$T$643),SUMIF(Datos!$R$7:$R$643,$B$5&amp;$B$6&amp;$B24&amp;M$23,Datos!$T$7:$T$643)))</f>
        <v>0</v>
      </c>
      <c r="N24" s="27">
        <f>IF($B$5="Todos",IF($B$6="Todos",SUMIF(Datos!$O$7:$O$643,$B24&amp;N$23,Datos!$T$7:$T$643),SUMIF(Datos!$P$7:$P$643,$B$6&amp;$B24&amp;N$23,Datos!$T$7:$T$643)),IF($B$6="Todos",SUMIF(Datos!$Q$7:$Q$643,$B$5&amp;$B24&amp;N$23,Datos!$T$7:$T$643),SUMIF(Datos!$R$7:$R$643,$B$5&amp;$B$6&amp;$B24&amp;N$23,Datos!$T$7:$T$643)))</f>
        <v>0</v>
      </c>
      <c r="O24" s="27">
        <f>IF($B$5="Todos",IF($B$6="Todos",SUMIF(Datos!$O$7:$O$643,$B24&amp;O$23,Datos!$T$7:$T$643),SUMIF(Datos!$P$7:$P$643,$B$6&amp;$B24&amp;O$23,Datos!$T$7:$T$643)),IF($B$6="Todos",SUMIF(Datos!$Q$7:$Q$643,$B$5&amp;$B24&amp;O$23,Datos!$T$7:$T$643),SUMIF(Datos!$R$7:$R$643,$B$5&amp;$B$6&amp;$B24&amp;O$23,Datos!$T$7:$T$643)))</f>
        <v>0</v>
      </c>
      <c r="P24" s="27">
        <f>IF($B$5="Todos",IF($B$6="Todos",SUMIF(Datos!$O$7:$O$643,$B24&amp;P$23,Datos!$T$7:$T$643),SUMIF(Datos!$P$7:$P$643,$B$6&amp;$B24&amp;P$23,Datos!$T$7:$T$643)),IF($B$6="Todos",SUMIF(Datos!$Q$7:$Q$643,$B$5&amp;$B24&amp;P$23,Datos!$T$7:$T$643),SUMIF(Datos!$R$7:$R$643,$B$5&amp;$B$6&amp;$B24&amp;P$23,Datos!$T$7:$T$643)))</f>
        <v>0</v>
      </c>
      <c r="Q24" s="27">
        <f>SUM(C24:P24)</f>
        <v>0</v>
      </c>
      <c r="R24" s="17"/>
      <c r="S24" s="24" t="s">
        <v>9</v>
      </c>
      <c r="T24" s="28" t="str">
        <f>IFERROR(C24/C$34,"")</f>
        <v/>
      </c>
      <c r="U24" s="28" t="str">
        <f t="shared" ref="U24:AH24" si="34">IFERROR(D24/D$34,"")</f>
        <v/>
      </c>
      <c r="V24" s="28" t="str">
        <f t="shared" si="34"/>
        <v/>
      </c>
      <c r="W24" s="28" t="str">
        <f t="shared" si="34"/>
        <v/>
      </c>
      <c r="X24" s="28" t="str">
        <f t="shared" si="34"/>
        <v/>
      </c>
      <c r="Y24" s="28" t="str">
        <f t="shared" si="34"/>
        <v/>
      </c>
      <c r="Z24" s="28" t="str">
        <f t="shared" si="34"/>
        <v/>
      </c>
      <c r="AA24" s="28" t="str">
        <f t="shared" si="34"/>
        <v/>
      </c>
      <c r="AB24" s="28" t="str">
        <f t="shared" si="34"/>
        <v/>
      </c>
      <c r="AC24" s="28" t="str">
        <f t="shared" si="34"/>
        <v/>
      </c>
      <c r="AD24" s="28" t="str">
        <f t="shared" si="34"/>
        <v/>
      </c>
      <c r="AE24" s="28" t="str">
        <f t="shared" si="34"/>
        <v/>
      </c>
      <c r="AF24" s="28" t="str">
        <f t="shared" si="34"/>
        <v/>
      </c>
      <c r="AG24" s="28" t="str">
        <f t="shared" si="34"/>
        <v/>
      </c>
      <c r="AH24" s="28" t="str">
        <f t="shared" si="34"/>
        <v/>
      </c>
      <c r="AI24" s="17"/>
      <c r="AJ24" s="24" t="s">
        <v>9</v>
      </c>
      <c r="AK24" s="28" t="str">
        <f>IFERROR(C24/$Q24,"")</f>
        <v/>
      </c>
      <c r="AL24" s="28" t="str">
        <f t="shared" ref="AL24:AY24" si="35">IFERROR(D24/$Q24,"")</f>
        <v/>
      </c>
      <c r="AM24" s="28" t="str">
        <f t="shared" si="35"/>
        <v/>
      </c>
      <c r="AN24" s="28" t="str">
        <f t="shared" si="35"/>
        <v/>
      </c>
      <c r="AO24" s="28" t="str">
        <f t="shared" si="35"/>
        <v/>
      </c>
      <c r="AP24" s="28" t="str">
        <f t="shared" si="35"/>
        <v/>
      </c>
      <c r="AQ24" s="28" t="str">
        <f t="shared" si="35"/>
        <v/>
      </c>
      <c r="AR24" s="28" t="str">
        <f t="shared" si="35"/>
        <v/>
      </c>
      <c r="AS24" s="28" t="str">
        <f t="shared" si="35"/>
        <v/>
      </c>
      <c r="AT24" s="28" t="str">
        <f t="shared" si="35"/>
        <v/>
      </c>
      <c r="AU24" s="28" t="str">
        <f t="shared" si="35"/>
        <v/>
      </c>
      <c r="AV24" s="28" t="str">
        <f t="shared" si="35"/>
        <v/>
      </c>
      <c r="AW24" s="28" t="str">
        <f t="shared" si="35"/>
        <v/>
      </c>
      <c r="AX24" s="28" t="str">
        <f t="shared" si="35"/>
        <v/>
      </c>
      <c r="AY24" s="28" t="str">
        <f t="shared" si="35"/>
        <v/>
      </c>
    </row>
    <row r="25" spans="2:51" x14ac:dyDescent="0.25">
      <c r="B25" s="24" t="s">
        <v>35</v>
      </c>
      <c r="C25" s="27">
        <f>IF($B$5="Todos",IF($B$6="Todos",SUMIF(Datos!$O$7:$O$643,$B25&amp;C$23,Datos!$T$7:$T$643),SUMIF(Datos!$P$7:$P$643,$B$6&amp;$B25&amp;C$23,Datos!$T$7:$T$643)),IF($B$6="Todos",SUMIF(Datos!$Q$7:$Q$643,$B$5&amp;$B25&amp;C$23,Datos!$T$7:$T$643),SUMIF(Datos!$R$7:$R$643,$B$5&amp;$B$6&amp;$B25&amp;C$23,Datos!$T$7:$T$643)))</f>
        <v>0</v>
      </c>
      <c r="D25" s="27">
        <f>IF($B$5="Todos",IF($B$6="Todos",SUMIF(Datos!$O$7:$O$643,$B25&amp;D$23,Datos!$T$7:$T$643),SUMIF(Datos!$P$7:$P$643,$B$6&amp;$B25&amp;D$23,Datos!$T$7:$T$643)),IF($B$6="Todos",SUMIF(Datos!$Q$7:$Q$643,$B$5&amp;$B25&amp;D$23,Datos!$T$7:$T$643),SUMIF(Datos!$R$7:$R$643,$B$5&amp;$B$6&amp;$B25&amp;D$23,Datos!$T$7:$T$643)))</f>
        <v>0</v>
      </c>
      <c r="E25" s="27">
        <f>IF($B$5="Todos",IF($B$6="Todos",SUMIF(Datos!$O$7:$O$643,$B25&amp;E$23,Datos!$T$7:$T$643),SUMIF(Datos!$P$7:$P$643,$B$6&amp;$B25&amp;E$23,Datos!$T$7:$T$643)),IF($B$6="Todos",SUMIF(Datos!$Q$7:$Q$643,$B$5&amp;$B25&amp;E$23,Datos!$T$7:$T$643),SUMIF(Datos!$R$7:$R$643,$B$5&amp;$B$6&amp;$B25&amp;E$23,Datos!$T$7:$T$643)))</f>
        <v>0</v>
      </c>
      <c r="F25" s="27">
        <f>IF($B$5="Todos",IF($B$6="Todos",SUMIF(Datos!$O$7:$O$643,$B25&amp;F$23,Datos!$T$7:$T$643),SUMIF(Datos!$P$7:$P$643,$B$6&amp;$B25&amp;F$23,Datos!$T$7:$T$643)),IF($B$6="Todos",SUMIF(Datos!$Q$7:$Q$643,$B$5&amp;$B25&amp;F$23,Datos!$T$7:$T$643),SUMIF(Datos!$R$7:$R$643,$B$5&amp;$B$6&amp;$B25&amp;F$23,Datos!$T$7:$T$643)))</f>
        <v>0</v>
      </c>
      <c r="G25" s="27">
        <f>IF($B$5="Todos",IF($B$6="Todos",SUMIF(Datos!$O$7:$O$643,$B25&amp;G$23,Datos!$T$7:$T$643),SUMIF(Datos!$P$7:$P$643,$B$6&amp;$B25&amp;G$23,Datos!$T$7:$T$643)),IF($B$6="Todos",SUMIF(Datos!$Q$7:$Q$643,$B$5&amp;$B25&amp;G$23,Datos!$T$7:$T$643),SUMIF(Datos!$R$7:$R$643,$B$5&amp;$B$6&amp;$B25&amp;G$23,Datos!$T$7:$T$643)))</f>
        <v>0</v>
      </c>
      <c r="H25" s="27">
        <f>IF($B$5="Todos",IF($B$6="Todos",SUMIF(Datos!$O$7:$O$643,$B25&amp;H$23,Datos!$T$7:$T$643),SUMIF(Datos!$P$7:$P$643,$B$6&amp;$B25&amp;H$23,Datos!$T$7:$T$643)),IF($B$6="Todos",SUMIF(Datos!$Q$7:$Q$643,$B$5&amp;$B25&amp;H$23,Datos!$T$7:$T$643),SUMIF(Datos!$R$7:$R$643,$B$5&amp;$B$6&amp;$B25&amp;H$23,Datos!$T$7:$T$643)))</f>
        <v>0</v>
      </c>
      <c r="I25" s="27">
        <f>IF($B$5="Todos",IF($B$6="Todos",SUMIF(Datos!$O$7:$O$643,$B25&amp;I$23,Datos!$T$7:$T$643),SUMIF(Datos!$P$7:$P$643,$B$6&amp;$B25&amp;I$23,Datos!$T$7:$T$643)),IF($B$6="Todos",SUMIF(Datos!$Q$7:$Q$643,$B$5&amp;$B25&amp;I$23,Datos!$T$7:$T$643),SUMIF(Datos!$R$7:$R$643,$B$5&amp;$B$6&amp;$B25&amp;I$23,Datos!$T$7:$T$643)))</f>
        <v>0</v>
      </c>
      <c r="J25" s="27">
        <f>IF($B$5="Todos",IF($B$6="Todos",SUMIF(Datos!$O$7:$O$643,$B25&amp;J$23,Datos!$T$7:$T$643),SUMIF(Datos!$P$7:$P$643,$B$6&amp;$B25&amp;J$23,Datos!$T$7:$T$643)),IF($B$6="Todos",SUMIF(Datos!$Q$7:$Q$643,$B$5&amp;$B25&amp;J$23,Datos!$T$7:$T$643),SUMIF(Datos!$R$7:$R$643,$B$5&amp;$B$6&amp;$B25&amp;J$23,Datos!$T$7:$T$643)))</f>
        <v>0</v>
      </c>
      <c r="K25" s="27">
        <f>IF($B$5="Todos",IF($B$6="Todos",SUMIF(Datos!$O$7:$O$643,$B25&amp;K$23,Datos!$T$7:$T$643),SUMIF(Datos!$P$7:$P$643,$B$6&amp;$B25&amp;K$23,Datos!$T$7:$T$643)),IF($B$6="Todos",SUMIF(Datos!$Q$7:$Q$643,$B$5&amp;$B25&amp;K$23,Datos!$T$7:$T$643),SUMIF(Datos!$R$7:$R$643,$B$5&amp;$B$6&amp;$B25&amp;K$23,Datos!$T$7:$T$643)))</f>
        <v>0</v>
      </c>
      <c r="L25" s="27">
        <f>IF($B$5="Todos",IF($B$6="Todos",SUMIF(Datos!$O$7:$O$643,$B25&amp;L$23,Datos!$T$7:$T$643),SUMIF(Datos!$P$7:$P$643,$B$6&amp;$B25&amp;L$23,Datos!$T$7:$T$643)),IF($B$6="Todos",SUMIF(Datos!$Q$7:$Q$643,$B$5&amp;$B25&amp;L$23,Datos!$T$7:$T$643),SUMIF(Datos!$R$7:$R$643,$B$5&amp;$B$6&amp;$B25&amp;L$23,Datos!$T$7:$T$643)))</f>
        <v>0</v>
      </c>
      <c r="M25" s="27">
        <f>IF($B$5="Todos",IF($B$6="Todos",SUMIF(Datos!$O$7:$O$643,$B25&amp;M$23,Datos!$T$7:$T$643),SUMIF(Datos!$P$7:$P$643,$B$6&amp;$B25&amp;M$23,Datos!$T$7:$T$643)),IF($B$6="Todos",SUMIF(Datos!$Q$7:$Q$643,$B$5&amp;$B25&amp;M$23,Datos!$T$7:$T$643),SUMIF(Datos!$R$7:$R$643,$B$5&amp;$B$6&amp;$B25&amp;M$23,Datos!$T$7:$T$643)))</f>
        <v>0</v>
      </c>
      <c r="N25" s="27">
        <f>IF($B$5="Todos",IF($B$6="Todos",SUMIF(Datos!$O$7:$O$643,$B25&amp;N$23,Datos!$T$7:$T$643),SUMIF(Datos!$P$7:$P$643,$B$6&amp;$B25&amp;N$23,Datos!$T$7:$T$643)),IF($B$6="Todos",SUMIF(Datos!$Q$7:$Q$643,$B$5&amp;$B25&amp;N$23,Datos!$T$7:$T$643),SUMIF(Datos!$R$7:$R$643,$B$5&amp;$B$6&amp;$B25&amp;N$23,Datos!$T$7:$T$643)))</f>
        <v>0</v>
      </c>
      <c r="O25" s="27">
        <f>IF($B$5="Todos",IF($B$6="Todos",SUMIF(Datos!$O$7:$O$643,$B25&amp;O$23,Datos!$T$7:$T$643),SUMIF(Datos!$P$7:$P$643,$B$6&amp;$B25&amp;O$23,Datos!$T$7:$T$643)),IF($B$6="Todos",SUMIF(Datos!$Q$7:$Q$643,$B$5&amp;$B25&amp;O$23,Datos!$T$7:$T$643),SUMIF(Datos!$R$7:$R$643,$B$5&amp;$B$6&amp;$B25&amp;O$23,Datos!$T$7:$T$643)))</f>
        <v>0</v>
      </c>
      <c r="P25" s="27">
        <f>IF($B$5="Todos",IF($B$6="Todos",SUMIF(Datos!$O$7:$O$643,$B25&amp;P$23,Datos!$T$7:$T$643),SUMIF(Datos!$P$7:$P$643,$B$6&amp;$B25&amp;P$23,Datos!$T$7:$T$643)),IF($B$6="Todos",SUMIF(Datos!$Q$7:$Q$643,$B$5&amp;$B25&amp;P$23,Datos!$T$7:$T$643),SUMIF(Datos!$R$7:$R$643,$B$5&amp;$B$6&amp;$B25&amp;P$23,Datos!$T$7:$T$643)))</f>
        <v>0</v>
      </c>
      <c r="Q25" s="27">
        <f t="shared" ref="Q25:Q33" si="36">SUM(C25:P25)</f>
        <v>0</v>
      </c>
      <c r="R25" s="17"/>
      <c r="S25" s="24" t="s">
        <v>35</v>
      </c>
      <c r="T25" s="28" t="str">
        <f t="shared" ref="T25:T34" si="37">IFERROR(C25/C$34,"")</f>
        <v/>
      </c>
      <c r="U25" s="28" t="str">
        <f t="shared" ref="U25:U34" si="38">IFERROR(D25/D$34,"")</f>
        <v/>
      </c>
      <c r="V25" s="28" t="str">
        <f t="shared" ref="V25:V34" si="39">IFERROR(E25/E$34,"")</f>
        <v/>
      </c>
      <c r="W25" s="28" t="str">
        <f t="shared" ref="W25:W34" si="40">IFERROR(F25/F$34,"")</f>
        <v/>
      </c>
      <c r="X25" s="28" t="str">
        <f t="shared" ref="X25:X34" si="41">IFERROR(G25/G$34,"")</f>
        <v/>
      </c>
      <c r="Y25" s="28" t="str">
        <f t="shared" ref="Y25:Y34" si="42">IFERROR(H25/H$34,"")</f>
        <v/>
      </c>
      <c r="Z25" s="28" t="str">
        <f t="shared" ref="Z25:Z34" si="43">IFERROR(I25/I$34,"")</f>
        <v/>
      </c>
      <c r="AA25" s="28" t="str">
        <f t="shared" ref="AA25:AA34" si="44">IFERROR(J25/J$34,"")</f>
        <v/>
      </c>
      <c r="AB25" s="28" t="str">
        <f t="shared" ref="AB25:AB34" si="45">IFERROR(K25/K$34,"")</f>
        <v/>
      </c>
      <c r="AC25" s="28" t="str">
        <f t="shared" ref="AC25:AC34" si="46">IFERROR(L25/L$34,"")</f>
        <v/>
      </c>
      <c r="AD25" s="28" t="str">
        <f t="shared" ref="AD25:AD34" si="47">IFERROR(M25/M$34,"")</f>
        <v/>
      </c>
      <c r="AE25" s="28" t="str">
        <f t="shared" ref="AE25:AE34" si="48">IFERROR(N25/N$34,"")</f>
        <v/>
      </c>
      <c r="AF25" s="28" t="str">
        <f t="shared" ref="AF25:AF34" si="49">IFERROR(O25/O$34,"")</f>
        <v/>
      </c>
      <c r="AG25" s="28" t="str">
        <f t="shared" ref="AG25:AG34" si="50">IFERROR(P25/P$34,"")</f>
        <v/>
      </c>
      <c r="AH25" s="28" t="str">
        <f t="shared" ref="AH25:AH34" si="51">IFERROR(Q25/Q$34,"")</f>
        <v/>
      </c>
      <c r="AI25" s="17"/>
      <c r="AJ25" s="24" t="s">
        <v>35</v>
      </c>
      <c r="AK25" s="28" t="str">
        <f t="shared" ref="AK25:AK34" si="52">IFERROR(C25/$Q25,"")</f>
        <v/>
      </c>
      <c r="AL25" s="28" t="str">
        <f t="shared" ref="AL25:AL34" si="53">IFERROR(D25/$Q25,"")</f>
        <v/>
      </c>
      <c r="AM25" s="28" t="str">
        <f t="shared" ref="AM25:AM34" si="54">IFERROR(E25/$Q25,"")</f>
        <v/>
      </c>
      <c r="AN25" s="28" t="str">
        <f t="shared" ref="AN25:AN34" si="55">IFERROR(F25/$Q25,"")</f>
        <v/>
      </c>
      <c r="AO25" s="28" t="str">
        <f t="shared" ref="AO25:AO34" si="56">IFERROR(G25/$Q25,"")</f>
        <v/>
      </c>
      <c r="AP25" s="28" t="str">
        <f t="shared" ref="AP25:AP34" si="57">IFERROR(H25/$Q25,"")</f>
        <v/>
      </c>
      <c r="AQ25" s="28" t="str">
        <f t="shared" ref="AQ25:AQ34" si="58">IFERROR(I25/$Q25,"")</f>
        <v/>
      </c>
      <c r="AR25" s="28" t="str">
        <f t="shared" ref="AR25:AR34" si="59">IFERROR(J25/$Q25,"")</f>
        <v/>
      </c>
      <c r="AS25" s="28" t="str">
        <f t="shared" ref="AS25:AS34" si="60">IFERROR(K25/$Q25,"")</f>
        <v/>
      </c>
      <c r="AT25" s="28" t="str">
        <f t="shared" ref="AT25:AT34" si="61">IFERROR(L25/$Q25,"")</f>
        <v/>
      </c>
      <c r="AU25" s="28" t="str">
        <f t="shared" ref="AU25:AU34" si="62">IFERROR(M25/$Q25,"")</f>
        <v/>
      </c>
      <c r="AV25" s="28" t="str">
        <f t="shared" ref="AV25:AV34" si="63">IFERROR(N25/$Q25,"")</f>
        <v/>
      </c>
      <c r="AW25" s="28" t="str">
        <f t="shared" ref="AW25:AW34" si="64">IFERROR(O25/$Q25,"")</f>
        <v/>
      </c>
      <c r="AX25" s="28" t="str">
        <f t="shared" ref="AX25:AX34" si="65">IFERROR(P25/$Q25,"")</f>
        <v/>
      </c>
      <c r="AY25" s="28" t="str">
        <f t="shared" ref="AY25:AY34" si="66">IFERROR(Q25/$Q25,"")</f>
        <v/>
      </c>
    </row>
    <row r="26" spans="2:51" x14ac:dyDescent="0.25">
      <c r="B26" s="24" t="s">
        <v>39</v>
      </c>
      <c r="C26" s="27">
        <f>IF($B$5="Todos",IF($B$6="Todos",SUMIF(Datos!$O$7:$O$643,$B26&amp;C$23,Datos!$T$7:$T$643),SUMIF(Datos!$P$7:$P$643,$B$6&amp;$B26&amp;C$23,Datos!$T$7:$T$643)),IF($B$6="Todos",SUMIF(Datos!$Q$7:$Q$643,$B$5&amp;$B26&amp;C$23,Datos!$T$7:$T$643),SUMIF(Datos!$R$7:$R$643,$B$5&amp;$B$6&amp;$B26&amp;C$23,Datos!$T$7:$T$643)))</f>
        <v>0</v>
      </c>
      <c r="D26" s="27">
        <f>IF($B$5="Todos",IF($B$6="Todos",SUMIF(Datos!$O$7:$O$643,$B26&amp;D$23,Datos!$T$7:$T$643),SUMIF(Datos!$P$7:$P$643,$B$6&amp;$B26&amp;D$23,Datos!$T$7:$T$643)),IF($B$6="Todos",SUMIF(Datos!$Q$7:$Q$643,$B$5&amp;$B26&amp;D$23,Datos!$T$7:$T$643),SUMIF(Datos!$R$7:$R$643,$B$5&amp;$B$6&amp;$B26&amp;D$23,Datos!$T$7:$T$643)))</f>
        <v>0</v>
      </c>
      <c r="E26" s="27">
        <f>IF($B$5="Todos",IF($B$6="Todos",SUMIF(Datos!$O$7:$O$643,$B26&amp;E$23,Datos!$T$7:$T$643),SUMIF(Datos!$P$7:$P$643,$B$6&amp;$B26&amp;E$23,Datos!$T$7:$T$643)),IF($B$6="Todos",SUMIF(Datos!$Q$7:$Q$643,$B$5&amp;$B26&amp;E$23,Datos!$T$7:$T$643),SUMIF(Datos!$R$7:$R$643,$B$5&amp;$B$6&amp;$B26&amp;E$23,Datos!$T$7:$T$643)))</f>
        <v>0</v>
      </c>
      <c r="F26" s="27">
        <f>IF($B$5="Todos",IF($B$6="Todos",SUMIF(Datos!$O$7:$O$643,$B26&amp;F$23,Datos!$T$7:$T$643),SUMIF(Datos!$P$7:$P$643,$B$6&amp;$B26&amp;F$23,Datos!$T$7:$T$643)),IF($B$6="Todos",SUMIF(Datos!$Q$7:$Q$643,$B$5&amp;$B26&amp;F$23,Datos!$T$7:$T$643),SUMIF(Datos!$R$7:$R$643,$B$5&amp;$B$6&amp;$B26&amp;F$23,Datos!$T$7:$T$643)))</f>
        <v>0</v>
      </c>
      <c r="G26" s="27">
        <f>IF($B$5="Todos",IF($B$6="Todos",SUMIF(Datos!$O$7:$O$643,$B26&amp;G$23,Datos!$T$7:$T$643),SUMIF(Datos!$P$7:$P$643,$B$6&amp;$B26&amp;G$23,Datos!$T$7:$T$643)),IF($B$6="Todos",SUMIF(Datos!$Q$7:$Q$643,$B$5&amp;$B26&amp;G$23,Datos!$T$7:$T$643),SUMIF(Datos!$R$7:$R$643,$B$5&amp;$B$6&amp;$B26&amp;G$23,Datos!$T$7:$T$643)))</f>
        <v>0</v>
      </c>
      <c r="H26" s="27">
        <f>IF($B$5="Todos",IF($B$6="Todos",SUMIF(Datos!$O$7:$O$643,$B26&amp;H$23,Datos!$T$7:$T$643),SUMIF(Datos!$P$7:$P$643,$B$6&amp;$B26&amp;H$23,Datos!$T$7:$T$643)),IF($B$6="Todos",SUMIF(Datos!$Q$7:$Q$643,$B$5&amp;$B26&amp;H$23,Datos!$T$7:$T$643),SUMIF(Datos!$R$7:$R$643,$B$5&amp;$B$6&amp;$B26&amp;H$23,Datos!$T$7:$T$643)))</f>
        <v>0</v>
      </c>
      <c r="I26" s="27">
        <f>IF($B$5="Todos",IF($B$6="Todos",SUMIF(Datos!$O$7:$O$643,$B26&amp;I$23,Datos!$T$7:$T$643),SUMIF(Datos!$P$7:$P$643,$B$6&amp;$B26&amp;I$23,Datos!$T$7:$T$643)),IF($B$6="Todos",SUMIF(Datos!$Q$7:$Q$643,$B$5&amp;$B26&amp;I$23,Datos!$T$7:$T$643),SUMIF(Datos!$R$7:$R$643,$B$5&amp;$B$6&amp;$B26&amp;I$23,Datos!$T$7:$T$643)))</f>
        <v>0</v>
      </c>
      <c r="J26" s="27">
        <f>IF($B$5="Todos",IF($B$6="Todos",SUMIF(Datos!$O$7:$O$643,$B26&amp;J$23,Datos!$T$7:$T$643),SUMIF(Datos!$P$7:$P$643,$B$6&amp;$B26&amp;J$23,Datos!$T$7:$T$643)),IF($B$6="Todos",SUMIF(Datos!$Q$7:$Q$643,$B$5&amp;$B26&amp;J$23,Datos!$T$7:$T$643),SUMIF(Datos!$R$7:$R$643,$B$5&amp;$B$6&amp;$B26&amp;J$23,Datos!$T$7:$T$643)))</f>
        <v>0</v>
      </c>
      <c r="K26" s="27">
        <f>IF($B$5="Todos",IF($B$6="Todos",SUMIF(Datos!$O$7:$O$643,$B26&amp;K$23,Datos!$T$7:$T$643),SUMIF(Datos!$P$7:$P$643,$B$6&amp;$B26&amp;K$23,Datos!$T$7:$T$643)),IF($B$6="Todos",SUMIF(Datos!$Q$7:$Q$643,$B$5&amp;$B26&amp;K$23,Datos!$T$7:$T$643),SUMIF(Datos!$R$7:$R$643,$B$5&amp;$B$6&amp;$B26&amp;K$23,Datos!$T$7:$T$643)))</f>
        <v>0</v>
      </c>
      <c r="L26" s="27">
        <f>IF($B$5="Todos",IF($B$6="Todos",SUMIF(Datos!$O$7:$O$643,$B26&amp;L$23,Datos!$T$7:$T$643),SUMIF(Datos!$P$7:$P$643,$B$6&amp;$B26&amp;L$23,Datos!$T$7:$T$643)),IF($B$6="Todos",SUMIF(Datos!$Q$7:$Q$643,$B$5&amp;$B26&amp;L$23,Datos!$T$7:$T$643),SUMIF(Datos!$R$7:$R$643,$B$5&amp;$B$6&amp;$B26&amp;L$23,Datos!$T$7:$T$643)))</f>
        <v>0</v>
      </c>
      <c r="M26" s="27">
        <f>IF($B$5="Todos",IF($B$6="Todos",SUMIF(Datos!$O$7:$O$643,$B26&amp;M$23,Datos!$T$7:$T$643),SUMIF(Datos!$P$7:$P$643,$B$6&amp;$B26&amp;M$23,Datos!$T$7:$T$643)),IF($B$6="Todos",SUMIF(Datos!$Q$7:$Q$643,$B$5&amp;$B26&amp;M$23,Datos!$T$7:$T$643),SUMIF(Datos!$R$7:$R$643,$B$5&amp;$B$6&amp;$B26&amp;M$23,Datos!$T$7:$T$643)))</f>
        <v>0</v>
      </c>
      <c r="N26" s="27">
        <f>IF($B$5="Todos",IF($B$6="Todos",SUMIF(Datos!$O$7:$O$643,$B26&amp;N$23,Datos!$T$7:$T$643),SUMIF(Datos!$P$7:$P$643,$B$6&amp;$B26&amp;N$23,Datos!$T$7:$T$643)),IF($B$6="Todos",SUMIF(Datos!$Q$7:$Q$643,$B$5&amp;$B26&amp;N$23,Datos!$T$7:$T$643),SUMIF(Datos!$R$7:$R$643,$B$5&amp;$B$6&amp;$B26&amp;N$23,Datos!$T$7:$T$643)))</f>
        <v>0</v>
      </c>
      <c r="O26" s="27">
        <f>IF($B$5="Todos",IF($B$6="Todos",SUMIF(Datos!$O$7:$O$643,$B26&amp;O$23,Datos!$T$7:$T$643),SUMIF(Datos!$P$7:$P$643,$B$6&amp;$B26&amp;O$23,Datos!$T$7:$T$643)),IF($B$6="Todos",SUMIF(Datos!$Q$7:$Q$643,$B$5&amp;$B26&amp;O$23,Datos!$T$7:$T$643),SUMIF(Datos!$R$7:$R$643,$B$5&amp;$B$6&amp;$B26&amp;O$23,Datos!$T$7:$T$643)))</f>
        <v>0</v>
      </c>
      <c r="P26" s="27">
        <f>IF($B$5="Todos",IF($B$6="Todos",SUMIF(Datos!$O$7:$O$643,$B26&amp;P$23,Datos!$T$7:$T$643),SUMIF(Datos!$P$7:$P$643,$B$6&amp;$B26&amp;P$23,Datos!$T$7:$T$643)),IF($B$6="Todos",SUMIF(Datos!$Q$7:$Q$643,$B$5&amp;$B26&amp;P$23,Datos!$T$7:$T$643),SUMIF(Datos!$R$7:$R$643,$B$5&amp;$B$6&amp;$B26&amp;P$23,Datos!$T$7:$T$643)))</f>
        <v>0</v>
      </c>
      <c r="Q26" s="27">
        <f t="shared" si="36"/>
        <v>0</v>
      </c>
      <c r="R26" s="17"/>
      <c r="S26" s="24" t="s">
        <v>39</v>
      </c>
      <c r="T26" s="28" t="str">
        <f t="shared" si="37"/>
        <v/>
      </c>
      <c r="U26" s="28" t="str">
        <f t="shared" si="38"/>
        <v/>
      </c>
      <c r="V26" s="28" t="str">
        <f t="shared" si="39"/>
        <v/>
      </c>
      <c r="W26" s="28" t="str">
        <f t="shared" si="40"/>
        <v/>
      </c>
      <c r="X26" s="28" t="str">
        <f t="shared" si="41"/>
        <v/>
      </c>
      <c r="Y26" s="28" t="str">
        <f t="shared" si="42"/>
        <v/>
      </c>
      <c r="Z26" s="28" t="str">
        <f t="shared" si="43"/>
        <v/>
      </c>
      <c r="AA26" s="28" t="str">
        <f t="shared" si="44"/>
        <v/>
      </c>
      <c r="AB26" s="28" t="str">
        <f t="shared" si="45"/>
        <v/>
      </c>
      <c r="AC26" s="28" t="str">
        <f t="shared" si="46"/>
        <v/>
      </c>
      <c r="AD26" s="28" t="str">
        <f t="shared" si="47"/>
        <v/>
      </c>
      <c r="AE26" s="28" t="str">
        <f t="shared" si="48"/>
        <v/>
      </c>
      <c r="AF26" s="28" t="str">
        <f t="shared" si="49"/>
        <v/>
      </c>
      <c r="AG26" s="28" t="str">
        <f t="shared" si="50"/>
        <v/>
      </c>
      <c r="AH26" s="28" t="str">
        <f t="shared" si="51"/>
        <v/>
      </c>
      <c r="AI26" s="17"/>
      <c r="AJ26" s="24" t="s">
        <v>39</v>
      </c>
      <c r="AK26" s="28" t="str">
        <f t="shared" si="52"/>
        <v/>
      </c>
      <c r="AL26" s="28" t="str">
        <f t="shared" si="53"/>
        <v/>
      </c>
      <c r="AM26" s="28" t="str">
        <f t="shared" si="54"/>
        <v/>
      </c>
      <c r="AN26" s="28" t="str">
        <f t="shared" si="55"/>
        <v/>
      </c>
      <c r="AO26" s="28" t="str">
        <f t="shared" si="56"/>
        <v/>
      </c>
      <c r="AP26" s="28" t="str">
        <f t="shared" si="57"/>
        <v/>
      </c>
      <c r="AQ26" s="28" t="str">
        <f t="shared" si="58"/>
        <v/>
      </c>
      <c r="AR26" s="28" t="str">
        <f t="shared" si="59"/>
        <v/>
      </c>
      <c r="AS26" s="28" t="str">
        <f t="shared" si="60"/>
        <v/>
      </c>
      <c r="AT26" s="28" t="str">
        <f t="shared" si="61"/>
        <v/>
      </c>
      <c r="AU26" s="28" t="str">
        <f t="shared" si="62"/>
        <v/>
      </c>
      <c r="AV26" s="28" t="str">
        <f t="shared" si="63"/>
        <v/>
      </c>
      <c r="AW26" s="28" t="str">
        <f t="shared" si="64"/>
        <v/>
      </c>
      <c r="AX26" s="28" t="str">
        <f t="shared" si="65"/>
        <v/>
      </c>
      <c r="AY26" s="28" t="str">
        <f t="shared" si="66"/>
        <v/>
      </c>
    </row>
    <row r="27" spans="2:51" x14ac:dyDescent="0.25">
      <c r="B27" s="24" t="s">
        <v>10</v>
      </c>
      <c r="C27" s="27">
        <f>IF($B$5="Todos",IF($B$6="Todos",SUMIF(Datos!$O$7:$O$643,$B27&amp;C$23,Datos!$T$7:$T$643),SUMIF(Datos!$P$7:$P$643,$B$6&amp;$B27&amp;C$23,Datos!$T$7:$T$643)),IF($B$6="Todos",SUMIF(Datos!$Q$7:$Q$643,$B$5&amp;$B27&amp;C$23,Datos!$T$7:$T$643),SUMIF(Datos!$R$7:$R$643,$B$5&amp;$B$6&amp;$B27&amp;C$23,Datos!$T$7:$T$643)))</f>
        <v>0</v>
      </c>
      <c r="D27" s="27">
        <f>IF($B$5="Todos",IF($B$6="Todos",SUMIF(Datos!$O$7:$O$643,$B27&amp;D$23,Datos!$T$7:$T$643),SUMIF(Datos!$P$7:$P$643,$B$6&amp;$B27&amp;D$23,Datos!$T$7:$T$643)),IF($B$6="Todos",SUMIF(Datos!$Q$7:$Q$643,$B$5&amp;$B27&amp;D$23,Datos!$T$7:$T$643),SUMIF(Datos!$R$7:$R$643,$B$5&amp;$B$6&amp;$B27&amp;D$23,Datos!$T$7:$T$643)))</f>
        <v>0</v>
      </c>
      <c r="E27" s="27">
        <f>IF($B$5="Todos",IF($B$6="Todos",SUMIF(Datos!$O$7:$O$643,$B27&amp;E$23,Datos!$T$7:$T$643),SUMIF(Datos!$P$7:$P$643,$B$6&amp;$B27&amp;E$23,Datos!$T$7:$T$643)),IF($B$6="Todos",SUMIF(Datos!$Q$7:$Q$643,$B$5&amp;$B27&amp;E$23,Datos!$T$7:$T$643),SUMIF(Datos!$R$7:$R$643,$B$5&amp;$B$6&amp;$B27&amp;E$23,Datos!$T$7:$T$643)))</f>
        <v>0</v>
      </c>
      <c r="F27" s="27">
        <f>IF($B$5="Todos",IF($B$6="Todos",SUMIF(Datos!$O$7:$O$643,$B27&amp;F$23,Datos!$T$7:$T$643),SUMIF(Datos!$P$7:$P$643,$B$6&amp;$B27&amp;F$23,Datos!$T$7:$T$643)),IF($B$6="Todos",SUMIF(Datos!$Q$7:$Q$643,$B$5&amp;$B27&amp;F$23,Datos!$T$7:$T$643),SUMIF(Datos!$R$7:$R$643,$B$5&amp;$B$6&amp;$B27&amp;F$23,Datos!$T$7:$T$643)))</f>
        <v>0</v>
      </c>
      <c r="G27" s="27">
        <f>IF($B$5="Todos",IF($B$6="Todos",SUMIF(Datos!$O$7:$O$643,$B27&amp;G$23,Datos!$T$7:$T$643),SUMIF(Datos!$P$7:$P$643,$B$6&amp;$B27&amp;G$23,Datos!$T$7:$T$643)),IF($B$6="Todos",SUMIF(Datos!$Q$7:$Q$643,$B$5&amp;$B27&amp;G$23,Datos!$T$7:$T$643),SUMIF(Datos!$R$7:$R$643,$B$5&amp;$B$6&amp;$B27&amp;G$23,Datos!$T$7:$T$643)))</f>
        <v>0</v>
      </c>
      <c r="H27" s="27">
        <f>IF($B$5="Todos",IF($B$6="Todos",SUMIF(Datos!$O$7:$O$643,$B27&amp;H$23,Datos!$T$7:$T$643),SUMIF(Datos!$P$7:$P$643,$B$6&amp;$B27&amp;H$23,Datos!$T$7:$T$643)),IF($B$6="Todos",SUMIF(Datos!$Q$7:$Q$643,$B$5&amp;$B27&amp;H$23,Datos!$T$7:$T$643),SUMIF(Datos!$R$7:$R$643,$B$5&amp;$B$6&amp;$B27&amp;H$23,Datos!$T$7:$T$643)))</f>
        <v>0</v>
      </c>
      <c r="I27" s="27">
        <f>IF($B$5="Todos",IF($B$6="Todos",SUMIF(Datos!$O$7:$O$643,$B27&amp;I$23,Datos!$T$7:$T$643),SUMIF(Datos!$P$7:$P$643,$B$6&amp;$B27&amp;I$23,Datos!$T$7:$T$643)),IF($B$6="Todos",SUMIF(Datos!$Q$7:$Q$643,$B$5&amp;$B27&amp;I$23,Datos!$T$7:$T$643),SUMIF(Datos!$R$7:$R$643,$B$5&amp;$B$6&amp;$B27&amp;I$23,Datos!$T$7:$T$643)))</f>
        <v>0</v>
      </c>
      <c r="J27" s="27">
        <f>IF($B$5="Todos",IF($B$6="Todos",SUMIF(Datos!$O$7:$O$643,$B27&amp;J$23,Datos!$T$7:$T$643),SUMIF(Datos!$P$7:$P$643,$B$6&amp;$B27&amp;J$23,Datos!$T$7:$T$643)),IF($B$6="Todos",SUMIF(Datos!$Q$7:$Q$643,$B$5&amp;$B27&amp;J$23,Datos!$T$7:$T$643),SUMIF(Datos!$R$7:$R$643,$B$5&amp;$B$6&amp;$B27&amp;J$23,Datos!$T$7:$T$643)))</f>
        <v>0</v>
      </c>
      <c r="K27" s="27">
        <f>IF($B$5="Todos",IF($B$6="Todos",SUMIF(Datos!$O$7:$O$643,$B27&amp;K$23,Datos!$T$7:$T$643),SUMIF(Datos!$P$7:$P$643,$B$6&amp;$B27&amp;K$23,Datos!$T$7:$T$643)),IF($B$6="Todos",SUMIF(Datos!$Q$7:$Q$643,$B$5&amp;$B27&amp;K$23,Datos!$T$7:$T$643),SUMIF(Datos!$R$7:$R$643,$B$5&amp;$B$6&amp;$B27&amp;K$23,Datos!$T$7:$T$643)))</f>
        <v>0</v>
      </c>
      <c r="L27" s="27">
        <f>IF($B$5="Todos",IF($B$6="Todos",SUMIF(Datos!$O$7:$O$643,$B27&amp;L$23,Datos!$T$7:$T$643),SUMIF(Datos!$P$7:$P$643,$B$6&amp;$B27&amp;L$23,Datos!$T$7:$T$643)),IF($B$6="Todos",SUMIF(Datos!$Q$7:$Q$643,$B$5&amp;$B27&amp;L$23,Datos!$T$7:$T$643),SUMIF(Datos!$R$7:$R$643,$B$5&amp;$B$6&amp;$B27&amp;L$23,Datos!$T$7:$T$643)))</f>
        <v>0</v>
      </c>
      <c r="M27" s="27">
        <f>IF($B$5="Todos",IF($B$6="Todos",SUMIF(Datos!$O$7:$O$643,$B27&amp;M$23,Datos!$T$7:$T$643),SUMIF(Datos!$P$7:$P$643,$B$6&amp;$B27&amp;M$23,Datos!$T$7:$T$643)),IF($B$6="Todos",SUMIF(Datos!$Q$7:$Q$643,$B$5&amp;$B27&amp;M$23,Datos!$T$7:$T$643),SUMIF(Datos!$R$7:$R$643,$B$5&amp;$B$6&amp;$B27&amp;M$23,Datos!$T$7:$T$643)))</f>
        <v>0</v>
      </c>
      <c r="N27" s="27">
        <f>IF($B$5="Todos",IF($B$6="Todos",SUMIF(Datos!$O$7:$O$643,$B27&amp;N$23,Datos!$T$7:$T$643),SUMIF(Datos!$P$7:$P$643,$B$6&amp;$B27&amp;N$23,Datos!$T$7:$T$643)),IF($B$6="Todos",SUMIF(Datos!$Q$7:$Q$643,$B$5&amp;$B27&amp;N$23,Datos!$T$7:$T$643),SUMIF(Datos!$R$7:$R$643,$B$5&amp;$B$6&amp;$B27&amp;N$23,Datos!$T$7:$T$643)))</f>
        <v>0</v>
      </c>
      <c r="O27" s="27">
        <f>IF($B$5="Todos",IF($B$6="Todos",SUMIF(Datos!$O$7:$O$643,$B27&amp;O$23,Datos!$T$7:$T$643),SUMIF(Datos!$P$7:$P$643,$B$6&amp;$B27&amp;O$23,Datos!$T$7:$T$643)),IF($B$6="Todos",SUMIF(Datos!$Q$7:$Q$643,$B$5&amp;$B27&amp;O$23,Datos!$T$7:$T$643),SUMIF(Datos!$R$7:$R$643,$B$5&amp;$B$6&amp;$B27&amp;O$23,Datos!$T$7:$T$643)))</f>
        <v>0</v>
      </c>
      <c r="P27" s="27">
        <f>IF($B$5="Todos",IF($B$6="Todos",SUMIF(Datos!$O$7:$O$643,$B27&amp;P$23,Datos!$T$7:$T$643),SUMIF(Datos!$P$7:$P$643,$B$6&amp;$B27&amp;P$23,Datos!$T$7:$T$643)),IF($B$6="Todos",SUMIF(Datos!$Q$7:$Q$643,$B$5&amp;$B27&amp;P$23,Datos!$T$7:$T$643),SUMIF(Datos!$R$7:$R$643,$B$5&amp;$B$6&amp;$B27&amp;P$23,Datos!$T$7:$T$643)))</f>
        <v>0</v>
      </c>
      <c r="Q27" s="27">
        <f t="shared" si="36"/>
        <v>0</v>
      </c>
      <c r="R27" s="17"/>
      <c r="S27" s="24" t="s">
        <v>10</v>
      </c>
      <c r="T27" s="28" t="str">
        <f t="shared" si="37"/>
        <v/>
      </c>
      <c r="U27" s="28" t="str">
        <f t="shared" si="38"/>
        <v/>
      </c>
      <c r="V27" s="28" t="str">
        <f t="shared" si="39"/>
        <v/>
      </c>
      <c r="W27" s="28" t="str">
        <f t="shared" si="40"/>
        <v/>
      </c>
      <c r="X27" s="28" t="str">
        <f t="shared" si="41"/>
        <v/>
      </c>
      <c r="Y27" s="28" t="str">
        <f t="shared" si="42"/>
        <v/>
      </c>
      <c r="Z27" s="28" t="str">
        <f t="shared" si="43"/>
        <v/>
      </c>
      <c r="AA27" s="28" t="str">
        <f t="shared" si="44"/>
        <v/>
      </c>
      <c r="AB27" s="28" t="str">
        <f t="shared" si="45"/>
        <v/>
      </c>
      <c r="AC27" s="28" t="str">
        <f t="shared" si="46"/>
        <v/>
      </c>
      <c r="AD27" s="28" t="str">
        <f t="shared" si="47"/>
        <v/>
      </c>
      <c r="AE27" s="28" t="str">
        <f t="shared" si="48"/>
        <v/>
      </c>
      <c r="AF27" s="28" t="str">
        <f t="shared" si="49"/>
        <v/>
      </c>
      <c r="AG27" s="28" t="str">
        <f t="shared" si="50"/>
        <v/>
      </c>
      <c r="AH27" s="28" t="str">
        <f t="shared" si="51"/>
        <v/>
      </c>
      <c r="AI27" s="17"/>
      <c r="AJ27" s="24" t="s">
        <v>10</v>
      </c>
      <c r="AK27" s="28" t="str">
        <f t="shared" si="52"/>
        <v/>
      </c>
      <c r="AL27" s="28" t="str">
        <f t="shared" si="53"/>
        <v/>
      </c>
      <c r="AM27" s="28" t="str">
        <f t="shared" si="54"/>
        <v/>
      </c>
      <c r="AN27" s="28" t="str">
        <f t="shared" si="55"/>
        <v/>
      </c>
      <c r="AO27" s="28" t="str">
        <f t="shared" si="56"/>
        <v/>
      </c>
      <c r="AP27" s="28" t="str">
        <f t="shared" si="57"/>
        <v/>
      </c>
      <c r="AQ27" s="28" t="str">
        <f t="shared" si="58"/>
        <v/>
      </c>
      <c r="AR27" s="28" t="str">
        <f t="shared" si="59"/>
        <v/>
      </c>
      <c r="AS27" s="28" t="str">
        <f t="shared" si="60"/>
        <v/>
      </c>
      <c r="AT27" s="28" t="str">
        <f t="shared" si="61"/>
        <v/>
      </c>
      <c r="AU27" s="28" t="str">
        <f t="shared" si="62"/>
        <v/>
      </c>
      <c r="AV27" s="28" t="str">
        <f t="shared" si="63"/>
        <v/>
      </c>
      <c r="AW27" s="28" t="str">
        <f t="shared" si="64"/>
        <v/>
      </c>
      <c r="AX27" s="28" t="str">
        <f t="shared" si="65"/>
        <v/>
      </c>
      <c r="AY27" s="28" t="str">
        <f t="shared" si="66"/>
        <v/>
      </c>
    </row>
    <row r="28" spans="2:51" x14ac:dyDescent="0.25">
      <c r="B28" s="24" t="s">
        <v>11</v>
      </c>
      <c r="C28" s="27">
        <f>IF($B$5="Todos",IF($B$6="Todos",SUMIF(Datos!$O$7:$O$643,$B28&amp;C$23,Datos!$T$7:$T$643),SUMIF(Datos!$P$7:$P$643,$B$6&amp;$B28&amp;C$23,Datos!$T$7:$T$643)),IF($B$6="Todos",SUMIF(Datos!$Q$7:$Q$643,$B$5&amp;$B28&amp;C$23,Datos!$T$7:$T$643),SUMIF(Datos!$R$7:$R$643,$B$5&amp;$B$6&amp;$B28&amp;C$23,Datos!$T$7:$T$643)))</f>
        <v>0</v>
      </c>
      <c r="D28" s="27">
        <f>IF($B$5="Todos",IF($B$6="Todos",SUMIF(Datos!$O$7:$O$643,$B28&amp;D$23,Datos!$T$7:$T$643),SUMIF(Datos!$P$7:$P$643,$B$6&amp;$B28&amp;D$23,Datos!$T$7:$T$643)),IF($B$6="Todos",SUMIF(Datos!$Q$7:$Q$643,$B$5&amp;$B28&amp;D$23,Datos!$T$7:$T$643),SUMIF(Datos!$R$7:$R$643,$B$5&amp;$B$6&amp;$B28&amp;D$23,Datos!$T$7:$T$643)))</f>
        <v>0</v>
      </c>
      <c r="E28" s="27">
        <f>IF($B$5="Todos",IF($B$6="Todos",SUMIF(Datos!$O$7:$O$643,$B28&amp;E$23,Datos!$T$7:$T$643),SUMIF(Datos!$P$7:$P$643,$B$6&amp;$B28&amp;E$23,Datos!$T$7:$T$643)),IF($B$6="Todos",SUMIF(Datos!$Q$7:$Q$643,$B$5&amp;$B28&amp;E$23,Datos!$T$7:$T$643),SUMIF(Datos!$R$7:$R$643,$B$5&amp;$B$6&amp;$B28&amp;E$23,Datos!$T$7:$T$643)))</f>
        <v>0</v>
      </c>
      <c r="F28" s="27">
        <f>IF($B$5="Todos",IF($B$6="Todos",SUMIF(Datos!$O$7:$O$643,$B28&amp;F$23,Datos!$T$7:$T$643),SUMIF(Datos!$P$7:$P$643,$B$6&amp;$B28&amp;F$23,Datos!$T$7:$T$643)),IF($B$6="Todos",SUMIF(Datos!$Q$7:$Q$643,$B$5&amp;$B28&amp;F$23,Datos!$T$7:$T$643),SUMIF(Datos!$R$7:$R$643,$B$5&amp;$B$6&amp;$B28&amp;F$23,Datos!$T$7:$T$643)))</f>
        <v>0</v>
      </c>
      <c r="G28" s="27">
        <f>IF($B$5="Todos",IF($B$6="Todos",SUMIF(Datos!$O$7:$O$643,$B28&amp;G$23,Datos!$T$7:$T$643),SUMIF(Datos!$P$7:$P$643,$B$6&amp;$B28&amp;G$23,Datos!$T$7:$T$643)),IF($B$6="Todos",SUMIF(Datos!$Q$7:$Q$643,$B$5&amp;$B28&amp;G$23,Datos!$T$7:$T$643),SUMIF(Datos!$R$7:$R$643,$B$5&amp;$B$6&amp;$B28&amp;G$23,Datos!$T$7:$T$643)))</f>
        <v>0</v>
      </c>
      <c r="H28" s="27">
        <f>IF($B$5="Todos",IF($B$6="Todos",SUMIF(Datos!$O$7:$O$643,$B28&amp;H$23,Datos!$T$7:$T$643),SUMIF(Datos!$P$7:$P$643,$B$6&amp;$B28&amp;H$23,Datos!$T$7:$T$643)),IF($B$6="Todos",SUMIF(Datos!$Q$7:$Q$643,$B$5&amp;$B28&amp;H$23,Datos!$T$7:$T$643),SUMIF(Datos!$R$7:$R$643,$B$5&amp;$B$6&amp;$B28&amp;H$23,Datos!$T$7:$T$643)))</f>
        <v>0</v>
      </c>
      <c r="I28" s="27">
        <f>IF($B$5="Todos",IF($B$6="Todos",SUMIF(Datos!$O$7:$O$643,$B28&amp;I$23,Datos!$T$7:$T$643),SUMIF(Datos!$P$7:$P$643,$B$6&amp;$B28&amp;I$23,Datos!$T$7:$T$643)),IF($B$6="Todos",SUMIF(Datos!$Q$7:$Q$643,$B$5&amp;$B28&amp;I$23,Datos!$T$7:$T$643),SUMIF(Datos!$R$7:$R$643,$B$5&amp;$B$6&amp;$B28&amp;I$23,Datos!$T$7:$T$643)))</f>
        <v>0</v>
      </c>
      <c r="J28" s="27">
        <f>IF($B$5="Todos",IF($B$6="Todos",SUMIF(Datos!$O$7:$O$643,$B28&amp;J$23,Datos!$T$7:$T$643),SUMIF(Datos!$P$7:$P$643,$B$6&amp;$B28&amp;J$23,Datos!$T$7:$T$643)),IF($B$6="Todos",SUMIF(Datos!$Q$7:$Q$643,$B$5&amp;$B28&amp;J$23,Datos!$T$7:$T$643),SUMIF(Datos!$R$7:$R$643,$B$5&amp;$B$6&amp;$B28&amp;J$23,Datos!$T$7:$T$643)))</f>
        <v>0</v>
      </c>
      <c r="K28" s="27">
        <f>IF($B$5="Todos",IF($B$6="Todos",SUMIF(Datos!$O$7:$O$643,$B28&amp;K$23,Datos!$T$7:$T$643),SUMIF(Datos!$P$7:$P$643,$B$6&amp;$B28&amp;K$23,Datos!$T$7:$T$643)),IF($B$6="Todos",SUMIF(Datos!$Q$7:$Q$643,$B$5&amp;$B28&amp;K$23,Datos!$T$7:$T$643),SUMIF(Datos!$R$7:$R$643,$B$5&amp;$B$6&amp;$B28&amp;K$23,Datos!$T$7:$T$643)))</f>
        <v>0</v>
      </c>
      <c r="L28" s="27">
        <f>IF($B$5="Todos",IF($B$6="Todos",SUMIF(Datos!$O$7:$O$643,$B28&amp;L$23,Datos!$T$7:$T$643),SUMIF(Datos!$P$7:$P$643,$B$6&amp;$B28&amp;L$23,Datos!$T$7:$T$643)),IF($B$6="Todos",SUMIF(Datos!$Q$7:$Q$643,$B$5&amp;$B28&amp;L$23,Datos!$T$7:$T$643),SUMIF(Datos!$R$7:$R$643,$B$5&amp;$B$6&amp;$B28&amp;L$23,Datos!$T$7:$T$643)))</f>
        <v>0</v>
      </c>
      <c r="M28" s="27">
        <f>IF($B$5="Todos",IF($B$6="Todos",SUMIF(Datos!$O$7:$O$643,$B28&amp;M$23,Datos!$T$7:$T$643),SUMIF(Datos!$P$7:$P$643,$B$6&amp;$B28&amp;M$23,Datos!$T$7:$T$643)),IF($B$6="Todos",SUMIF(Datos!$Q$7:$Q$643,$B$5&amp;$B28&amp;M$23,Datos!$T$7:$T$643),SUMIF(Datos!$R$7:$R$643,$B$5&amp;$B$6&amp;$B28&amp;M$23,Datos!$T$7:$T$643)))</f>
        <v>0</v>
      </c>
      <c r="N28" s="27">
        <f>IF($B$5="Todos",IF($B$6="Todos",SUMIF(Datos!$O$7:$O$643,$B28&amp;N$23,Datos!$T$7:$T$643),SUMIF(Datos!$P$7:$P$643,$B$6&amp;$B28&amp;N$23,Datos!$T$7:$T$643)),IF($B$6="Todos",SUMIF(Datos!$Q$7:$Q$643,$B$5&amp;$B28&amp;N$23,Datos!$T$7:$T$643),SUMIF(Datos!$R$7:$R$643,$B$5&amp;$B$6&amp;$B28&amp;N$23,Datos!$T$7:$T$643)))</f>
        <v>0</v>
      </c>
      <c r="O28" s="27">
        <f>IF($B$5="Todos",IF($B$6="Todos",SUMIF(Datos!$O$7:$O$643,$B28&amp;O$23,Datos!$T$7:$T$643),SUMIF(Datos!$P$7:$P$643,$B$6&amp;$B28&amp;O$23,Datos!$T$7:$T$643)),IF($B$6="Todos",SUMIF(Datos!$Q$7:$Q$643,$B$5&amp;$B28&amp;O$23,Datos!$T$7:$T$643),SUMIF(Datos!$R$7:$R$643,$B$5&amp;$B$6&amp;$B28&amp;O$23,Datos!$T$7:$T$643)))</f>
        <v>0</v>
      </c>
      <c r="P28" s="27">
        <f>IF($B$5="Todos",IF($B$6="Todos",SUMIF(Datos!$O$7:$O$643,$B28&amp;P$23,Datos!$T$7:$T$643),SUMIF(Datos!$P$7:$P$643,$B$6&amp;$B28&amp;P$23,Datos!$T$7:$T$643)),IF($B$6="Todos",SUMIF(Datos!$Q$7:$Q$643,$B$5&amp;$B28&amp;P$23,Datos!$T$7:$T$643),SUMIF(Datos!$R$7:$R$643,$B$5&amp;$B$6&amp;$B28&amp;P$23,Datos!$T$7:$T$643)))</f>
        <v>0</v>
      </c>
      <c r="Q28" s="27">
        <f t="shared" si="36"/>
        <v>0</v>
      </c>
      <c r="R28" s="17"/>
      <c r="S28" s="24" t="s">
        <v>11</v>
      </c>
      <c r="T28" s="28" t="str">
        <f t="shared" si="37"/>
        <v/>
      </c>
      <c r="U28" s="28" t="str">
        <f t="shared" si="38"/>
        <v/>
      </c>
      <c r="V28" s="28" t="str">
        <f t="shared" si="39"/>
        <v/>
      </c>
      <c r="W28" s="28" t="str">
        <f t="shared" si="40"/>
        <v/>
      </c>
      <c r="X28" s="28" t="str">
        <f t="shared" si="41"/>
        <v/>
      </c>
      <c r="Y28" s="28" t="str">
        <f t="shared" si="42"/>
        <v/>
      </c>
      <c r="Z28" s="28" t="str">
        <f t="shared" si="43"/>
        <v/>
      </c>
      <c r="AA28" s="28" t="str">
        <f t="shared" si="44"/>
        <v/>
      </c>
      <c r="AB28" s="28" t="str">
        <f t="shared" si="45"/>
        <v/>
      </c>
      <c r="AC28" s="28" t="str">
        <f t="shared" si="46"/>
        <v/>
      </c>
      <c r="AD28" s="28" t="str">
        <f t="shared" si="47"/>
        <v/>
      </c>
      <c r="AE28" s="28" t="str">
        <f t="shared" si="48"/>
        <v/>
      </c>
      <c r="AF28" s="28" t="str">
        <f t="shared" si="49"/>
        <v/>
      </c>
      <c r="AG28" s="28" t="str">
        <f t="shared" si="50"/>
        <v/>
      </c>
      <c r="AH28" s="28" t="str">
        <f t="shared" si="51"/>
        <v/>
      </c>
      <c r="AI28" s="17"/>
      <c r="AJ28" s="24" t="s">
        <v>11</v>
      </c>
      <c r="AK28" s="28" t="str">
        <f t="shared" si="52"/>
        <v/>
      </c>
      <c r="AL28" s="28" t="str">
        <f t="shared" si="53"/>
        <v/>
      </c>
      <c r="AM28" s="28" t="str">
        <f t="shared" si="54"/>
        <v/>
      </c>
      <c r="AN28" s="28" t="str">
        <f t="shared" si="55"/>
        <v/>
      </c>
      <c r="AO28" s="28" t="str">
        <f t="shared" si="56"/>
        <v/>
      </c>
      <c r="AP28" s="28" t="str">
        <f t="shared" si="57"/>
        <v/>
      </c>
      <c r="AQ28" s="28" t="str">
        <f t="shared" si="58"/>
        <v/>
      </c>
      <c r="AR28" s="28" t="str">
        <f t="shared" si="59"/>
        <v/>
      </c>
      <c r="AS28" s="28" t="str">
        <f t="shared" si="60"/>
        <v/>
      </c>
      <c r="AT28" s="28" t="str">
        <f t="shared" si="61"/>
        <v/>
      </c>
      <c r="AU28" s="28" t="str">
        <f t="shared" si="62"/>
        <v/>
      </c>
      <c r="AV28" s="28" t="str">
        <f t="shared" si="63"/>
        <v/>
      </c>
      <c r="AW28" s="28" t="str">
        <f t="shared" si="64"/>
        <v/>
      </c>
      <c r="AX28" s="28" t="str">
        <f t="shared" si="65"/>
        <v/>
      </c>
      <c r="AY28" s="28" t="str">
        <f t="shared" si="66"/>
        <v/>
      </c>
    </row>
    <row r="29" spans="2:51" x14ac:dyDescent="0.25">
      <c r="B29" s="24" t="s">
        <v>17</v>
      </c>
      <c r="C29" s="27">
        <f>IF($B$5="Todos",IF($B$6="Todos",SUMIF(Datos!$O$7:$O$643,$B29&amp;C$23,Datos!$T$7:$T$643),SUMIF(Datos!$P$7:$P$643,$B$6&amp;$B29&amp;C$23,Datos!$T$7:$T$643)),IF($B$6="Todos",SUMIF(Datos!$Q$7:$Q$643,$B$5&amp;$B29&amp;C$23,Datos!$T$7:$T$643),SUMIF(Datos!$R$7:$R$643,$B$5&amp;$B$6&amp;$B29&amp;C$23,Datos!$T$7:$T$643)))</f>
        <v>0</v>
      </c>
      <c r="D29" s="27">
        <f>IF($B$5="Todos",IF($B$6="Todos",SUMIF(Datos!$O$7:$O$643,$B29&amp;D$23,Datos!$T$7:$T$643),SUMIF(Datos!$P$7:$P$643,$B$6&amp;$B29&amp;D$23,Datos!$T$7:$T$643)),IF($B$6="Todos",SUMIF(Datos!$Q$7:$Q$643,$B$5&amp;$B29&amp;D$23,Datos!$T$7:$T$643),SUMIF(Datos!$R$7:$R$643,$B$5&amp;$B$6&amp;$B29&amp;D$23,Datos!$T$7:$T$643)))</f>
        <v>0</v>
      </c>
      <c r="E29" s="27">
        <f>IF($B$5="Todos",IF($B$6="Todos",SUMIF(Datos!$O$7:$O$643,$B29&amp;E$23,Datos!$T$7:$T$643),SUMIF(Datos!$P$7:$P$643,$B$6&amp;$B29&amp;E$23,Datos!$T$7:$T$643)),IF($B$6="Todos",SUMIF(Datos!$Q$7:$Q$643,$B$5&amp;$B29&amp;E$23,Datos!$T$7:$T$643),SUMIF(Datos!$R$7:$R$643,$B$5&amp;$B$6&amp;$B29&amp;E$23,Datos!$T$7:$T$643)))</f>
        <v>0</v>
      </c>
      <c r="F29" s="27">
        <f>IF($B$5="Todos",IF($B$6="Todos",SUMIF(Datos!$O$7:$O$643,$B29&amp;F$23,Datos!$T$7:$T$643),SUMIF(Datos!$P$7:$P$643,$B$6&amp;$B29&amp;F$23,Datos!$T$7:$T$643)),IF($B$6="Todos",SUMIF(Datos!$Q$7:$Q$643,$B$5&amp;$B29&amp;F$23,Datos!$T$7:$T$643),SUMIF(Datos!$R$7:$R$643,$B$5&amp;$B$6&amp;$B29&amp;F$23,Datos!$T$7:$T$643)))</f>
        <v>0</v>
      </c>
      <c r="G29" s="27">
        <f>IF($B$5="Todos",IF($B$6="Todos",SUMIF(Datos!$O$7:$O$643,$B29&amp;G$23,Datos!$T$7:$T$643),SUMIF(Datos!$P$7:$P$643,$B$6&amp;$B29&amp;G$23,Datos!$T$7:$T$643)),IF($B$6="Todos",SUMIF(Datos!$Q$7:$Q$643,$B$5&amp;$B29&amp;G$23,Datos!$T$7:$T$643),SUMIF(Datos!$R$7:$R$643,$B$5&amp;$B$6&amp;$B29&amp;G$23,Datos!$T$7:$T$643)))</f>
        <v>0</v>
      </c>
      <c r="H29" s="27">
        <f>IF($B$5="Todos",IF($B$6="Todos",SUMIF(Datos!$O$7:$O$643,$B29&amp;H$23,Datos!$T$7:$T$643),SUMIF(Datos!$P$7:$P$643,$B$6&amp;$B29&amp;H$23,Datos!$T$7:$T$643)),IF($B$6="Todos",SUMIF(Datos!$Q$7:$Q$643,$B$5&amp;$B29&amp;H$23,Datos!$T$7:$T$643),SUMIF(Datos!$R$7:$R$643,$B$5&amp;$B$6&amp;$B29&amp;H$23,Datos!$T$7:$T$643)))</f>
        <v>0</v>
      </c>
      <c r="I29" s="27">
        <f>IF($B$5="Todos",IF($B$6="Todos",SUMIF(Datos!$O$7:$O$643,$B29&amp;I$23,Datos!$T$7:$T$643),SUMIF(Datos!$P$7:$P$643,$B$6&amp;$B29&amp;I$23,Datos!$T$7:$T$643)),IF($B$6="Todos",SUMIF(Datos!$Q$7:$Q$643,$B$5&amp;$B29&amp;I$23,Datos!$T$7:$T$643),SUMIF(Datos!$R$7:$R$643,$B$5&amp;$B$6&amp;$B29&amp;I$23,Datos!$T$7:$T$643)))</f>
        <v>0</v>
      </c>
      <c r="J29" s="27">
        <f>IF($B$5="Todos",IF($B$6="Todos",SUMIF(Datos!$O$7:$O$643,$B29&amp;J$23,Datos!$T$7:$T$643),SUMIF(Datos!$P$7:$P$643,$B$6&amp;$B29&amp;J$23,Datos!$T$7:$T$643)),IF($B$6="Todos",SUMIF(Datos!$Q$7:$Q$643,$B$5&amp;$B29&amp;J$23,Datos!$T$7:$T$643),SUMIF(Datos!$R$7:$R$643,$B$5&amp;$B$6&amp;$B29&amp;J$23,Datos!$T$7:$T$643)))</f>
        <v>0</v>
      </c>
      <c r="K29" s="27">
        <f>IF($B$5="Todos",IF($B$6="Todos",SUMIF(Datos!$O$7:$O$643,$B29&amp;K$23,Datos!$T$7:$T$643),SUMIF(Datos!$P$7:$P$643,$B$6&amp;$B29&amp;K$23,Datos!$T$7:$T$643)),IF($B$6="Todos",SUMIF(Datos!$Q$7:$Q$643,$B$5&amp;$B29&amp;K$23,Datos!$T$7:$T$643),SUMIF(Datos!$R$7:$R$643,$B$5&amp;$B$6&amp;$B29&amp;K$23,Datos!$T$7:$T$643)))</f>
        <v>0</v>
      </c>
      <c r="L29" s="27">
        <f>IF($B$5="Todos",IF($B$6="Todos",SUMIF(Datos!$O$7:$O$643,$B29&amp;L$23,Datos!$T$7:$T$643),SUMIF(Datos!$P$7:$P$643,$B$6&amp;$B29&amp;L$23,Datos!$T$7:$T$643)),IF($B$6="Todos",SUMIF(Datos!$Q$7:$Q$643,$B$5&amp;$B29&amp;L$23,Datos!$T$7:$T$643),SUMIF(Datos!$R$7:$R$643,$B$5&amp;$B$6&amp;$B29&amp;L$23,Datos!$T$7:$T$643)))</f>
        <v>0</v>
      </c>
      <c r="M29" s="27">
        <f>IF($B$5="Todos",IF($B$6="Todos",SUMIF(Datos!$O$7:$O$643,$B29&amp;M$23,Datos!$T$7:$T$643),SUMIF(Datos!$P$7:$P$643,$B$6&amp;$B29&amp;M$23,Datos!$T$7:$T$643)),IF($B$6="Todos",SUMIF(Datos!$Q$7:$Q$643,$B$5&amp;$B29&amp;M$23,Datos!$T$7:$T$643),SUMIF(Datos!$R$7:$R$643,$B$5&amp;$B$6&amp;$B29&amp;M$23,Datos!$T$7:$T$643)))</f>
        <v>0</v>
      </c>
      <c r="N29" s="27">
        <f>IF($B$5="Todos",IF($B$6="Todos",SUMIF(Datos!$O$7:$O$643,$B29&amp;N$23,Datos!$T$7:$T$643),SUMIF(Datos!$P$7:$P$643,$B$6&amp;$B29&amp;N$23,Datos!$T$7:$T$643)),IF($B$6="Todos",SUMIF(Datos!$Q$7:$Q$643,$B$5&amp;$B29&amp;N$23,Datos!$T$7:$T$643),SUMIF(Datos!$R$7:$R$643,$B$5&amp;$B$6&amp;$B29&amp;N$23,Datos!$T$7:$T$643)))</f>
        <v>0</v>
      </c>
      <c r="O29" s="27">
        <f>IF($B$5="Todos",IF($B$6="Todos",SUMIF(Datos!$O$7:$O$643,$B29&amp;O$23,Datos!$T$7:$T$643),SUMIF(Datos!$P$7:$P$643,$B$6&amp;$B29&amp;O$23,Datos!$T$7:$T$643)),IF($B$6="Todos",SUMIF(Datos!$Q$7:$Q$643,$B$5&amp;$B29&amp;O$23,Datos!$T$7:$T$643),SUMIF(Datos!$R$7:$R$643,$B$5&amp;$B$6&amp;$B29&amp;O$23,Datos!$T$7:$T$643)))</f>
        <v>0</v>
      </c>
      <c r="P29" s="27">
        <f>IF($B$5="Todos",IF($B$6="Todos",SUMIF(Datos!$O$7:$O$643,$B29&amp;P$23,Datos!$T$7:$T$643),SUMIF(Datos!$P$7:$P$643,$B$6&amp;$B29&amp;P$23,Datos!$T$7:$T$643)),IF($B$6="Todos",SUMIF(Datos!$Q$7:$Q$643,$B$5&amp;$B29&amp;P$23,Datos!$T$7:$T$643),SUMIF(Datos!$R$7:$R$643,$B$5&amp;$B$6&amp;$B29&amp;P$23,Datos!$T$7:$T$643)))</f>
        <v>0</v>
      </c>
      <c r="Q29" s="27">
        <f t="shared" si="36"/>
        <v>0</v>
      </c>
      <c r="R29" s="17"/>
      <c r="S29" s="24" t="s">
        <v>17</v>
      </c>
      <c r="T29" s="28" t="str">
        <f t="shared" si="37"/>
        <v/>
      </c>
      <c r="U29" s="28" t="str">
        <f t="shared" si="38"/>
        <v/>
      </c>
      <c r="V29" s="28" t="str">
        <f t="shared" si="39"/>
        <v/>
      </c>
      <c r="W29" s="28" t="str">
        <f t="shared" si="40"/>
        <v/>
      </c>
      <c r="X29" s="28" t="str">
        <f t="shared" si="41"/>
        <v/>
      </c>
      <c r="Y29" s="28" t="str">
        <f t="shared" si="42"/>
        <v/>
      </c>
      <c r="Z29" s="28" t="str">
        <f t="shared" si="43"/>
        <v/>
      </c>
      <c r="AA29" s="28" t="str">
        <f t="shared" si="44"/>
        <v/>
      </c>
      <c r="AB29" s="28" t="str">
        <f t="shared" si="45"/>
        <v/>
      </c>
      <c r="AC29" s="28" t="str">
        <f t="shared" si="46"/>
        <v/>
      </c>
      <c r="AD29" s="28" t="str">
        <f t="shared" si="47"/>
        <v/>
      </c>
      <c r="AE29" s="28" t="str">
        <f t="shared" si="48"/>
        <v/>
      </c>
      <c r="AF29" s="28" t="str">
        <f t="shared" si="49"/>
        <v/>
      </c>
      <c r="AG29" s="28" t="str">
        <f t="shared" si="50"/>
        <v/>
      </c>
      <c r="AH29" s="28" t="str">
        <f t="shared" si="51"/>
        <v/>
      </c>
      <c r="AI29" s="17"/>
      <c r="AJ29" s="24" t="s">
        <v>17</v>
      </c>
      <c r="AK29" s="28" t="str">
        <f t="shared" si="52"/>
        <v/>
      </c>
      <c r="AL29" s="28" t="str">
        <f t="shared" si="53"/>
        <v/>
      </c>
      <c r="AM29" s="28" t="str">
        <f t="shared" si="54"/>
        <v/>
      </c>
      <c r="AN29" s="28" t="str">
        <f t="shared" si="55"/>
        <v/>
      </c>
      <c r="AO29" s="28" t="str">
        <f t="shared" si="56"/>
        <v/>
      </c>
      <c r="AP29" s="28" t="str">
        <f t="shared" si="57"/>
        <v/>
      </c>
      <c r="AQ29" s="28" t="str">
        <f t="shared" si="58"/>
        <v/>
      </c>
      <c r="AR29" s="28" t="str">
        <f t="shared" si="59"/>
        <v/>
      </c>
      <c r="AS29" s="28" t="str">
        <f t="shared" si="60"/>
        <v/>
      </c>
      <c r="AT29" s="28" t="str">
        <f t="shared" si="61"/>
        <v/>
      </c>
      <c r="AU29" s="28" t="str">
        <f t="shared" si="62"/>
        <v/>
      </c>
      <c r="AV29" s="28" t="str">
        <f t="shared" si="63"/>
        <v/>
      </c>
      <c r="AW29" s="28" t="str">
        <f t="shared" si="64"/>
        <v/>
      </c>
      <c r="AX29" s="28" t="str">
        <f t="shared" si="65"/>
        <v/>
      </c>
      <c r="AY29" s="28" t="str">
        <f t="shared" si="66"/>
        <v/>
      </c>
    </row>
    <row r="30" spans="2:51" x14ac:dyDescent="0.25">
      <c r="B30" s="24" t="s">
        <v>12</v>
      </c>
      <c r="C30" s="27">
        <f>IF($B$5="Todos",IF($B$6="Todos",SUMIF(Datos!$O$7:$O$643,$B30&amp;C$23,Datos!$T$7:$T$643),SUMIF(Datos!$P$7:$P$643,$B$6&amp;$B30&amp;C$23,Datos!$T$7:$T$643)),IF($B$6="Todos",SUMIF(Datos!$Q$7:$Q$643,$B$5&amp;$B30&amp;C$23,Datos!$T$7:$T$643),SUMIF(Datos!$R$7:$R$643,$B$5&amp;$B$6&amp;$B30&amp;C$23,Datos!$T$7:$T$643)))</f>
        <v>0</v>
      </c>
      <c r="D30" s="27">
        <f>IF($B$5="Todos",IF($B$6="Todos",SUMIF(Datos!$O$7:$O$643,$B30&amp;D$23,Datos!$T$7:$T$643),SUMIF(Datos!$P$7:$P$643,$B$6&amp;$B30&amp;D$23,Datos!$T$7:$T$643)),IF($B$6="Todos",SUMIF(Datos!$Q$7:$Q$643,$B$5&amp;$B30&amp;D$23,Datos!$T$7:$T$643),SUMIF(Datos!$R$7:$R$643,$B$5&amp;$B$6&amp;$B30&amp;D$23,Datos!$T$7:$T$643)))</f>
        <v>0</v>
      </c>
      <c r="E30" s="27">
        <f>IF($B$5="Todos",IF($B$6="Todos",SUMIF(Datos!$O$7:$O$643,$B30&amp;E$23,Datos!$T$7:$T$643),SUMIF(Datos!$P$7:$P$643,$B$6&amp;$B30&amp;E$23,Datos!$T$7:$T$643)),IF($B$6="Todos",SUMIF(Datos!$Q$7:$Q$643,$B$5&amp;$B30&amp;E$23,Datos!$T$7:$T$643),SUMIF(Datos!$R$7:$R$643,$B$5&amp;$B$6&amp;$B30&amp;E$23,Datos!$T$7:$T$643)))</f>
        <v>0</v>
      </c>
      <c r="F30" s="27">
        <f>IF($B$5="Todos",IF($B$6="Todos",SUMIF(Datos!$O$7:$O$643,$B30&amp;F$23,Datos!$T$7:$T$643),SUMIF(Datos!$P$7:$P$643,$B$6&amp;$B30&amp;F$23,Datos!$T$7:$T$643)),IF($B$6="Todos",SUMIF(Datos!$Q$7:$Q$643,$B$5&amp;$B30&amp;F$23,Datos!$T$7:$T$643),SUMIF(Datos!$R$7:$R$643,$B$5&amp;$B$6&amp;$B30&amp;F$23,Datos!$T$7:$T$643)))</f>
        <v>0</v>
      </c>
      <c r="G30" s="27">
        <f>IF($B$5="Todos",IF($B$6="Todos",SUMIF(Datos!$O$7:$O$643,$B30&amp;G$23,Datos!$T$7:$T$643),SUMIF(Datos!$P$7:$P$643,$B$6&amp;$B30&amp;G$23,Datos!$T$7:$T$643)),IF($B$6="Todos",SUMIF(Datos!$Q$7:$Q$643,$B$5&amp;$B30&amp;G$23,Datos!$T$7:$T$643),SUMIF(Datos!$R$7:$R$643,$B$5&amp;$B$6&amp;$B30&amp;G$23,Datos!$T$7:$T$643)))</f>
        <v>0</v>
      </c>
      <c r="H30" s="27">
        <f>IF($B$5="Todos",IF($B$6="Todos",SUMIF(Datos!$O$7:$O$643,$B30&amp;H$23,Datos!$T$7:$T$643),SUMIF(Datos!$P$7:$P$643,$B$6&amp;$B30&amp;H$23,Datos!$T$7:$T$643)),IF($B$6="Todos",SUMIF(Datos!$Q$7:$Q$643,$B$5&amp;$B30&amp;H$23,Datos!$T$7:$T$643),SUMIF(Datos!$R$7:$R$643,$B$5&amp;$B$6&amp;$B30&amp;H$23,Datos!$T$7:$T$643)))</f>
        <v>0</v>
      </c>
      <c r="I30" s="27">
        <f>IF($B$5="Todos",IF($B$6="Todos",SUMIF(Datos!$O$7:$O$643,$B30&amp;I$23,Datos!$T$7:$T$643),SUMIF(Datos!$P$7:$P$643,$B$6&amp;$B30&amp;I$23,Datos!$T$7:$T$643)),IF($B$6="Todos",SUMIF(Datos!$Q$7:$Q$643,$B$5&amp;$B30&amp;I$23,Datos!$T$7:$T$643),SUMIF(Datos!$R$7:$R$643,$B$5&amp;$B$6&amp;$B30&amp;I$23,Datos!$T$7:$T$643)))</f>
        <v>0</v>
      </c>
      <c r="J30" s="27">
        <f>IF($B$5="Todos",IF($B$6="Todos",SUMIF(Datos!$O$7:$O$643,$B30&amp;J$23,Datos!$T$7:$T$643),SUMIF(Datos!$P$7:$P$643,$B$6&amp;$B30&amp;J$23,Datos!$T$7:$T$643)),IF($B$6="Todos",SUMIF(Datos!$Q$7:$Q$643,$B$5&amp;$B30&amp;J$23,Datos!$T$7:$T$643),SUMIF(Datos!$R$7:$R$643,$B$5&amp;$B$6&amp;$B30&amp;J$23,Datos!$T$7:$T$643)))</f>
        <v>0</v>
      </c>
      <c r="K30" s="27">
        <f>IF($B$5="Todos",IF($B$6="Todos",SUMIF(Datos!$O$7:$O$643,$B30&amp;K$23,Datos!$T$7:$T$643),SUMIF(Datos!$P$7:$P$643,$B$6&amp;$B30&amp;K$23,Datos!$T$7:$T$643)),IF($B$6="Todos",SUMIF(Datos!$Q$7:$Q$643,$B$5&amp;$B30&amp;K$23,Datos!$T$7:$T$643),SUMIF(Datos!$R$7:$R$643,$B$5&amp;$B$6&amp;$B30&amp;K$23,Datos!$T$7:$T$643)))</f>
        <v>0</v>
      </c>
      <c r="L30" s="27">
        <f>IF($B$5="Todos",IF($B$6="Todos",SUMIF(Datos!$O$7:$O$643,$B30&amp;L$23,Datos!$T$7:$T$643),SUMIF(Datos!$P$7:$P$643,$B$6&amp;$B30&amp;L$23,Datos!$T$7:$T$643)),IF($B$6="Todos",SUMIF(Datos!$Q$7:$Q$643,$B$5&amp;$B30&amp;L$23,Datos!$T$7:$T$643),SUMIF(Datos!$R$7:$R$643,$B$5&amp;$B$6&amp;$B30&amp;L$23,Datos!$T$7:$T$643)))</f>
        <v>0</v>
      </c>
      <c r="M30" s="27">
        <f>IF($B$5="Todos",IF($B$6="Todos",SUMIF(Datos!$O$7:$O$643,$B30&amp;M$23,Datos!$T$7:$T$643),SUMIF(Datos!$P$7:$P$643,$B$6&amp;$B30&amp;M$23,Datos!$T$7:$T$643)),IF($B$6="Todos",SUMIF(Datos!$Q$7:$Q$643,$B$5&amp;$B30&amp;M$23,Datos!$T$7:$T$643),SUMIF(Datos!$R$7:$R$643,$B$5&amp;$B$6&amp;$B30&amp;M$23,Datos!$T$7:$T$643)))</f>
        <v>0</v>
      </c>
      <c r="N30" s="27">
        <f>IF($B$5="Todos",IF($B$6="Todos",SUMIF(Datos!$O$7:$O$643,$B30&amp;N$23,Datos!$T$7:$T$643),SUMIF(Datos!$P$7:$P$643,$B$6&amp;$B30&amp;N$23,Datos!$T$7:$T$643)),IF($B$6="Todos",SUMIF(Datos!$Q$7:$Q$643,$B$5&amp;$B30&amp;N$23,Datos!$T$7:$T$643),SUMIF(Datos!$R$7:$R$643,$B$5&amp;$B$6&amp;$B30&amp;N$23,Datos!$T$7:$T$643)))</f>
        <v>0</v>
      </c>
      <c r="O30" s="27">
        <f>IF($B$5="Todos",IF($B$6="Todos",SUMIF(Datos!$O$7:$O$643,$B30&amp;O$23,Datos!$T$7:$T$643),SUMIF(Datos!$P$7:$P$643,$B$6&amp;$B30&amp;O$23,Datos!$T$7:$T$643)),IF($B$6="Todos",SUMIF(Datos!$Q$7:$Q$643,$B$5&amp;$B30&amp;O$23,Datos!$T$7:$T$643),SUMIF(Datos!$R$7:$R$643,$B$5&amp;$B$6&amp;$B30&amp;O$23,Datos!$T$7:$T$643)))</f>
        <v>0</v>
      </c>
      <c r="P30" s="27">
        <f>IF($B$5="Todos",IF($B$6="Todos",SUMIF(Datos!$O$7:$O$643,$B30&amp;P$23,Datos!$T$7:$T$643),SUMIF(Datos!$P$7:$P$643,$B$6&amp;$B30&amp;P$23,Datos!$T$7:$T$643)),IF($B$6="Todos",SUMIF(Datos!$Q$7:$Q$643,$B$5&amp;$B30&amp;P$23,Datos!$T$7:$T$643),SUMIF(Datos!$R$7:$R$643,$B$5&amp;$B$6&amp;$B30&amp;P$23,Datos!$T$7:$T$643)))</f>
        <v>0</v>
      </c>
      <c r="Q30" s="27">
        <f t="shared" si="36"/>
        <v>0</v>
      </c>
      <c r="R30" s="17"/>
      <c r="S30" s="24" t="s">
        <v>12</v>
      </c>
      <c r="T30" s="28" t="str">
        <f t="shared" si="37"/>
        <v/>
      </c>
      <c r="U30" s="28" t="str">
        <f t="shared" si="38"/>
        <v/>
      </c>
      <c r="V30" s="28" t="str">
        <f t="shared" si="39"/>
        <v/>
      </c>
      <c r="W30" s="28" t="str">
        <f t="shared" si="40"/>
        <v/>
      </c>
      <c r="X30" s="28" t="str">
        <f t="shared" si="41"/>
        <v/>
      </c>
      <c r="Y30" s="28" t="str">
        <f t="shared" si="42"/>
        <v/>
      </c>
      <c r="Z30" s="28" t="str">
        <f t="shared" si="43"/>
        <v/>
      </c>
      <c r="AA30" s="28" t="str">
        <f t="shared" si="44"/>
        <v/>
      </c>
      <c r="AB30" s="28" t="str">
        <f t="shared" si="45"/>
        <v/>
      </c>
      <c r="AC30" s="28" t="str">
        <f t="shared" si="46"/>
        <v/>
      </c>
      <c r="AD30" s="28" t="str">
        <f t="shared" si="47"/>
        <v/>
      </c>
      <c r="AE30" s="28" t="str">
        <f t="shared" si="48"/>
        <v/>
      </c>
      <c r="AF30" s="28" t="str">
        <f t="shared" si="49"/>
        <v/>
      </c>
      <c r="AG30" s="28" t="str">
        <f t="shared" si="50"/>
        <v/>
      </c>
      <c r="AH30" s="28" t="str">
        <f t="shared" si="51"/>
        <v/>
      </c>
      <c r="AI30" s="17"/>
      <c r="AJ30" s="24" t="s">
        <v>12</v>
      </c>
      <c r="AK30" s="28" t="str">
        <f t="shared" si="52"/>
        <v/>
      </c>
      <c r="AL30" s="28" t="str">
        <f t="shared" si="53"/>
        <v/>
      </c>
      <c r="AM30" s="28" t="str">
        <f t="shared" si="54"/>
        <v/>
      </c>
      <c r="AN30" s="28" t="str">
        <f t="shared" si="55"/>
        <v/>
      </c>
      <c r="AO30" s="28" t="str">
        <f t="shared" si="56"/>
        <v/>
      </c>
      <c r="AP30" s="28" t="str">
        <f t="shared" si="57"/>
        <v/>
      </c>
      <c r="AQ30" s="28" t="str">
        <f t="shared" si="58"/>
        <v/>
      </c>
      <c r="AR30" s="28" t="str">
        <f t="shared" si="59"/>
        <v/>
      </c>
      <c r="AS30" s="28" t="str">
        <f t="shared" si="60"/>
        <v/>
      </c>
      <c r="AT30" s="28" t="str">
        <f t="shared" si="61"/>
        <v/>
      </c>
      <c r="AU30" s="28" t="str">
        <f t="shared" si="62"/>
        <v/>
      </c>
      <c r="AV30" s="28" t="str">
        <f t="shared" si="63"/>
        <v/>
      </c>
      <c r="AW30" s="28" t="str">
        <f t="shared" si="64"/>
        <v/>
      </c>
      <c r="AX30" s="28" t="str">
        <f t="shared" si="65"/>
        <v/>
      </c>
      <c r="AY30" s="28" t="str">
        <f t="shared" si="66"/>
        <v/>
      </c>
    </row>
    <row r="31" spans="2:51" x14ac:dyDescent="0.25">
      <c r="B31" s="24" t="s">
        <v>13</v>
      </c>
      <c r="C31" s="27">
        <f>IF($B$5="Todos",IF($B$6="Todos",SUMIF(Datos!$O$7:$O$643,$B31&amp;C$23,Datos!$T$7:$T$643),SUMIF(Datos!$P$7:$P$643,$B$6&amp;$B31&amp;C$23,Datos!$T$7:$T$643)),IF($B$6="Todos",SUMIF(Datos!$Q$7:$Q$643,$B$5&amp;$B31&amp;C$23,Datos!$T$7:$T$643),SUMIF(Datos!$R$7:$R$643,$B$5&amp;$B$6&amp;$B31&amp;C$23,Datos!$T$7:$T$643)))</f>
        <v>0</v>
      </c>
      <c r="D31" s="27">
        <f>IF($B$5="Todos",IF($B$6="Todos",SUMIF(Datos!$O$7:$O$643,$B31&amp;D$23,Datos!$T$7:$T$643),SUMIF(Datos!$P$7:$P$643,$B$6&amp;$B31&amp;D$23,Datos!$T$7:$T$643)),IF($B$6="Todos",SUMIF(Datos!$Q$7:$Q$643,$B$5&amp;$B31&amp;D$23,Datos!$T$7:$T$643),SUMIF(Datos!$R$7:$R$643,$B$5&amp;$B$6&amp;$B31&amp;D$23,Datos!$T$7:$T$643)))</f>
        <v>0</v>
      </c>
      <c r="E31" s="27">
        <f>IF($B$5="Todos",IF($B$6="Todos",SUMIF(Datos!$O$7:$O$643,$B31&amp;E$23,Datos!$T$7:$T$643),SUMIF(Datos!$P$7:$P$643,$B$6&amp;$B31&amp;E$23,Datos!$T$7:$T$643)),IF($B$6="Todos",SUMIF(Datos!$Q$7:$Q$643,$B$5&amp;$B31&amp;E$23,Datos!$T$7:$T$643),SUMIF(Datos!$R$7:$R$643,$B$5&amp;$B$6&amp;$B31&amp;E$23,Datos!$T$7:$T$643)))</f>
        <v>0</v>
      </c>
      <c r="F31" s="27">
        <f>IF($B$5="Todos",IF($B$6="Todos",SUMIF(Datos!$O$7:$O$643,$B31&amp;F$23,Datos!$T$7:$T$643),SUMIF(Datos!$P$7:$P$643,$B$6&amp;$B31&amp;F$23,Datos!$T$7:$T$643)),IF($B$6="Todos",SUMIF(Datos!$Q$7:$Q$643,$B$5&amp;$B31&amp;F$23,Datos!$T$7:$T$643),SUMIF(Datos!$R$7:$R$643,$B$5&amp;$B$6&amp;$B31&amp;F$23,Datos!$T$7:$T$643)))</f>
        <v>0</v>
      </c>
      <c r="G31" s="27">
        <f>IF($B$5="Todos",IF($B$6="Todos",SUMIF(Datos!$O$7:$O$643,$B31&amp;G$23,Datos!$T$7:$T$643),SUMIF(Datos!$P$7:$P$643,$B$6&amp;$B31&amp;G$23,Datos!$T$7:$T$643)),IF($B$6="Todos",SUMIF(Datos!$Q$7:$Q$643,$B$5&amp;$B31&amp;G$23,Datos!$T$7:$T$643),SUMIF(Datos!$R$7:$R$643,$B$5&amp;$B$6&amp;$B31&amp;G$23,Datos!$T$7:$T$643)))</f>
        <v>0</v>
      </c>
      <c r="H31" s="27">
        <f>IF($B$5="Todos",IF($B$6="Todos",SUMIF(Datos!$O$7:$O$643,$B31&amp;H$23,Datos!$T$7:$T$643),SUMIF(Datos!$P$7:$P$643,$B$6&amp;$B31&amp;H$23,Datos!$T$7:$T$643)),IF($B$6="Todos",SUMIF(Datos!$Q$7:$Q$643,$B$5&amp;$B31&amp;H$23,Datos!$T$7:$T$643),SUMIF(Datos!$R$7:$R$643,$B$5&amp;$B$6&amp;$B31&amp;H$23,Datos!$T$7:$T$643)))</f>
        <v>0</v>
      </c>
      <c r="I31" s="27">
        <f>IF($B$5="Todos",IF($B$6="Todos",SUMIF(Datos!$O$7:$O$643,$B31&amp;I$23,Datos!$T$7:$T$643),SUMIF(Datos!$P$7:$P$643,$B$6&amp;$B31&amp;I$23,Datos!$T$7:$T$643)),IF($B$6="Todos",SUMIF(Datos!$Q$7:$Q$643,$B$5&amp;$B31&amp;I$23,Datos!$T$7:$T$643),SUMIF(Datos!$R$7:$R$643,$B$5&amp;$B$6&amp;$B31&amp;I$23,Datos!$T$7:$T$643)))</f>
        <v>0</v>
      </c>
      <c r="J31" s="27">
        <f>IF($B$5="Todos",IF($B$6="Todos",SUMIF(Datos!$O$7:$O$643,$B31&amp;J$23,Datos!$T$7:$T$643),SUMIF(Datos!$P$7:$P$643,$B$6&amp;$B31&amp;J$23,Datos!$T$7:$T$643)),IF($B$6="Todos",SUMIF(Datos!$Q$7:$Q$643,$B$5&amp;$B31&amp;J$23,Datos!$T$7:$T$643),SUMIF(Datos!$R$7:$R$643,$B$5&amp;$B$6&amp;$B31&amp;J$23,Datos!$T$7:$T$643)))</f>
        <v>0</v>
      </c>
      <c r="K31" s="27">
        <f>IF($B$5="Todos",IF($B$6="Todos",SUMIF(Datos!$O$7:$O$643,$B31&amp;K$23,Datos!$T$7:$T$643),SUMIF(Datos!$P$7:$P$643,$B$6&amp;$B31&amp;K$23,Datos!$T$7:$T$643)),IF($B$6="Todos",SUMIF(Datos!$Q$7:$Q$643,$B$5&amp;$B31&amp;K$23,Datos!$T$7:$T$643),SUMIF(Datos!$R$7:$R$643,$B$5&amp;$B$6&amp;$B31&amp;K$23,Datos!$T$7:$T$643)))</f>
        <v>0</v>
      </c>
      <c r="L31" s="27">
        <f>IF($B$5="Todos",IF($B$6="Todos",SUMIF(Datos!$O$7:$O$643,$B31&amp;L$23,Datos!$T$7:$T$643),SUMIF(Datos!$P$7:$P$643,$B$6&amp;$B31&amp;L$23,Datos!$T$7:$T$643)),IF($B$6="Todos",SUMIF(Datos!$Q$7:$Q$643,$B$5&amp;$B31&amp;L$23,Datos!$T$7:$T$643),SUMIF(Datos!$R$7:$R$643,$B$5&amp;$B$6&amp;$B31&amp;L$23,Datos!$T$7:$T$643)))</f>
        <v>0</v>
      </c>
      <c r="M31" s="27">
        <f>IF($B$5="Todos",IF($B$6="Todos",SUMIF(Datos!$O$7:$O$643,$B31&amp;M$23,Datos!$T$7:$T$643),SUMIF(Datos!$P$7:$P$643,$B$6&amp;$B31&amp;M$23,Datos!$T$7:$T$643)),IF($B$6="Todos",SUMIF(Datos!$Q$7:$Q$643,$B$5&amp;$B31&amp;M$23,Datos!$T$7:$T$643),SUMIF(Datos!$R$7:$R$643,$B$5&amp;$B$6&amp;$B31&amp;M$23,Datos!$T$7:$T$643)))</f>
        <v>0</v>
      </c>
      <c r="N31" s="27">
        <f>IF($B$5="Todos",IF($B$6="Todos",SUMIF(Datos!$O$7:$O$643,$B31&amp;N$23,Datos!$T$7:$T$643),SUMIF(Datos!$P$7:$P$643,$B$6&amp;$B31&amp;N$23,Datos!$T$7:$T$643)),IF($B$6="Todos",SUMIF(Datos!$Q$7:$Q$643,$B$5&amp;$B31&amp;N$23,Datos!$T$7:$T$643),SUMIF(Datos!$R$7:$R$643,$B$5&amp;$B$6&amp;$B31&amp;N$23,Datos!$T$7:$T$643)))</f>
        <v>0</v>
      </c>
      <c r="O31" s="27">
        <f>IF($B$5="Todos",IF($B$6="Todos",SUMIF(Datos!$O$7:$O$643,$B31&amp;O$23,Datos!$T$7:$T$643),SUMIF(Datos!$P$7:$P$643,$B$6&amp;$B31&amp;O$23,Datos!$T$7:$T$643)),IF($B$6="Todos",SUMIF(Datos!$Q$7:$Q$643,$B$5&amp;$B31&amp;O$23,Datos!$T$7:$T$643),SUMIF(Datos!$R$7:$R$643,$B$5&amp;$B$6&amp;$B31&amp;O$23,Datos!$T$7:$T$643)))</f>
        <v>0</v>
      </c>
      <c r="P31" s="27">
        <f>IF($B$5="Todos",IF($B$6="Todos",SUMIF(Datos!$O$7:$O$643,$B31&amp;P$23,Datos!$T$7:$T$643),SUMIF(Datos!$P$7:$P$643,$B$6&amp;$B31&amp;P$23,Datos!$T$7:$T$643)),IF($B$6="Todos",SUMIF(Datos!$Q$7:$Q$643,$B$5&amp;$B31&amp;P$23,Datos!$T$7:$T$643),SUMIF(Datos!$R$7:$R$643,$B$5&amp;$B$6&amp;$B31&amp;P$23,Datos!$T$7:$T$643)))</f>
        <v>0</v>
      </c>
      <c r="Q31" s="27">
        <f t="shared" si="36"/>
        <v>0</v>
      </c>
      <c r="R31" s="17"/>
      <c r="S31" s="24" t="s">
        <v>13</v>
      </c>
      <c r="T31" s="28" t="str">
        <f t="shared" si="37"/>
        <v/>
      </c>
      <c r="U31" s="28" t="str">
        <f t="shared" si="38"/>
        <v/>
      </c>
      <c r="V31" s="28" t="str">
        <f t="shared" si="39"/>
        <v/>
      </c>
      <c r="W31" s="28" t="str">
        <f t="shared" si="40"/>
        <v/>
      </c>
      <c r="X31" s="28" t="str">
        <f t="shared" si="41"/>
        <v/>
      </c>
      <c r="Y31" s="28" t="str">
        <f t="shared" si="42"/>
        <v/>
      </c>
      <c r="Z31" s="28" t="str">
        <f t="shared" si="43"/>
        <v/>
      </c>
      <c r="AA31" s="28" t="str">
        <f t="shared" si="44"/>
        <v/>
      </c>
      <c r="AB31" s="28" t="str">
        <f t="shared" si="45"/>
        <v/>
      </c>
      <c r="AC31" s="28" t="str">
        <f t="shared" si="46"/>
        <v/>
      </c>
      <c r="AD31" s="28" t="str">
        <f t="shared" si="47"/>
        <v/>
      </c>
      <c r="AE31" s="28" t="str">
        <f t="shared" si="48"/>
        <v/>
      </c>
      <c r="AF31" s="28" t="str">
        <f t="shared" si="49"/>
        <v/>
      </c>
      <c r="AG31" s="28" t="str">
        <f t="shared" si="50"/>
        <v/>
      </c>
      <c r="AH31" s="28" t="str">
        <f t="shared" si="51"/>
        <v/>
      </c>
      <c r="AI31" s="17"/>
      <c r="AJ31" s="24" t="s">
        <v>13</v>
      </c>
      <c r="AK31" s="28" t="str">
        <f t="shared" si="52"/>
        <v/>
      </c>
      <c r="AL31" s="28" t="str">
        <f t="shared" si="53"/>
        <v/>
      </c>
      <c r="AM31" s="28" t="str">
        <f t="shared" si="54"/>
        <v/>
      </c>
      <c r="AN31" s="28" t="str">
        <f t="shared" si="55"/>
        <v/>
      </c>
      <c r="AO31" s="28" t="str">
        <f t="shared" si="56"/>
        <v/>
      </c>
      <c r="AP31" s="28" t="str">
        <f t="shared" si="57"/>
        <v/>
      </c>
      <c r="AQ31" s="28" t="str">
        <f t="shared" si="58"/>
        <v/>
      </c>
      <c r="AR31" s="28" t="str">
        <f t="shared" si="59"/>
        <v/>
      </c>
      <c r="AS31" s="28" t="str">
        <f t="shared" si="60"/>
        <v/>
      </c>
      <c r="AT31" s="28" t="str">
        <f t="shared" si="61"/>
        <v/>
      </c>
      <c r="AU31" s="28" t="str">
        <f t="shared" si="62"/>
        <v/>
      </c>
      <c r="AV31" s="28" t="str">
        <f t="shared" si="63"/>
        <v/>
      </c>
      <c r="AW31" s="28" t="str">
        <f t="shared" si="64"/>
        <v/>
      </c>
      <c r="AX31" s="28" t="str">
        <f t="shared" si="65"/>
        <v/>
      </c>
      <c r="AY31" s="28" t="str">
        <f t="shared" si="66"/>
        <v/>
      </c>
    </row>
    <row r="32" spans="2:51" x14ac:dyDescent="0.25">
      <c r="B32" s="24" t="s">
        <v>14</v>
      </c>
      <c r="C32" s="27">
        <f>IF($B$5="Todos",IF($B$6="Todos",SUMIF(Datos!$O$7:$O$643,$B32&amp;C$23,Datos!$T$7:$T$643),SUMIF(Datos!$P$7:$P$643,$B$6&amp;$B32&amp;C$23,Datos!$T$7:$T$643)),IF($B$6="Todos",SUMIF(Datos!$Q$7:$Q$643,$B$5&amp;$B32&amp;C$23,Datos!$T$7:$T$643),SUMIF(Datos!$R$7:$R$643,$B$5&amp;$B$6&amp;$B32&amp;C$23,Datos!$T$7:$T$643)))</f>
        <v>0</v>
      </c>
      <c r="D32" s="27">
        <f>IF($B$5="Todos",IF($B$6="Todos",SUMIF(Datos!$O$7:$O$643,$B32&amp;D$23,Datos!$T$7:$T$643),SUMIF(Datos!$P$7:$P$643,$B$6&amp;$B32&amp;D$23,Datos!$T$7:$T$643)),IF($B$6="Todos",SUMIF(Datos!$Q$7:$Q$643,$B$5&amp;$B32&amp;D$23,Datos!$T$7:$T$643),SUMIF(Datos!$R$7:$R$643,$B$5&amp;$B$6&amp;$B32&amp;D$23,Datos!$T$7:$T$643)))</f>
        <v>0</v>
      </c>
      <c r="E32" s="27">
        <f>IF($B$5="Todos",IF($B$6="Todos",SUMIF(Datos!$O$7:$O$643,$B32&amp;E$23,Datos!$T$7:$T$643),SUMIF(Datos!$P$7:$P$643,$B$6&amp;$B32&amp;E$23,Datos!$T$7:$T$643)),IF($B$6="Todos",SUMIF(Datos!$Q$7:$Q$643,$B$5&amp;$B32&amp;E$23,Datos!$T$7:$T$643),SUMIF(Datos!$R$7:$R$643,$B$5&amp;$B$6&amp;$B32&amp;E$23,Datos!$T$7:$T$643)))</f>
        <v>0</v>
      </c>
      <c r="F32" s="27">
        <f>IF($B$5="Todos",IF($B$6="Todos",SUMIF(Datos!$O$7:$O$643,$B32&amp;F$23,Datos!$T$7:$T$643),SUMIF(Datos!$P$7:$P$643,$B$6&amp;$B32&amp;F$23,Datos!$T$7:$T$643)),IF($B$6="Todos",SUMIF(Datos!$Q$7:$Q$643,$B$5&amp;$B32&amp;F$23,Datos!$T$7:$T$643),SUMIF(Datos!$R$7:$R$643,$B$5&amp;$B$6&amp;$B32&amp;F$23,Datos!$T$7:$T$643)))</f>
        <v>0</v>
      </c>
      <c r="G32" s="27">
        <f>IF($B$5="Todos",IF($B$6="Todos",SUMIF(Datos!$O$7:$O$643,$B32&amp;G$23,Datos!$T$7:$T$643),SUMIF(Datos!$P$7:$P$643,$B$6&amp;$B32&amp;G$23,Datos!$T$7:$T$643)),IF($B$6="Todos",SUMIF(Datos!$Q$7:$Q$643,$B$5&amp;$B32&amp;G$23,Datos!$T$7:$T$643),SUMIF(Datos!$R$7:$R$643,$B$5&amp;$B$6&amp;$B32&amp;G$23,Datos!$T$7:$T$643)))</f>
        <v>0</v>
      </c>
      <c r="H32" s="27">
        <f>IF($B$5="Todos",IF($B$6="Todos",SUMIF(Datos!$O$7:$O$643,$B32&amp;H$23,Datos!$T$7:$T$643),SUMIF(Datos!$P$7:$P$643,$B$6&amp;$B32&amp;H$23,Datos!$T$7:$T$643)),IF($B$6="Todos",SUMIF(Datos!$Q$7:$Q$643,$B$5&amp;$B32&amp;H$23,Datos!$T$7:$T$643),SUMIF(Datos!$R$7:$R$643,$B$5&amp;$B$6&amp;$B32&amp;H$23,Datos!$T$7:$T$643)))</f>
        <v>0</v>
      </c>
      <c r="I32" s="27">
        <f>IF($B$5="Todos",IF($B$6="Todos",SUMIF(Datos!$O$7:$O$643,$B32&amp;I$23,Datos!$T$7:$T$643),SUMIF(Datos!$P$7:$P$643,$B$6&amp;$B32&amp;I$23,Datos!$T$7:$T$643)),IF($B$6="Todos",SUMIF(Datos!$Q$7:$Q$643,$B$5&amp;$B32&amp;I$23,Datos!$T$7:$T$643),SUMIF(Datos!$R$7:$R$643,$B$5&amp;$B$6&amp;$B32&amp;I$23,Datos!$T$7:$T$643)))</f>
        <v>0</v>
      </c>
      <c r="J32" s="27">
        <f>IF($B$5="Todos",IF($B$6="Todos",SUMIF(Datos!$O$7:$O$643,$B32&amp;J$23,Datos!$T$7:$T$643),SUMIF(Datos!$P$7:$P$643,$B$6&amp;$B32&amp;J$23,Datos!$T$7:$T$643)),IF($B$6="Todos",SUMIF(Datos!$Q$7:$Q$643,$B$5&amp;$B32&amp;J$23,Datos!$T$7:$T$643),SUMIF(Datos!$R$7:$R$643,$B$5&amp;$B$6&amp;$B32&amp;J$23,Datos!$T$7:$T$643)))</f>
        <v>0</v>
      </c>
      <c r="K32" s="27">
        <f>IF($B$5="Todos",IF($B$6="Todos",SUMIF(Datos!$O$7:$O$643,$B32&amp;K$23,Datos!$T$7:$T$643),SUMIF(Datos!$P$7:$P$643,$B$6&amp;$B32&amp;K$23,Datos!$T$7:$T$643)),IF($B$6="Todos",SUMIF(Datos!$Q$7:$Q$643,$B$5&amp;$B32&amp;K$23,Datos!$T$7:$T$643),SUMIF(Datos!$R$7:$R$643,$B$5&amp;$B$6&amp;$B32&amp;K$23,Datos!$T$7:$T$643)))</f>
        <v>0</v>
      </c>
      <c r="L32" s="27">
        <f>IF($B$5="Todos",IF($B$6="Todos",SUMIF(Datos!$O$7:$O$643,$B32&amp;L$23,Datos!$T$7:$T$643),SUMIF(Datos!$P$7:$P$643,$B$6&amp;$B32&amp;L$23,Datos!$T$7:$T$643)),IF($B$6="Todos",SUMIF(Datos!$Q$7:$Q$643,$B$5&amp;$B32&amp;L$23,Datos!$T$7:$T$643),SUMIF(Datos!$R$7:$R$643,$B$5&amp;$B$6&amp;$B32&amp;L$23,Datos!$T$7:$T$643)))</f>
        <v>0</v>
      </c>
      <c r="M32" s="27">
        <f>IF($B$5="Todos",IF($B$6="Todos",SUMIF(Datos!$O$7:$O$643,$B32&amp;M$23,Datos!$T$7:$T$643),SUMIF(Datos!$P$7:$P$643,$B$6&amp;$B32&amp;M$23,Datos!$T$7:$T$643)),IF($B$6="Todos",SUMIF(Datos!$Q$7:$Q$643,$B$5&amp;$B32&amp;M$23,Datos!$T$7:$T$643),SUMIF(Datos!$R$7:$R$643,$B$5&amp;$B$6&amp;$B32&amp;M$23,Datos!$T$7:$T$643)))</f>
        <v>0</v>
      </c>
      <c r="N32" s="27">
        <f>IF($B$5="Todos",IF($B$6="Todos",SUMIF(Datos!$O$7:$O$643,$B32&amp;N$23,Datos!$T$7:$T$643),SUMIF(Datos!$P$7:$P$643,$B$6&amp;$B32&amp;N$23,Datos!$T$7:$T$643)),IF($B$6="Todos",SUMIF(Datos!$Q$7:$Q$643,$B$5&amp;$B32&amp;N$23,Datos!$T$7:$T$643),SUMIF(Datos!$R$7:$R$643,$B$5&amp;$B$6&amp;$B32&amp;N$23,Datos!$T$7:$T$643)))</f>
        <v>0</v>
      </c>
      <c r="O32" s="27">
        <f>IF($B$5="Todos",IF($B$6="Todos",SUMIF(Datos!$O$7:$O$643,$B32&amp;O$23,Datos!$T$7:$T$643),SUMIF(Datos!$P$7:$P$643,$B$6&amp;$B32&amp;O$23,Datos!$T$7:$T$643)),IF($B$6="Todos",SUMIF(Datos!$Q$7:$Q$643,$B$5&amp;$B32&amp;O$23,Datos!$T$7:$T$643),SUMIF(Datos!$R$7:$R$643,$B$5&amp;$B$6&amp;$B32&amp;O$23,Datos!$T$7:$T$643)))</f>
        <v>0</v>
      </c>
      <c r="P32" s="27">
        <f>IF($B$5="Todos",IF($B$6="Todos",SUMIF(Datos!$O$7:$O$643,$B32&amp;P$23,Datos!$T$7:$T$643),SUMIF(Datos!$P$7:$P$643,$B$6&amp;$B32&amp;P$23,Datos!$T$7:$T$643)),IF($B$6="Todos",SUMIF(Datos!$Q$7:$Q$643,$B$5&amp;$B32&amp;P$23,Datos!$T$7:$T$643),SUMIF(Datos!$R$7:$R$643,$B$5&amp;$B$6&amp;$B32&amp;P$23,Datos!$T$7:$T$643)))</f>
        <v>0</v>
      </c>
      <c r="Q32" s="27">
        <f t="shared" si="36"/>
        <v>0</v>
      </c>
      <c r="R32" s="17"/>
      <c r="S32" s="24" t="s">
        <v>14</v>
      </c>
      <c r="T32" s="28" t="str">
        <f t="shared" si="37"/>
        <v/>
      </c>
      <c r="U32" s="28" t="str">
        <f t="shared" si="38"/>
        <v/>
      </c>
      <c r="V32" s="28" t="str">
        <f t="shared" si="39"/>
        <v/>
      </c>
      <c r="W32" s="28" t="str">
        <f t="shared" si="40"/>
        <v/>
      </c>
      <c r="X32" s="28" t="str">
        <f t="shared" si="41"/>
        <v/>
      </c>
      <c r="Y32" s="28" t="str">
        <f t="shared" si="42"/>
        <v/>
      </c>
      <c r="Z32" s="28" t="str">
        <f t="shared" si="43"/>
        <v/>
      </c>
      <c r="AA32" s="28" t="str">
        <f t="shared" si="44"/>
        <v/>
      </c>
      <c r="AB32" s="28" t="str">
        <f t="shared" si="45"/>
        <v/>
      </c>
      <c r="AC32" s="28" t="str">
        <f t="shared" si="46"/>
        <v/>
      </c>
      <c r="AD32" s="28" t="str">
        <f t="shared" si="47"/>
        <v/>
      </c>
      <c r="AE32" s="28" t="str">
        <f t="shared" si="48"/>
        <v/>
      </c>
      <c r="AF32" s="28" t="str">
        <f t="shared" si="49"/>
        <v/>
      </c>
      <c r="AG32" s="28" t="str">
        <f t="shared" si="50"/>
        <v/>
      </c>
      <c r="AH32" s="28" t="str">
        <f t="shared" si="51"/>
        <v/>
      </c>
      <c r="AI32" s="17"/>
      <c r="AJ32" s="24" t="s">
        <v>14</v>
      </c>
      <c r="AK32" s="28" t="str">
        <f t="shared" si="52"/>
        <v/>
      </c>
      <c r="AL32" s="28" t="str">
        <f t="shared" si="53"/>
        <v/>
      </c>
      <c r="AM32" s="28" t="str">
        <f t="shared" si="54"/>
        <v/>
      </c>
      <c r="AN32" s="28" t="str">
        <f t="shared" si="55"/>
        <v/>
      </c>
      <c r="AO32" s="28" t="str">
        <f t="shared" si="56"/>
        <v/>
      </c>
      <c r="AP32" s="28" t="str">
        <f t="shared" si="57"/>
        <v/>
      </c>
      <c r="AQ32" s="28" t="str">
        <f t="shared" si="58"/>
        <v/>
      </c>
      <c r="AR32" s="28" t="str">
        <f t="shared" si="59"/>
        <v/>
      </c>
      <c r="AS32" s="28" t="str">
        <f t="shared" si="60"/>
        <v/>
      </c>
      <c r="AT32" s="28" t="str">
        <f t="shared" si="61"/>
        <v/>
      </c>
      <c r="AU32" s="28" t="str">
        <f t="shared" si="62"/>
        <v/>
      </c>
      <c r="AV32" s="28" t="str">
        <f t="shared" si="63"/>
        <v/>
      </c>
      <c r="AW32" s="28" t="str">
        <f t="shared" si="64"/>
        <v/>
      </c>
      <c r="AX32" s="28" t="str">
        <f t="shared" si="65"/>
        <v/>
      </c>
      <c r="AY32" s="28" t="str">
        <f t="shared" si="66"/>
        <v/>
      </c>
    </row>
    <row r="33" spans="2:51" x14ac:dyDescent="0.25">
      <c r="B33" s="24" t="s">
        <v>15</v>
      </c>
      <c r="C33" s="27">
        <f>IF($B$5="Todos",IF($B$6="Todos",SUMIF(Datos!$O$7:$O$643,$B33&amp;C$23,Datos!$T$7:$T$643),SUMIF(Datos!$P$7:$P$643,$B$6&amp;$B33&amp;C$23,Datos!$T$7:$T$643)),IF($B$6="Todos",SUMIF(Datos!$Q$7:$Q$643,$B$5&amp;$B33&amp;C$23,Datos!$T$7:$T$643),SUMIF(Datos!$R$7:$R$643,$B$5&amp;$B$6&amp;$B33&amp;C$23,Datos!$T$7:$T$643)))</f>
        <v>0</v>
      </c>
      <c r="D33" s="27">
        <f>IF($B$5="Todos",IF($B$6="Todos",SUMIF(Datos!$O$7:$O$643,$B33&amp;D$23,Datos!$T$7:$T$643),SUMIF(Datos!$P$7:$P$643,$B$6&amp;$B33&amp;D$23,Datos!$T$7:$T$643)),IF($B$6="Todos",SUMIF(Datos!$Q$7:$Q$643,$B$5&amp;$B33&amp;D$23,Datos!$T$7:$T$643),SUMIF(Datos!$R$7:$R$643,$B$5&amp;$B$6&amp;$B33&amp;D$23,Datos!$T$7:$T$643)))</f>
        <v>0</v>
      </c>
      <c r="E33" s="27">
        <f>IF($B$5="Todos",IF($B$6="Todos",SUMIF(Datos!$O$7:$O$643,$B33&amp;E$23,Datos!$T$7:$T$643),SUMIF(Datos!$P$7:$P$643,$B$6&amp;$B33&amp;E$23,Datos!$T$7:$T$643)),IF($B$6="Todos",SUMIF(Datos!$Q$7:$Q$643,$B$5&amp;$B33&amp;E$23,Datos!$T$7:$T$643),SUMIF(Datos!$R$7:$R$643,$B$5&amp;$B$6&amp;$B33&amp;E$23,Datos!$T$7:$T$643)))</f>
        <v>0</v>
      </c>
      <c r="F33" s="27">
        <f>IF($B$5="Todos",IF($B$6="Todos",SUMIF(Datos!$O$7:$O$643,$B33&amp;F$23,Datos!$T$7:$T$643),SUMIF(Datos!$P$7:$P$643,$B$6&amp;$B33&amp;F$23,Datos!$T$7:$T$643)),IF($B$6="Todos",SUMIF(Datos!$Q$7:$Q$643,$B$5&amp;$B33&amp;F$23,Datos!$T$7:$T$643),SUMIF(Datos!$R$7:$R$643,$B$5&amp;$B$6&amp;$B33&amp;F$23,Datos!$T$7:$T$643)))</f>
        <v>0</v>
      </c>
      <c r="G33" s="27">
        <f>IF($B$5="Todos",IF($B$6="Todos",SUMIF(Datos!$O$7:$O$643,$B33&amp;G$23,Datos!$T$7:$T$643),SUMIF(Datos!$P$7:$P$643,$B$6&amp;$B33&amp;G$23,Datos!$T$7:$T$643)),IF($B$6="Todos",SUMIF(Datos!$Q$7:$Q$643,$B$5&amp;$B33&amp;G$23,Datos!$T$7:$T$643),SUMIF(Datos!$R$7:$R$643,$B$5&amp;$B$6&amp;$B33&amp;G$23,Datos!$T$7:$T$643)))</f>
        <v>0</v>
      </c>
      <c r="H33" s="27">
        <f>IF($B$5="Todos",IF($B$6="Todos",SUMIF(Datos!$O$7:$O$643,$B33&amp;H$23,Datos!$T$7:$T$643),SUMIF(Datos!$P$7:$P$643,$B$6&amp;$B33&amp;H$23,Datos!$T$7:$T$643)),IF($B$6="Todos",SUMIF(Datos!$Q$7:$Q$643,$B$5&amp;$B33&amp;H$23,Datos!$T$7:$T$643),SUMIF(Datos!$R$7:$R$643,$B$5&amp;$B$6&amp;$B33&amp;H$23,Datos!$T$7:$T$643)))</f>
        <v>0</v>
      </c>
      <c r="I33" s="27">
        <f>IF($B$5="Todos",IF($B$6="Todos",SUMIF(Datos!$O$7:$O$643,$B33&amp;I$23,Datos!$T$7:$T$643),SUMIF(Datos!$P$7:$P$643,$B$6&amp;$B33&amp;I$23,Datos!$T$7:$T$643)),IF($B$6="Todos",SUMIF(Datos!$Q$7:$Q$643,$B$5&amp;$B33&amp;I$23,Datos!$T$7:$T$643),SUMIF(Datos!$R$7:$R$643,$B$5&amp;$B$6&amp;$B33&amp;I$23,Datos!$T$7:$T$643)))</f>
        <v>0</v>
      </c>
      <c r="J33" s="27">
        <f>IF($B$5="Todos",IF($B$6="Todos",SUMIF(Datos!$O$7:$O$643,$B33&amp;J$23,Datos!$T$7:$T$643),SUMIF(Datos!$P$7:$P$643,$B$6&amp;$B33&amp;J$23,Datos!$T$7:$T$643)),IF($B$6="Todos",SUMIF(Datos!$Q$7:$Q$643,$B$5&amp;$B33&amp;J$23,Datos!$T$7:$T$643),SUMIF(Datos!$R$7:$R$643,$B$5&amp;$B$6&amp;$B33&amp;J$23,Datos!$T$7:$T$643)))</f>
        <v>0</v>
      </c>
      <c r="K33" s="27">
        <f>IF($B$5="Todos",IF($B$6="Todos",SUMIF(Datos!$O$7:$O$643,$B33&amp;K$23,Datos!$T$7:$T$643),SUMIF(Datos!$P$7:$P$643,$B$6&amp;$B33&amp;K$23,Datos!$T$7:$T$643)),IF($B$6="Todos",SUMIF(Datos!$Q$7:$Q$643,$B$5&amp;$B33&amp;K$23,Datos!$T$7:$T$643),SUMIF(Datos!$R$7:$R$643,$B$5&amp;$B$6&amp;$B33&amp;K$23,Datos!$T$7:$T$643)))</f>
        <v>0</v>
      </c>
      <c r="L33" s="27">
        <f>IF($B$5="Todos",IF($B$6="Todos",SUMIF(Datos!$O$7:$O$643,$B33&amp;L$23,Datos!$T$7:$T$643),SUMIF(Datos!$P$7:$P$643,$B$6&amp;$B33&amp;L$23,Datos!$T$7:$T$643)),IF($B$6="Todos",SUMIF(Datos!$Q$7:$Q$643,$B$5&amp;$B33&amp;L$23,Datos!$T$7:$T$643),SUMIF(Datos!$R$7:$R$643,$B$5&amp;$B$6&amp;$B33&amp;L$23,Datos!$T$7:$T$643)))</f>
        <v>0</v>
      </c>
      <c r="M33" s="27">
        <f>IF($B$5="Todos",IF($B$6="Todos",SUMIF(Datos!$O$7:$O$643,$B33&amp;M$23,Datos!$T$7:$T$643),SUMIF(Datos!$P$7:$P$643,$B$6&amp;$B33&amp;M$23,Datos!$T$7:$T$643)),IF($B$6="Todos",SUMIF(Datos!$Q$7:$Q$643,$B$5&amp;$B33&amp;M$23,Datos!$T$7:$T$643),SUMIF(Datos!$R$7:$R$643,$B$5&amp;$B$6&amp;$B33&amp;M$23,Datos!$T$7:$T$643)))</f>
        <v>0</v>
      </c>
      <c r="N33" s="27">
        <f>IF($B$5="Todos",IF($B$6="Todos",SUMIF(Datos!$O$7:$O$643,$B33&amp;N$23,Datos!$T$7:$T$643),SUMIF(Datos!$P$7:$P$643,$B$6&amp;$B33&amp;N$23,Datos!$T$7:$T$643)),IF($B$6="Todos",SUMIF(Datos!$Q$7:$Q$643,$B$5&amp;$B33&amp;N$23,Datos!$T$7:$T$643),SUMIF(Datos!$R$7:$R$643,$B$5&amp;$B$6&amp;$B33&amp;N$23,Datos!$T$7:$T$643)))</f>
        <v>0</v>
      </c>
      <c r="O33" s="27">
        <f>IF($B$5="Todos",IF($B$6="Todos",SUMIF(Datos!$O$7:$O$643,$B33&amp;O$23,Datos!$T$7:$T$643),SUMIF(Datos!$P$7:$P$643,$B$6&amp;$B33&amp;O$23,Datos!$T$7:$T$643)),IF($B$6="Todos",SUMIF(Datos!$Q$7:$Q$643,$B$5&amp;$B33&amp;O$23,Datos!$T$7:$T$643),SUMIF(Datos!$R$7:$R$643,$B$5&amp;$B$6&amp;$B33&amp;O$23,Datos!$T$7:$T$643)))</f>
        <v>0</v>
      </c>
      <c r="P33" s="27">
        <f>IF($B$5="Todos",IF($B$6="Todos",SUMIF(Datos!$O$7:$O$643,$B33&amp;P$23,Datos!$T$7:$T$643),SUMIF(Datos!$P$7:$P$643,$B$6&amp;$B33&amp;P$23,Datos!$T$7:$T$643)),IF($B$6="Todos",SUMIF(Datos!$Q$7:$Q$643,$B$5&amp;$B33&amp;P$23,Datos!$T$7:$T$643),SUMIF(Datos!$R$7:$R$643,$B$5&amp;$B$6&amp;$B33&amp;P$23,Datos!$T$7:$T$643)))</f>
        <v>0</v>
      </c>
      <c r="Q33" s="27">
        <f t="shared" si="36"/>
        <v>0</v>
      </c>
      <c r="R33" s="17"/>
      <c r="S33" s="24" t="s">
        <v>15</v>
      </c>
      <c r="T33" s="28" t="str">
        <f t="shared" si="37"/>
        <v/>
      </c>
      <c r="U33" s="28" t="str">
        <f t="shared" si="38"/>
        <v/>
      </c>
      <c r="V33" s="28" t="str">
        <f t="shared" si="39"/>
        <v/>
      </c>
      <c r="W33" s="28" t="str">
        <f t="shared" si="40"/>
        <v/>
      </c>
      <c r="X33" s="28" t="str">
        <f t="shared" si="41"/>
        <v/>
      </c>
      <c r="Y33" s="28" t="str">
        <f t="shared" si="42"/>
        <v/>
      </c>
      <c r="Z33" s="28" t="str">
        <f t="shared" si="43"/>
        <v/>
      </c>
      <c r="AA33" s="28" t="str">
        <f t="shared" si="44"/>
        <v/>
      </c>
      <c r="AB33" s="28" t="str">
        <f t="shared" si="45"/>
        <v/>
      </c>
      <c r="AC33" s="28" t="str">
        <f t="shared" si="46"/>
        <v/>
      </c>
      <c r="AD33" s="28" t="str">
        <f t="shared" si="47"/>
        <v/>
      </c>
      <c r="AE33" s="28" t="str">
        <f t="shared" si="48"/>
        <v/>
      </c>
      <c r="AF33" s="28" t="str">
        <f t="shared" si="49"/>
        <v/>
      </c>
      <c r="AG33" s="28" t="str">
        <f t="shared" si="50"/>
        <v/>
      </c>
      <c r="AH33" s="28" t="str">
        <f t="shared" si="51"/>
        <v/>
      </c>
      <c r="AI33" s="17"/>
      <c r="AJ33" s="24" t="s">
        <v>15</v>
      </c>
      <c r="AK33" s="28" t="str">
        <f t="shared" si="52"/>
        <v/>
      </c>
      <c r="AL33" s="28" t="str">
        <f t="shared" si="53"/>
        <v/>
      </c>
      <c r="AM33" s="28" t="str">
        <f t="shared" si="54"/>
        <v/>
      </c>
      <c r="AN33" s="28" t="str">
        <f t="shared" si="55"/>
        <v/>
      </c>
      <c r="AO33" s="28" t="str">
        <f t="shared" si="56"/>
        <v/>
      </c>
      <c r="AP33" s="28" t="str">
        <f t="shared" si="57"/>
        <v/>
      </c>
      <c r="AQ33" s="28" t="str">
        <f t="shared" si="58"/>
        <v/>
      </c>
      <c r="AR33" s="28" t="str">
        <f t="shared" si="59"/>
        <v/>
      </c>
      <c r="AS33" s="28" t="str">
        <f t="shared" si="60"/>
        <v/>
      </c>
      <c r="AT33" s="28" t="str">
        <f t="shared" si="61"/>
        <v/>
      </c>
      <c r="AU33" s="28" t="str">
        <f t="shared" si="62"/>
        <v/>
      </c>
      <c r="AV33" s="28" t="str">
        <f t="shared" si="63"/>
        <v/>
      </c>
      <c r="AW33" s="28" t="str">
        <f t="shared" si="64"/>
        <v/>
      </c>
      <c r="AX33" s="28" t="str">
        <f t="shared" si="65"/>
        <v/>
      </c>
      <c r="AY33" s="28" t="str">
        <f t="shared" si="66"/>
        <v/>
      </c>
    </row>
    <row r="34" spans="2:51" x14ac:dyDescent="0.25">
      <c r="B34" s="25" t="s">
        <v>48</v>
      </c>
      <c r="C34" s="27">
        <f>SUM(C24:C33)</f>
        <v>0</v>
      </c>
      <c r="D34" s="27">
        <f t="shared" ref="D34:Q34" si="67">SUM(D24:D33)</f>
        <v>0</v>
      </c>
      <c r="E34" s="27">
        <f t="shared" si="67"/>
        <v>0</v>
      </c>
      <c r="F34" s="27">
        <f t="shared" si="67"/>
        <v>0</v>
      </c>
      <c r="G34" s="27">
        <f t="shared" si="67"/>
        <v>0</v>
      </c>
      <c r="H34" s="27">
        <f t="shared" si="67"/>
        <v>0</v>
      </c>
      <c r="I34" s="27">
        <f t="shared" si="67"/>
        <v>0</v>
      </c>
      <c r="J34" s="27">
        <f t="shared" si="67"/>
        <v>0</v>
      </c>
      <c r="K34" s="27">
        <f t="shared" si="67"/>
        <v>0</v>
      </c>
      <c r="L34" s="27">
        <f t="shared" si="67"/>
        <v>0</v>
      </c>
      <c r="M34" s="27">
        <f t="shared" si="67"/>
        <v>0</v>
      </c>
      <c r="N34" s="27">
        <f t="shared" si="67"/>
        <v>0</v>
      </c>
      <c r="O34" s="27">
        <f t="shared" si="67"/>
        <v>0</v>
      </c>
      <c r="P34" s="27">
        <f t="shared" si="67"/>
        <v>0</v>
      </c>
      <c r="Q34" s="27">
        <f t="shared" si="67"/>
        <v>0</v>
      </c>
      <c r="R34" s="17"/>
      <c r="S34" s="25" t="s">
        <v>48</v>
      </c>
      <c r="T34" s="28" t="str">
        <f t="shared" si="37"/>
        <v/>
      </c>
      <c r="U34" s="28" t="str">
        <f t="shared" si="38"/>
        <v/>
      </c>
      <c r="V34" s="28" t="str">
        <f t="shared" si="39"/>
        <v/>
      </c>
      <c r="W34" s="28" t="str">
        <f t="shared" si="40"/>
        <v/>
      </c>
      <c r="X34" s="28" t="str">
        <f t="shared" si="41"/>
        <v/>
      </c>
      <c r="Y34" s="28" t="str">
        <f t="shared" si="42"/>
        <v/>
      </c>
      <c r="Z34" s="28" t="str">
        <f t="shared" si="43"/>
        <v/>
      </c>
      <c r="AA34" s="28" t="str">
        <f t="shared" si="44"/>
        <v/>
      </c>
      <c r="AB34" s="28" t="str">
        <f t="shared" si="45"/>
        <v/>
      </c>
      <c r="AC34" s="28" t="str">
        <f t="shared" si="46"/>
        <v/>
      </c>
      <c r="AD34" s="28" t="str">
        <f t="shared" si="47"/>
        <v/>
      </c>
      <c r="AE34" s="28" t="str">
        <f t="shared" si="48"/>
        <v/>
      </c>
      <c r="AF34" s="28" t="str">
        <f t="shared" si="49"/>
        <v/>
      </c>
      <c r="AG34" s="28" t="str">
        <f t="shared" si="50"/>
        <v/>
      </c>
      <c r="AH34" s="28" t="str">
        <f t="shared" si="51"/>
        <v/>
      </c>
      <c r="AI34" s="17"/>
      <c r="AJ34" s="25" t="s">
        <v>48</v>
      </c>
      <c r="AK34" s="28" t="str">
        <f t="shared" si="52"/>
        <v/>
      </c>
      <c r="AL34" s="28" t="str">
        <f t="shared" si="53"/>
        <v/>
      </c>
      <c r="AM34" s="28" t="str">
        <f t="shared" si="54"/>
        <v/>
      </c>
      <c r="AN34" s="28" t="str">
        <f t="shared" si="55"/>
        <v/>
      </c>
      <c r="AO34" s="28" t="str">
        <f t="shared" si="56"/>
        <v/>
      </c>
      <c r="AP34" s="28" t="str">
        <f t="shared" si="57"/>
        <v/>
      </c>
      <c r="AQ34" s="28" t="str">
        <f t="shared" si="58"/>
        <v/>
      </c>
      <c r="AR34" s="28" t="str">
        <f t="shared" si="59"/>
        <v/>
      </c>
      <c r="AS34" s="28" t="str">
        <f t="shared" si="60"/>
        <v/>
      </c>
      <c r="AT34" s="28" t="str">
        <f t="shared" si="61"/>
        <v/>
      </c>
      <c r="AU34" s="28" t="str">
        <f t="shared" si="62"/>
        <v/>
      </c>
      <c r="AV34" s="28" t="str">
        <f t="shared" si="63"/>
        <v/>
      </c>
      <c r="AW34" s="28" t="str">
        <f t="shared" si="64"/>
        <v/>
      </c>
      <c r="AX34" s="28" t="str">
        <f t="shared" si="65"/>
        <v/>
      </c>
      <c r="AY34" s="28" t="str">
        <f t="shared" si="66"/>
        <v/>
      </c>
    </row>
    <row r="36" spans="2:51" x14ac:dyDescent="0.25">
      <c r="B36" s="44" t="s">
        <v>50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</row>
    <row r="37" spans="2:51" ht="30" x14ac:dyDescent="0.25">
      <c r="B37" s="24" t="s">
        <v>77</v>
      </c>
      <c r="C37" s="24" t="s">
        <v>25</v>
      </c>
      <c r="D37" s="24" t="s">
        <v>23</v>
      </c>
      <c r="E37" s="24" t="s">
        <v>26</v>
      </c>
      <c r="F37" s="24" t="s">
        <v>27</v>
      </c>
      <c r="G37" s="24" t="s">
        <v>21</v>
      </c>
      <c r="H37" s="24" t="s">
        <v>20</v>
      </c>
      <c r="I37" s="24" t="s">
        <v>18</v>
      </c>
      <c r="J37" s="24" t="s">
        <v>38</v>
      </c>
      <c r="K37" s="24" t="s">
        <v>19</v>
      </c>
      <c r="L37" s="24" t="s">
        <v>16</v>
      </c>
      <c r="M37" s="24" t="s">
        <v>30</v>
      </c>
      <c r="N37" s="24" t="s">
        <v>41</v>
      </c>
      <c r="O37" s="24" t="s">
        <v>8</v>
      </c>
      <c r="P37" s="24" t="s">
        <v>44</v>
      </c>
      <c r="Q37" s="25" t="s">
        <v>48</v>
      </c>
    </row>
    <row r="38" spans="2:51" x14ac:dyDescent="0.25">
      <c r="B38" s="24" t="s">
        <v>9</v>
      </c>
      <c r="C38" s="7" t="str">
        <f>IFERROR(C24/C10,"")</f>
        <v/>
      </c>
      <c r="D38" s="7" t="str">
        <f t="shared" ref="D38:Q38" si="68">IFERROR(D24/D10,"")</f>
        <v/>
      </c>
      <c r="E38" s="7" t="str">
        <f t="shared" si="68"/>
        <v/>
      </c>
      <c r="F38" s="7" t="str">
        <f t="shared" si="68"/>
        <v/>
      </c>
      <c r="G38" s="7" t="str">
        <f t="shared" si="68"/>
        <v/>
      </c>
      <c r="H38" s="7" t="str">
        <f t="shared" si="68"/>
        <v/>
      </c>
      <c r="I38" s="7" t="str">
        <f t="shared" si="68"/>
        <v/>
      </c>
      <c r="J38" s="7" t="str">
        <f t="shared" si="68"/>
        <v/>
      </c>
      <c r="K38" s="7" t="str">
        <f t="shared" si="68"/>
        <v/>
      </c>
      <c r="L38" s="7" t="str">
        <f t="shared" si="68"/>
        <v/>
      </c>
      <c r="M38" s="7" t="str">
        <f t="shared" si="68"/>
        <v/>
      </c>
      <c r="N38" s="7" t="str">
        <f t="shared" si="68"/>
        <v/>
      </c>
      <c r="O38" s="7" t="str">
        <f t="shared" si="68"/>
        <v/>
      </c>
      <c r="P38" s="7" t="str">
        <f t="shared" si="68"/>
        <v/>
      </c>
      <c r="Q38" s="7" t="str">
        <f t="shared" si="68"/>
        <v/>
      </c>
    </row>
    <row r="39" spans="2:51" x14ac:dyDescent="0.25">
      <c r="B39" s="24" t="s">
        <v>35</v>
      </c>
      <c r="C39" s="7" t="str">
        <f t="shared" ref="C39:Q48" si="69">IFERROR(C25/C11,"")</f>
        <v/>
      </c>
      <c r="D39" s="7" t="str">
        <f t="shared" si="69"/>
        <v/>
      </c>
      <c r="E39" s="7" t="str">
        <f t="shared" si="69"/>
        <v/>
      </c>
      <c r="F39" s="7" t="str">
        <f t="shared" si="69"/>
        <v/>
      </c>
      <c r="G39" s="7" t="str">
        <f t="shared" si="69"/>
        <v/>
      </c>
      <c r="H39" s="7" t="str">
        <f t="shared" si="69"/>
        <v/>
      </c>
      <c r="I39" s="7" t="str">
        <f t="shared" si="69"/>
        <v/>
      </c>
      <c r="J39" s="7" t="str">
        <f t="shared" si="69"/>
        <v/>
      </c>
      <c r="K39" s="7" t="str">
        <f t="shared" si="69"/>
        <v/>
      </c>
      <c r="L39" s="7" t="str">
        <f t="shared" si="69"/>
        <v/>
      </c>
      <c r="M39" s="7" t="str">
        <f t="shared" si="69"/>
        <v/>
      </c>
      <c r="N39" s="7" t="str">
        <f t="shared" si="69"/>
        <v/>
      </c>
      <c r="O39" s="7" t="str">
        <f t="shared" si="69"/>
        <v/>
      </c>
      <c r="P39" s="7" t="str">
        <f t="shared" si="69"/>
        <v/>
      </c>
      <c r="Q39" s="7" t="str">
        <f t="shared" si="69"/>
        <v/>
      </c>
    </row>
    <row r="40" spans="2:51" x14ac:dyDescent="0.25">
      <c r="B40" s="24" t="s">
        <v>39</v>
      </c>
      <c r="C40" s="7" t="str">
        <f t="shared" si="69"/>
        <v/>
      </c>
      <c r="D40" s="7" t="str">
        <f t="shared" si="69"/>
        <v/>
      </c>
      <c r="E40" s="7" t="str">
        <f t="shared" si="69"/>
        <v/>
      </c>
      <c r="F40" s="7" t="str">
        <f t="shared" si="69"/>
        <v/>
      </c>
      <c r="G40" s="7" t="str">
        <f t="shared" si="69"/>
        <v/>
      </c>
      <c r="H40" s="7" t="str">
        <f t="shared" si="69"/>
        <v/>
      </c>
      <c r="I40" s="7" t="str">
        <f t="shared" si="69"/>
        <v/>
      </c>
      <c r="J40" s="7" t="str">
        <f t="shared" si="69"/>
        <v/>
      </c>
      <c r="K40" s="7" t="str">
        <f t="shared" si="69"/>
        <v/>
      </c>
      <c r="L40" s="7" t="str">
        <f t="shared" si="69"/>
        <v/>
      </c>
      <c r="M40" s="7" t="str">
        <f t="shared" si="69"/>
        <v/>
      </c>
      <c r="N40" s="7" t="str">
        <f t="shared" si="69"/>
        <v/>
      </c>
      <c r="O40" s="7" t="str">
        <f t="shared" si="69"/>
        <v/>
      </c>
      <c r="P40" s="7" t="str">
        <f t="shared" si="69"/>
        <v/>
      </c>
      <c r="Q40" s="7" t="str">
        <f t="shared" si="69"/>
        <v/>
      </c>
    </row>
    <row r="41" spans="2:51" x14ac:dyDescent="0.25">
      <c r="B41" s="24" t="s">
        <v>10</v>
      </c>
      <c r="C41" s="7" t="str">
        <f t="shared" si="69"/>
        <v/>
      </c>
      <c r="D41" s="7" t="str">
        <f t="shared" si="69"/>
        <v/>
      </c>
      <c r="E41" s="7" t="str">
        <f t="shared" si="69"/>
        <v/>
      </c>
      <c r="F41" s="7" t="str">
        <f t="shared" si="69"/>
        <v/>
      </c>
      <c r="G41" s="7" t="str">
        <f t="shared" si="69"/>
        <v/>
      </c>
      <c r="H41" s="7" t="str">
        <f t="shared" si="69"/>
        <v/>
      </c>
      <c r="I41" s="7" t="str">
        <f t="shared" si="69"/>
        <v/>
      </c>
      <c r="J41" s="7" t="str">
        <f t="shared" si="69"/>
        <v/>
      </c>
      <c r="K41" s="7" t="str">
        <f t="shared" si="69"/>
        <v/>
      </c>
      <c r="L41" s="7" t="str">
        <f t="shared" si="69"/>
        <v/>
      </c>
      <c r="M41" s="7" t="str">
        <f t="shared" si="69"/>
        <v/>
      </c>
      <c r="N41" s="7" t="str">
        <f t="shared" si="69"/>
        <v/>
      </c>
      <c r="O41" s="7" t="str">
        <f t="shared" si="69"/>
        <v/>
      </c>
      <c r="P41" s="7" t="str">
        <f t="shared" si="69"/>
        <v/>
      </c>
      <c r="Q41" s="7" t="str">
        <f t="shared" si="69"/>
        <v/>
      </c>
    </row>
    <row r="42" spans="2:51" x14ac:dyDescent="0.25">
      <c r="B42" s="24" t="s">
        <v>11</v>
      </c>
      <c r="C42" s="7" t="str">
        <f t="shared" si="69"/>
        <v/>
      </c>
      <c r="D42" s="7" t="str">
        <f t="shared" si="69"/>
        <v/>
      </c>
      <c r="E42" s="7" t="str">
        <f t="shared" si="69"/>
        <v/>
      </c>
      <c r="F42" s="7" t="str">
        <f t="shared" si="69"/>
        <v/>
      </c>
      <c r="G42" s="7" t="str">
        <f t="shared" si="69"/>
        <v/>
      </c>
      <c r="H42" s="7" t="str">
        <f t="shared" si="69"/>
        <v/>
      </c>
      <c r="I42" s="7" t="str">
        <f t="shared" si="69"/>
        <v/>
      </c>
      <c r="J42" s="7" t="str">
        <f t="shared" si="69"/>
        <v/>
      </c>
      <c r="K42" s="7" t="str">
        <f t="shared" si="69"/>
        <v/>
      </c>
      <c r="L42" s="7" t="str">
        <f t="shared" si="69"/>
        <v/>
      </c>
      <c r="M42" s="7" t="str">
        <f t="shared" si="69"/>
        <v/>
      </c>
      <c r="N42" s="7" t="str">
        <f t="shared" si="69"/>
        <v/>
      </c>
      <c r="O42" s="7" t="str">
        <f t="shared" si="69"/>
        <v/>
      </c>
      <c r="P42" s="7" t="str">
        <f t="shared" si="69"/>
        <v/>
      </c>
      <c r="Q42" s="7" t="str">
        <f t="shared" si="69"/>
        <v/>
      </c>
    </row>
    <row r="43" spans="2:51" x14ac:dyDescent="0.25">
      <c r="B43" s="24" t="s">
        <v>17</v>
      </c>
      <c r="C43" s="7" t="str">
        <f t="shared" si="69"/>
        <v/>
      </c>
      <c r="D43" s="7" t="str">
        <f t="shared" si="69"/>
        <v/>
      </c>
      <c r="E43" s="7" t="str">
        <f t="shared" si="69"/>
        <v/>
      </c>
      <c r="F43" s="7" t="str">
        <f t="shared" si="69"/>
        <v/>
      </c>
      <c r="G43" s="7" t="str">
        <f t="shared" si="69"/>
        <v/>
      </c>
      <c r="H43" s="7" t="str">
        <f t="shared" si="69"/>
        <v/>
      </c>
      <c r="I43" s="7" t="str">
        <f t="shared" si="69"/>
        <v/>
      </c>
      <c r="J43" s="7" t="str">
        <f t="shared" si="69"/>
        <v/>
      </c>
      <c r="K43" s="7" t="str">
        <f t="shared" si="69"/>
        <v/>
      </c>
      <c r="L43" s="7" t="str">
        <f t="shared" si="69"/>
        <v/>
      </c>
      <c r="M43" s="7" t="str">
        <f t="shared" si="69"/>
        <v/>
      </c>
      <c r="N43" s="7" t="str">
        <f t="shared" si="69"/>
        <v/>
      </c>
      <c r="O43" s="7" t="str">
        <f t="shared" si="69"/>
        <v/>
      </c>
      <c r="P43" s="7" t="str">
        <f t="shared" si="69"/>
        <v/>
      </c>
      <c r="Q43" s="7" t="str">
        <f t="shared" si="69"/>
        <v/>
      </c>
    </row>
    <row r="44" spans="2:51" x14ac:dyDescent="0.25">
      <c r="B44" s="24" t="s">
        <v>12</v>
      </c>
      <c r="C44" s="7" t="str">
        <f t="shared" si="69"/>
        <v/>
      </c>
      <c r="D44" s="7" t="str">
        <f t="shared" si="69"/>
        <v/>
      </c>
      <c r="E44" s="7" t="str">
        <f t="shared" si="69"/>
        <v/>
      </c>
      <c r="F44" s="7" t="str">
        <f t="shared" si="69"/>
        <v/>
      </c>
      <c r="G44" s="7" t="str">
        <f t="shared" si="69"/>
        <v/>
      </c>
      <c r="H44" s="7" t="str">
        <f t="shared" si="69"/>
        <v/>
      </c>
      <c r="I44" s="7" t="str">
        <f t="shared" si="69"/>
        <v/>
      </c>
      <c r="J44" s="7" t="str">
        <f t="shared" si="69"/>
        <v/>
      </c>
      <c r="K44" s="7" t="str">
        <f t="shared" si="69"/>
        <v/>
      </c>
      <c r="L44" s="7" t="str">
        <f t="shared" si="69"/>
        <v/>
      </c>
      <c r="M44" s="7" t="str">
        <f t="shared" si="69"/>
        <v/>
      </c>
      <c r="N44" s="7" t="str">
        <f t="shared" si="69"/>
        <v/>
      </c>
      <c r="O44" s="7" t="str">
        <f t="shared" si="69"/>
        <v/>
      </c>
      <c r="P44" s="7" t="str">
        <f t="shared" si="69"/>
        <v/>
      </c>
      <c r="Q44" s="7" t="str">
        <f t="shared" si="69"/>
        <v/>
      </c>
    </row>
    <row r="45" spans="2:51" x14ac:dyDescent="0.25">
      <c r="B45" s="24" t="s">
        <v>13</v>
      </c>
      <c r="C45" s="7" t="str">
        <f t="shared" si="69"/>
        <v/>
      </c>
      <c r="D45" s="7" t="str">
        <f t="shared" si="69"/>
        <v/>
      </c>
      <c r="E45" s="7" t="str">
        <f t="shared" si="69"/>
        <v/>
      </c>
      <c r="F45" s="7" t="str">
        <f t="shared" si="69"/>
        <v/>
      </c>
      <c r="G45" s="7" t="str">
        <f t="shared" si="69"/>
        <v/>
      </c>
      <c r="H45" s="7" t="str">
        <f t="shared" si="69"/>
        <v/>
      </c>
      <c r="I45" s="7" t="str">
        <f t="shared" si="69"/>
        <v/>
      </c>
      <c r="J45" s="7" t="str">
        <f t="shared" si="69"/>
        <v/>
      </c>
      <c r="K45" s="7" t="str">
        <f t="shared" si="69"/>
        <v/>
      </c>
      <c r="L45" s="7" t="str">
        <f t="shared" si="69"/>
        <v/>
      </c>
      <c r="M45" s="7" t="str">
        <f t="shared" si="69"/>
        <v/>
      </c>
      <c r="N45" s="7" t="str">
        <f t="shared" si="69"/>
        <v/>
      </c>
      <c r="O45" s="7" t="str">
        <f t="shared" si="69"/>
        <v/>
      </c>
      <c r="P45" s="7" t="str">
        <f t="shared" si="69"/>
        <v/>
      </c>
      <c r="Q45" s="7" t="str">
        <f t="shared" si="69"/>
        <v/>
      </c>
    </row>
    <row r="46" spans="2:51" x14ac:dyDescent="0.25">
      <c r="B46" s="24" t="s">
        <v>14</v>
      </c>
      <c r="C46" s="7" t="str">
        <f t="shared" si="69"/>
        <v/>
      </c>
      <c r="D46" s="7" t="str">
        <f t="shared" si="69"/>
        <v/>
      </c>
      <c r="E46" s="7" t="str">
        <f t="shared" si="69"/>
        <v/>
      </c>
      <c r="F46" s="7" t="str">
        <f t="shared" si="69"/>
        <v/>
      </c>
      <c r="G46" s="7" t="str">
        <f t="shared" si="69"/>
        <v/>
      </c>
      <c r="H46" s="7" t="str">
        <f t="shared" si="69"/>
        <v/>
      </c>
      <c r="I46" s="7" t="str">
        <f t="shared" si="69"/>
        <v/>
      </c>
      <c r="J46" s="7" t="str">
        <f t="shared" si="69"/>
        <v/>
      </c>
      <c r="K46" s="7" t="str">
        <f t="shared" si="69"/>
        <v/>
      </c>
      <c r="L46" s="7" t="str">
        <f t="shared" si="69"/>
        <v/>
      </c>
      <c r="M46" s="7" t="str">
        <f t="shared" si="69"/>
        <v/>
      </c>
      <c r="N46" s="7" t="str">
        <f t="shared" si="69"/>
        <v/>
      </c>
      <c r="O46" s="7" t="str">
        <f t="shared" si="69"/>
        <v/>
      </c>
      <c r="P46" s="7" t="str">
        <f t="shared" si="69"/>
        <v/>
      </c>
      <c r="Q46" s="7" t="str">
        <f t="shared" si="69"/>
        <v/>
      </c>
    </row>
    <row r="47" spans="2:51" x14ac:dyDescent="0.25">
      <c r="B47" s="24" t="s">
        <v>15</v>
      </c>
      <c r="C47" s="7" t="str">
        <f t="shared" si="69"/>
        <v/>
      </c>
      <c r="D47" s="7" t="str">
        <f t="shared" si="69"/>
        <v/>
      </c>
      <c r="E47" s="7" t="str">
        <f t="shared" si="69"/>
        <v/>
      </c>
      <c r="F47" s="7" t="str">
        <f t="shared" si="69"/>
        <v/>
      </c>
      <c r="G47" s="7" t="str">
        <f t="shared" si="69"/>
        <v/>
      </c>
      <c r="H47" s="7" t="str">
        <f t="shared" si="69"/>
        <v/>
      </c>
      <c r="I47" s="7" t="str">
        <f t="shared" si="69"/>
        <v/>
      </c>
      <c r="J47" s="7" t="str">
        <f t="shared" si="69"/>
        <v/>
      </c>
      <c r="K47" s="7" t="str">
        <f t="shared" si="69"/>
        <v/>
      </c>
      <c r="L47" s="7" t="str">
        <f t="shared" si="69"/>
        <v/>
      </c>
      <c r="M47" s="7" t="str">
        <f t="shared" si="69"/>
        <v/>
      </c>
      <c r="N47" s="7" t="str">
        <f t="shared" si="69"/>
        <v/>
      </c>
      <c r="O47" s="7" t="str">
        <f t="shared" si="69"/>
        <v/>
      </c>
      <c r="P47" s="7" t="str">
        <f t="shared" si="69"/>
        <v/>
      </c>
      <c r="Q47" s="7" t="str">
        <f t="shared" si="69"/>
        <v/>
      </c>
    </row>
    <row r="48" spans="2:51" x14ac:dyDescent="0.25">
      <c r="B48" s="25" t="s">
        <v>48</v>
      </c>
      <c r="C48" s="7" t="str">
        <f t="shared" si="69"/>
        <v/>
      </c>
      <c r="D48" s="7" t="str">
        <f t="shared" si="69"/>
        <v/>
      </c>
      <c r="E48" s="7" t="str">
        <f t="shared" si="69"/>
        <v/>
      </c>
      <c r="F48" s="7" t="str">
        <f t="shared" si="69"/>
        <v/>
      </c>
      <c r="G48" s="7" t="str">
        <f t="shared" si="69"/>
        <v/>
      </c>
      <c r="H48" s="7" t="str">
        <f t="shared" si="69"/>
        <v/>
      </c>
      <c r="I48" s="7" t="str">
        <f t="shared" si="69"/>
        <v/>
      </c>
      <c r="J48" s="7" t="str">
        <f t="shared" si="69"/>
        <v/>
      </c>
      <c r="K48" s="7" t="str">
        <f t="shared" si="69"/>
        <v/>
      </c>
      <c r="L48" s="7" t="str">
        <f t="shared" si="69"/>
        <v/>
      </c>
      <c r="M48" s="7" t="str">
        <f t="shared" si="69"/>
        <v/>
      </c>
      <c r="N48" s="7" t="str">
        <f t="shared" si="69"/>
        <v/>
      </c>
      <c r="O48" s="7" t="str">
        <f t="shared" si="69"/>
        <v/>
      </c>
      <c r="P48" s="7" t="str">
        <f t="shared" si="69"/>
        <v/>
      </c>
      <c r="Q48" s="7" t="str">
        <f t="shared" si="69"/>
        <v/>
      </c>
    </row>
  </sheetData>
  <mergeCells count="8">
    <mergeCell ref="B36:Q36"/>
    <mergeCell ref="A4:B4"/>
    <mergeCell ref="B8:Q8"/>
    <mergeCell ref="S8:AH8"/>
    <mergeCell ref="AJ8:AY8"/>
    <mergeCell ref="B22:Q22"/>
    <mergeCell ref="S22:AH22"/>
    <mergeCell ref="AJ22:AY22"/>
  </mergeCell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Aux!$B$3:$B$15</xm:f>
          </x14:formula1>
          <xm:sqref>B5</xm:sqref>
        </x14:dataValidation>
        <x14:dataValidation type="list" allowBlank="1" showInputMessage="1" showErrorMessage="1">
          <x14:formula1>
            <xm:f>Aux!$C$3:$C$7</xm:f>
          </x14:formula1>
          <xm:sqref>B6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44"/>
  <sheetViews>
    <sheetView workbookViewId="0">
      <pane xSplit="2" ySplit="2" topLeftCell="C18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2" max="2" width="23.5703125" bestFit="1" customWidth="1"/>
    <col min="19" max="19" width="23.5703125" bestFit="1" customWidth="1"/>
    <col min="36" max="36" width="23.5703125" bestFit="1" customWidth="1"/>
  </cols>
  <sheetData>
    <row r="1" spans="2:51" ht="15.75" thickBot="1" x14ac:dyDescent="0.3"/>
    <row r="2" spans="2:51" ht="30.75" thickBot="1" x14ac:dyDescent="0.3">
      <c r="B2" s="36" t="str">
        <f>IF(Datos!B3="","Seleccionar en hoja DATOS",Datos!B3)</f>
        <v>Seleccionar en hoja DATOS</v>
      </c>
    </row>
    <row r="4" spans="2:51" x14ac:dyDescent="0.25">
      <c r="B4" s="44" t="s">
        <v>4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S4" s="44" t="s">
        <v>78</v>
      </c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J4" s="44" t="s">
        <v>80</v>
      </c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2:51" s="17" customFormat="1" ht="30" x14ac:dyDescent="0.25">
      <c r="B5" s="24" t="s">
        <v>77</v>
      </c>
      <c r="C5" s="24" t="s">
        <v>25</v>
      </c>
      <c r="D5" s="24" t="s">
        <v>23</v>
      </c>
      <c r="E5" s="24" t="s">
        <v>26</v>
      </c>
      <c r="F5" s="24" t="s">
        <v>27</v>
      </c>
      <c r="G5" s="24" t="s">
        <v>21</v>
      </c>
      <c r="H5" s="24" t="s">
        <v>20</v>
      </c>
      <c r="I5" s="24" t="s">
        <v>18</v>
      </c>
      <c r="J5" s="24" t="s">
        <v>38</v>
      </c>
      <c r="K5" s="24" t="s">
        <v>19</v>
      </c>
      <c r="L5" s="24" t="s">
        <v>16</v>
      </c>
      <c r="M5" s="24" t="s">
        <v>30</v>
      </c>
      <c r="N5" s="24" t="s">
        <v>41</v>
      </c>
      <c r="O5" s="24" t="s">
        <v>8</v>
      </c>
      <c r="P5" s="24" t="s">
        <v>44</v>
      </c>
      <c r="Q5" s="25" t="s">
        <v>48</v>
      </c>
      <c r="S5" s="24" t="s">
        <v>77</v>
      </c>
      <c r="T5" s="24" t="s">
        <v>25</v>
      </c>
      <c r="U5" s="24" t="s">
        <v>23</v>
      </c>
      <c r="V5" s="24" t="s">
        <v>26</v>
      </c>
      <c r="W5" s="24" t="s">
        <v>27</v>
      </c>
      <c r="X5" s="24" t="s">
        <v>21</v>
      </c>
      <c r="Y5" s="24" t="s">
        <v>20</v>
      </c>
      <c r="Z5" s="24" t="s">
        <v>18</v>
      </c>
      <c r="AA5" s="24" t="s">
        <v>38</v>
      </c>
      <c r="AB5" s="24" t="s">
        <v>19</v>
      </c>
      <c r="AC5" s="24" t="s">
        <v>16</v>
      </c>
      <c r="AD5" s="24" t="s">
        <v>30</v>
      </c>
      <c r="AE5" s="24" t="s">
        <v>41</v>
      </c>
      <c r="AF5" s="24" t="s">
        <v>8</v>
      </c>
      <c r="AG5" s="24" t="s">
        <v>44</v>
      </c>
      <c r="AH5" s="25" t="s">
        <v>48</v>
      </c>
      <c r="AJ5" s="24" t="s">
        <v>77</v>
      </c>
      <c r="AK5" s="24" t="s">
        <v>25</v>
      </c>
      <c r="AL5" s="24" t="s">
        <v>23</v>
      </c>
      <c r="AM5" s="24" t="s">
        <v>26</v>
      </c>
      <c r="AN5" s="24" t="s">
        <v>27</v>
      </c>
      <c r="AO5" s="24" t="s">
        <v>21</v>
      </c>
      <c r="AP5" s="24" t="s">
        <v>20</v>
      </c>
      <c r="AQ5" s="24" t="s">
        <v>18</v>
      </c>
      <c r="AR5" s="24" t="s">
        <v>38</v>
      </c>
      <c r="AS5" s="24" t="s">
        <v>19</v>
      </c>
      <c r="AT5" s="24" t="s">
        <v>16</v>
      </c>
      <c r="AU5" s="24" t="s">
        <v>30</v>
      </c>
      <c r="AV5" s="24" t="s">
        <v>41</v>
      </c>
      <c r="AW5" s="24" t="s">
        <v>8</v>
      </c>
      <c r="AX5" s="24" t="s">
        <v>44</v>
      </c>
      <c r="AY5" s="25" t="s">
        <v>48</v>
      </c>
    </row>
    <row r="6" spans="2:51" s="17" customFormat="1" x14ac:dyDescent="0.25">
      <c r="B6" s="24" t="s">
        <v>9</v>
      </c>
      <c r="C6" s="27">
        <f>SUMIF(Datos!$O$7:$O$643,$B6&amp;C$5,Datos!$S$7:$S$643)</f>
        <v>0</v>
      </c>
      <c r="D6" s="27">
        <f>SUMIF(Datos!$O$7:$O$643,$B6&amp;D$5,Datos!$S$7:$S$643)</f>
        <v>0</v>
      </c>
      <c r="E6" s="27">
        <f>SUMIF(Datos!$O$7:$O$643,$B6&amp;E$5,Datos!$S$7:$S$643)</f>
        <v>0</v>
      </c>
      <c r="F6" s="27">
        <f>SUMIF(Datos!$O$7:$O$643,$B6&amp;F$5,Datos!$S$7:$S$643)</f>
        <v>0</v>
      </c>
      <c r="G6" s="27">
        <f>SUMIF(Datos!$O$7:$O$643,$B6&amp;G$5,Datos!$S$7:$S$643)</f>
        <v>0</v>
      </c>
      <c r="H6" s="27">
        <f>SUMIF(Datos!$O$7:$O$643,$B6&amp;H$5,Datos!$S$7:$S$643)</f>
        <v>0</v>
      </c>
      <c r="I6" s="27">
        <f>SUMIF(Datos!$O$7:$O$643,$B6&amp;I$5,Datos!$S$7:$S$643)</f>
        <v>0</v>
      </c>
      <c r="J6" s="27">
        <f>SUMIF(Datos!$O$7:$O$643,$B6&amp;J$5,Datos!$S$7:$S$643)</f>
        <v>0</v>
      </c>
      <c r="K6" s="27">
        <f>SUMIF(Datos!$O$7:$O$643,$B6&amp;K$5,Datos!$S$7:$S$643)</f>
        <v>0</v>
      </c>
      <c r="L6" s="27">
        <f>SUMIF(Datos!$O$7:$O$643,$B6&amp;L$5,Datos!$S$7:$S$643)</f>
        <v>0</v>
      </c>
      <c r="M6" s="27">
        <f>SUMIF(Datos!$O$7:$O$643,$B6&amp;M$5,Datos!$S$7:$S$643)</f>
        <v>0</v>
      </c>
      <c r="N6" s="27">
        <f>SUMIF(Datos!$O$7:$O$643,$B6&amp;N$5,Datos!$S$7:$S$643)</f>
        <v>0</v>
      </c>
      <c r="O6" s="27">
        <f>SUMIF(Datos!$O$7:$O$643,$B6&amp;O$5,Datos!$S$7:$S$643)</f>
        <v>0</v>
      </c>
      <c r="P6" s="27">
        <f>SUMIF(Datos!$O$7:$O$643,$B6&amp;P$5,Datos!$S$7:$S$643)</f>
        <v>0</v>
      </c>
      <c r="Q6" s="27">
        <f>SUM(C6:P6)</f>
        <v>0</v>
      </c>
      <c r="S6" s="24" t="s">
        <v>9</v>
      </c>
      <c r="T6" s="28" t="str">
        <f>IFERROR(C6/C$16,"")</f>
        <v/>
      </c>
      <c r="U6" s="28" t="str">
        <f t="shared" ref="U6:AH6" si="0">IFERROR(D6/D$16,"")</f>
        <v/>
      </c>
      <c r="V6" s="28" t="str">
        <f t="shared" si="0"/>
        <v/>
      </c>
      <c r="W6" s="28" t="str">
        <f t="shared" si="0"/>
        <v/>
      </c>
      <c r="X6" s="28" t="str">
        <f t="shared" si="0"/>
        <v/>
      </c>
      <c r="Y6" s="28" t="str">
        <f t="shared" si="0"/>
        <v/>
      </c>
      <c r="Z6" s="28" t="str">
        <f t="shared" si="0"/>
        <v/>
      </c>
      <c r="AA6" s="28" t="str">
        <f t="shared" si="0"/>
        <v/>
      </c>
      <c r="AB6" s="28" t="str">
        <f t="shared" si="0"/>
        <v/>
      </c>
      <c r="AC6" s="28" t="str">
        <f t="shared" si="0"/>
        <v/>
      </c>
      <c r="AD6" s="28" t="str">
        <f t="shared" si="0"/>
        <v/>
      </c>
      <c r="AE6" s="28" t="str">
        <f t="shared" si="0"/>
        <v/>
      </c>
      <c r="AF6" s="28" t="str">
        <f t="shared" si="0"/>
        <v/>
      </c>
      <c r="AG6" s="28" t="str">
        <f t="shared" si="0"/>
        <v/>
      </c>
      <c r="AH6" s="28" t="str">
        <f t="shared" si="0"/>
        <v/>
      </c>
      <c r="AJ6" s="24" t="s">
        <v>9</v>
      </c>
      <c r="AK6" s="28" t="str">
        <f>IFERROR(C6/$Q6,"")</f>
        <v/>
      </c>
      <c r="AL6" s="28" t="str">
        <f t="shared" ref="AL6:AY6" si="1">IFERROR(D6/$Q6,"")</f>
        <v/>
      </c>
      <c r="AM6" s="28" t="str">
        <f t="shared" si="1"/>
        <v/>
      </c>
      <c r="AN6" s="28" t="str">
        <f t="shared" si="1"/>
        <v/>
      </c>
      <c r="AO6" s="28" t="str">
        <f t="shared" si="1"/>
        <v/>
      </c>
      <c r="AP6" s="28" t="str">
        <f t="shared" si="1"/>
        <v/>
      </c>
      <c r="AQ6" s="28" t="str">
        <f t="shared" si="1"/>
        <v/>
      </c>
      <c r="AR6" s="28" t="str">
        <f t="shared" si="1"/>
        <v/>
      </c>
      <c r="AS6" s="28" t="str">
        <f t="shared" si="1"/>
        <v/>
      </c>
      <c r="AT6" s="28" t="str">
        <f t="shared" si="1"/>
        <v/>
      </c>
      <c r="AU6" s="28" t="str">
        <f t="shared" si="1"/>
        <v/>
      </c>
      <c r="AV6" s="28" t="str">
        <f t="shared" si="1"/>
        <v/>
      </c>
      <c r="AW6" s="28" t="str">
        <f t="shared" si="1"/>
        <v/>
      </c>
      <c r="AX6" s="28" t="str">
        <f t="shared" si="1"/>
        <v/>
      </c>
      <c r="AY6" s="28" t="str">
        <f t="shared" si="1"/>
        <v/>
      </c>
    </row>
    <row r="7" spans="2:51" s="17" customFormat="1" x14ac:dyDescent="0.25">
      <c r="B7" s="24" t="s">
        <v>35</v>
      </c>
      <c r="C7" s="27">
        <f>SUMIF(Datos!$O$7:$O$643,$B7&amp;C$5,Datos!$S$7:$S$643)</f>
        <v>0</v>
      </c>
      <c r="D7" s="27">
        <f>SUMIF(Datos!$O$7:$O$643,$B7&amp;D$5,Datos!$S$7:$S$643)</f>
        <v>0</v>
      </c>
      <c r="E7" s="27">
        <f>SUMIF(Datos!$O$7:$O$643,$B7&amp;E$5,Datos!$S$7:$S$643)</f>
        <v>0</v>
      </c>
      <c r="F7" s="27">
        <f>SUMIF(Datos!$O$7:$O$643,$B7&amp;F$5,Datos!$S$7:$S$643)</f>
        <v>0</v>
      </c>
      <c r="G7" s="27">
        <f>SUMIF(Datos!$O$7:$O$643,$B7&amp;G$5,Datos!$S$7:$S$643)</f>
        <v>0</v>
      </c>
      <c r="H7" s="27">
        <f>SUMIF(Datos!$O$7:$O$643,$B7&amp;H$5,Datos!$S$7:$S$643)</f>
        <v>0</v>
      </c>
      <c r="I7" s="27">
        <f>SUMIF(Datos!$O$7:$O$643,$B7&amp;I$5,Datos!$S$7:$S$643)</f>
        <v>0</v>
      </c>
      <c r="J7" s="27">
        <f>SUMIF(Datos!$O$7:$O$643,$B7&amp;J$5,Datos!$S$7:$S$643)</f>
        <v>0</v>
      </c>
      <c r="K7" s="27">
        <f>SUMIF(Datos!$O$7:$O$643,$B7&amp;K$5,Datos!$S$7:$S$643)</f>
        <v>0</v>
      </c>
      <c r="L7" s="27">
        <f>SUMIF(Datos!$O$7:$O$643,$B7&amp;L$5,Datos!$S$7:$S$643)</f>
        <v>0</v>
      </c>
      <c r="M7" s="27">
        <f>SUMIF(Datos!$O$7:$O$643,$B7&amp;M$5,Datos!$S$7:$S$643)</f>
        <v>0</v>
      </c>
      <c r="N7" s="27">
        <f>SUMIF(Datos!$O$7:$O$643,$B7&amp;N$5,Datos!$S$7:$S$643)</f>
        <v>0</v>
      </c>
      <c r="O7" s="27">
        <f>SUMIF(Datos!$O$7:$O$643,$B7&amp;O$5,Datos!$S$7:$S$643)</f>
        <v>0</v>
      </c>
      <c r="P7" s="27">
        <f>SUMIF(Datos!$O$7:$O$643,$B7&amp;P$5,Datos!$S$7:$S$643)</f>
        <v>0</v>
      </c>
      <c r="Q7" s="27">
        <f t="shared" ref="Q7:Q15" si="2">SUM(C7:P7)</f>
        <v>0</v>
      </c>
      <c r="S7" s="24" t="s">
        <v>35</v>
      </c>
      <c r="T7" s="28" t="str">
        <f t="shared" ref="T7:T16" si="3">IFERROR(C7/C$16,"")</f>
        <v/>
      </c>
      <c r="U7" s="28" t="str">
        <f t="shared" ref="U7:U16" si="4">IFERROR(D7/D$16,"")</f>
        <v/>
      </c>
      <c r="V7" s="28" t="str">
        <f t="shared" ref="V7:V16" si="5">IFERROR(E7/E$16,"")</f>
        <v/>
      </c>
      <c r="W7" s="28" t="str">
        <f t="shared" ref="W7:W16" si="6">IFERROR(F7/F$16,"")</f>
        <v/>
      </c>
      <c r="X7" s="28" t="str">
        <f t="shared" ref="X7:X16" si="7">IFERROR(G7/G$16,"")</f>
        <v/>
      </c>
      <c r="Y7" s="28" t="str">
        <f t="shared" ref="Y7:Y16" si="8">IFERROR(H7/H$16,"")</f>
        <v/>
      </c>
      <c r="Z7" s="28" t="str">
        <f t="shared" ref="Z7:Z16" si="9">IFERROR(I7/I$16,"")</f>
        <v/>
      </c>
      <c r="AA7" s="28" t="str">
        <f t="shared" ref="AA7:AA16" si="10">IFERROR(J7/J$16,"")</f>
        <v/>
      </c>
      <c r="AB7" s="28" t="str">
        <f t="shared" ref="AB7:AB16" si="11">IFERROR(K7/K$16,"")</f>
        <v/>
      </c>
      <c r="AC7" s="28" t="str">
        <f t="shared" ref="AC7:AC16" si="12">IFERROR(L7/L$16,"")</f>
        <v/>
      </c>
      <c r="AD7" s="28" t="str">
        <f t="shared" ref="AD7:AD16" si="13">IFERROR(M7/M$16,"")</f>
        <v/>
      </c>
      <c r="AE7" s="28" t="str">
        <f t="shared" ref="AE7:AE16" si="14">IFERROR(N7/N$16,"")</f>
        <v/>
      </c>
      <c r="AF7" s="28" t="str">
        <f t="shared" ref="AF7:AF16" si="15">IFERROR(O7/O$16,"")</f>
        <v/>
      </c>
      <c r="AG7" s="28" t="str">
        <f t="shared" ref="AG7:AG16" si="16">IFERROR(P7/P$16,"")</f>
        <v/>
      </c>
      <c r="AH7" s="28" t="str">
        <f t="shared" ref="AH7:AH16" si="17">IFERROR(Q7/Q$16,"")</f>
        <v/>
      </c>
      <c r="AJ7" s="24" t="s">
        <v>35</v>
      </c>
      <c r="AK7" s="28" t="str">
        <f t="shared" ref="AK7:AK16" si="18">IFERROR(C7/$Q7,"")</f>
        <v/>
      </c>
      <c r="AL7" s="28" t="str">
        <f t="shared" ref="AL7:AL16" si="19">IFERROR(D7/$Q7,"")</f>
        <v/>
      </c>
      <c r="AM7" s="28" t="str">
        <f t="shared" ref="AM7:AM16" si="20">IFERROR(E7/$Q7,"")</f>
        <v/>
      </c>
      <c r="AN7" s="28" t="str">
        <f t="shared" ref="AN7:AN16" si="21">IFERROR(F7/$Q7,"")</f>
        <v/>
      </c>
      <c r="AO7" s="28" t="str">
        <f t="shared" ref="AO7:AO16" si="22">IFERROR(G7/$Q7,"")</f>
        <v/>
      </c>
      <c r="AP7" s="28" t="str">
        <f t="shared" ref="AP7:AP16" si="23">IFERROR(H7/$Q7,"")</f>
        <v/>
      </c>
      <c r="AQ7" s="28" t="str">
        <f t="shared" ref="AQ7:AQ16" si="24">IFERROR(I7/$Q7,"")</f>
        <v/>
      </c>
      <c r="AR7" s="28" t="str">
        <f t="shared" ref="AR7:AR16" si="25">IFERROR(J7/$Q7,"")</f>
        <v/>
      </c>
      <c r="AS7" s="28" t="str">
        <f t="shared" ref="AS7:AS16" si="26">IFERROR(K7/$Q7,"")</f>
        <v/>
      </c>
      <c r="AT7" s="28" t="str">
        <f t="shared" ref="AT7:AT16" si="27">IFERROR(L7/$Q7,"")</f>
        <v/>
      </c>
      <c r="AU7" s="28" t="str">
        <f t="shared" ref="AU7:AU16" si="28">IFERROR(M7/$Q7,"")</f>
        <v/>
      </c>
      <c r="AV7" s="28" t="str">
        <f t="shared" ref="AV7:AV16" si="29">IFERROR(N7/$Q7,"")</f>
        <v/>
      </c>
      <c r="AW7" s="28" t="str">
        <f t="shared" ref="AW7:AW16" si="30">IFERROR(O7/$Q7,"")</f>
        <v/>
      </c>
      <c r="AX7" s="28" t="str">
        <f t="shared" ref="AX7:AX16" si="31">IFERROR(P7/$Q7,"")</f>
        <v/>
      </c>
      <c r="AY7" s="28" t="str">
        <f t="shared" ref="AY7:AY16" si="32">IFERROR(Q7/$Q7,"")</f>
        <v/>
      </c>
    </row>
    <row r="8" spans="2:51" s="17" customFormat="1" x14ac:dyDescent="0.25">
      <c r="B8" s="24" t="s">
        <v>39</v>
      </c>
      <c r="C8" s="27">
        <f>SUMIF(Datos!$O$7:$O$643,$B8&amp;C$5,Datos!$S$7:$S$643)</f>
        <v>0</v>
      </c>
      <c r="D8" s="27">
        <f>SUMIF(Datos!$O$7:$O$643,$B8&amp;D$5,Datos!$S$7:$S$643)</f>
        <v>0</v>
      </c>
      <c r="E8" s="27">
        <f>SUMIF(Datos!$O$7:$O$643,$B8&amp;E$5,Datos!$S$7:$S$643)</f>
        <v>0</v>
      </c>
      <c r="F8" s="27">
        <f>SUMIF(Datos!$O$7:$O$643,$B8&amp;F$5,Datos!$S$7:$S$643)</f>
        <v>0</v>
      </c>
      <c r="G8" s="27">
        <f>SUMIF(Datos!$O$7:$O$643,$B8&amp;G$5,Datos!$S$7:$S$643)</f>
        <v>0</v>
      </c>
      <c r="H8" s="27">
        <f>SUMIF(Datos!$O$7:$O$643,$B8&amp;H$5,Datos!$S$7:$S$643)</f>
        <v>0</v>
      </c>
      <c r="I8" s="27">
        <f>SUMIF(Datos!$O$7:$O$643,$B8&amp;I$5,Datos!$S$7:$S$643)</f>
        <v>0</v>
      </c>
      <c r="J8" s="27">
        <f>SUMIF(Datos!$O$7:$O$643,$B8&amp;J$5,Datos!$S$7:$S$643)</f>
        <v>0</v>
      </c>
      <c r="K8" s="27">
        <f>SUMIF(Datos!$O$7:$O$643,$B8&amp;K$5,Datos!$S$7:$S$643)</f>
        <v>0</v>
      </c>
      <c r="L8" s="27">
        <f>SUMIF(Datos!$O$7:$O$643,$B8&amp;L$5,Datos!$S$7:$S$643)</f>
        <v>0</v>
      </c>
      <c r="M8" s="27">
        <f>SUMIF(Datos!$O$7:$O$643,$B8&amp;M$5,Datos!$S$7:$S$643)</f>
        <v>0</v>
      </c>
      <c r="N8" s="27">
        <f>SUMIF(Datos!$O$7:$O$643,$B8&amp;N$5,Datos!$S$7:$S$643)</f>
        <v>0</v>
      </c>
      <c r="O8" s="27">
        <f>SUMIF(Datos!$O$7:$O$643,$B8&amp;O$5,Datos!$S$7:$S$643)</f>
        <v>0</v>
      </c>
      <c r="P8" s="27">
        <f>SUMIF(Datos!$O$7:$O$643,$B8&amp;P$5,Datos!$S$7:$S$643)</f>
        <v>0</v>
      </c>
      <c r="Q8" s="27">
        <f t="shared" si="2"/>
        <v>0</v>
      </c>
      <c r="S8" s="24" t="s">
        <v>39</v>
      </c>
      <c r="T8" s="28" t="str">
        <f t="shared" si="3"/>
        <v/>
      </c>
      <c r="U8" s="28" t="str">
        <f t="shared" si="4"/>
        <v/>
      </c>
      <c r="V8" s="28" t="str">
        <f t="shared" si="5"/>
        <v/>
      </c>
      <c r="W8" s="28" t="str">
        <f t="shared" si="6"/>
        <v/>
      </c>
      <c r="X8" s="28" t="str">
        <f t="shared" si="7"/>
        <v/>
      </c>
      <c r="Y8" s="28" t="str">
        <f t="shared" si="8"/>
        <v/>
      </c>
      <c r="Z8" s="28" t="str">
        <f t="shared" si="9"/>
        <v/>
      </c>
      <c r="AA8" s="28" t="str">
        <f t="shared" si="10"/>
        <v/>
      </c>
      <c r="AB8" s="28" t="str">
        <f t="shared" si="11"/>
        <v/>
      </c>
      <c r="AC8" s="28" t="str">
        <f t="shared" si="12"/>
        <v/>
      </c>
      <c r="AD8" s="28" t="str">
        <f t="shared" si="13"/>
        <v/>
      </c>
      <c r="AE8" s="28" t="str">
        <f t="shared" si="14"/>
        <v/>
      </c>
      <c r="AF8" s="28" t="str">
        <f t="shared" si="15"/>
        <v/>
      </c>
      <c r="AG8" s="28" t="str">
        <f t="shared" si="16"/>
        <v/>
      </c>
      <c r="AH8" s="28" t="str">
        <f t="shared" si="17"/>
        <v/>
      </c>
      <c r="AJ8" s="24" t="s">
        <v>39</v>
      </c>
      <c r="AK8" s="28" t="str">
        <f t="shared" si="18"/>
        <v/>
      </c>
      <c r="AL8" s="28" t="str">
        <f t="shared" si="19"/>
        <v/>
      </c>
      <c r="AM8" s="28" t="str">
        <f t="shared" si="20"/>
        <v/>
      </c>
      <c r="AN8" s="28" t="str">
        <f t="shared" si="21"/>
        <v/>
      </c>
      <c r="AO8" s="28" t="str">
        <f t="shared" si="22"/>
        <v/>
      </c>
      <c r="AP8" s="28" t="str">
        <f t="shared" si="23"/>
        <v/>
      </c>
      <c r="AQ8" s="28" t="str">
        <f t="shared" si="24"/>
        <v/>
      </c>
      <c r="AR8" s="28" t="str">
        <f t="shared" si="25"/>
        <v/>
      </c>
      <c r="AS8" s="28" t="str">
        <f t="shared" si="26"/>
        <v/>
      </c>
      <c r="AT8" s="28" t="str">
        <f t="shared" si="27"/>
        <v/>
      </c>
      <c r="AU8" s="28" t="str">
        <f t="shared" si="28"/>
        <v/>
      </c>
      <c r="AV8" s="28" t="str">
        <f t="shared" si="29"/>
        <v/>
      </c>
      <c r="AW8" s="28" t="str">
        <f t="shared" si="30"/>
        <v/>
      </c>
      <c r="AX8" s="28" t="str">
        <f t="shared" si="31"/>
        <v/>
      </c>
      <c r="AY8" s="28" t="str">
        <f t="shared" si="32"/>
        <v/>
      </c>
    </row>
    <row r="9" spans="2:51" s="17" customFormat="1" x14ac:dyDescent="0.25">
      <c r="B9" s="24" t="s">
        <v>10</v>
      </c>
      <c r="C9" s="27">
        <f>SUMIF(Datos!$O$7:$O$643,$B9&amp;C$5,Datos!$S$7:$S$643)</f>
        <v>0</v>
      </c>
      <c r="D9" s="27">
        <f>SUMIF(Datos!$O$7:$O$643,$B9&amp;D$5,Datos!$S$7:$S$643)</f>
        <v>0</v>
      </c>
      <c r="E9" s="27">
        <f>SUMIF(Datos!$O$7:$O$643,$B9&amp;E$5,Datos!$S$7:$S$643)</f>
        <v>0</v>
      </c>
      <c r="F9" s="27">
        <f>SUMIF(Datos!$O$7:$O$643,$B9&amp;F$5,Datos!$S$7:$S$643)</f>
        <v>0</v>
      </c>
      <c r="G9" s="27">
        <f>SUMIF(Datos!$O$7:$O$643,$B9&amp;G$5,Datos!$S$7:$S$643)</f>
        <v>0</v>
      </c>
      <c r="H9" s="27">
        <f>SUMIF(Datos!$O$7:$O$643,$B9&amp;H$5,Datos!$S$7:$S$643)</f>
        <v>0</v>
      </c>
      <c r="I9" s="27">
        <f>SUMIF(Datos!$O$7:$O$643,$B9&amp;I$5,Datos!$S$7:$S$643)</f>
        <v>0</v>
      </c>
      <c r="J9" s="27">
        <f>SUMIF(Datos!$O$7:$O$643,$B9&amp;J$5,Datos!$S$7:$S$643)</f>
        <v>0</v>
      </c>
      <c r="K9" s="27">
        <f>SUMIF(Datos!$O$7:$O$643,$B9&amp;K$5,Datos!$S$7:$S$643)</f>
        <v>0</v>
      </c>
      <c r="L9" s="27">
        <f>SUMIF(Datos!$O$7:$O$643,$B9&amp;L$5,Datos!$S$7:$S$643)</f>
        <v>0</v>
      </c>
      <c r="M9" s="27">
        <f>SUMIF(Datos!$O$7:$O$643,$B9&amp;M$5,Datos!$S$7:$S$643)</f>
        <v>0</v>
      </c>
      <c r="N9" s="27">
        <f>SUMIF(Datos!$O$7:$O$643,$B9&amp;N$5,Datos!$S$7:$S$643)</f>
        <v>0</v>
      </c>
      <c r="O9" s="27">
        <f>SUMIF(Datos!$O$7:$O$643,$B9&amp;O$5,Datos!$S$7:$S$643)</f>
        <v>0</v>
      </c>
      <c r="P9" s="27">
        <f>SUMIF(Datos!$O$7:$O$643,$B9&amp;P$5,Datos!$S$7:$S$643)</f>
        <v>0</v>
      </c>
      <c r="Q9" s="27">
        <f t="shared" si="2"/>
        <v>0</v>
      </c>
      <c r="S9" s="24" t="s">
        <v>10</v>
      </c>
      <c r="T9" s="28" t="str">
        <f t="shared" si="3"/>
        <v/>
      </c>
      <c r="U9" s="28" t="str">
        <f t="shared" si="4"/>
        <v/>
      </c>
      <c r="V9" s="28" t="str">
        <f t="shared" si="5"/>
        <v/>
      </c>
      <c r="W9" s="28" t="str">
        <f t="shared" si="6"/>
        <v/>
      </c>
      <c r="X9" s="28" t="str">
        <f t="shared" si="7"/>
        <v/>
      </c>
      <c r="Y9" s="28" t="str">
        <f t="shared" si="8"/>
        <v/>
      </c>
      <c r="Z9" s="28" t="str">
        <f t="shared" si="9"/>
        <v/>
      </c>
      <c r="AA9" s="28" t="str">
        <f t="shared" si="10"/>
        <v/>
      </c>
      <c r="AB9" s="28" t="str">
        <f t="shared" si="11"/>
        <v/>
      </c>
      <c r="AC9" s="28" t="str">
        <f t="shared" si="12"/>
        <v/>
      </c>
      <c r="AD9" s="28" t="str">
        <f t="shared" si="13"/>
        <v/>
      </c>
      <c r="AE9" s="28" t="str">
        <f t="shared" si="14"/>
        <v/>
      </c>
      <c r="AF9" s="28" t="str">
        <f t="shared" si="15"/>
        <v/>
      </c>
      <c r="AG9" s="28" t="str">
        <f t="shared" si="16"/>
        <v/>
      </c>
      <c r="AH9" s="28" t="str">
        <f t="shared" si="17"/>
        <v/>
      </c>
      <c r="AJ9" s="24" t="s">
        <v>10</v>
      </c>
      <c r="AK9" s="28" t="str">
        <f t="shared" si="18"/>
        <v/>
      </c>
      <c r="AL9" s="28" t="str">
        <f t="shared" si="19"/>
        <v/>
      </c>
      <c r="AM9" s="28" t="str">
        <f t="shared" si="20"/>
        <v/>
      </c>
      <c r="AN9" s="28" t="str">
        <f t="shared" si="21"/>
        <v/>
      </c>
      <c r="AO9" s="28" t="str">
        <f t="shared" si="22"/>
        <v/>
      </c>
      <c r="AP9" s="28" t="str">
        <f t="shared" si="23"/>
        <v/>
      </c>
      <c r="AQ9" s="28" t="str">
        <f t="shared" si="24"/>
        <v/>
      </c>
      <c r="AR9" s="28" t="str">
        <f t="shared" si="25"/>
        <v/>
      </c>
      <c r="AS9" s="28" t="str">
        <f t="shared" si="26"/>
        <v/>
      </c>
      <c r="AT9" s="28" t="str">
        <f t="shared" si="27"/>
        <v/>
      </c>
      <c r="AU9" s="28" t="str">
        <f t="shared" si="28"/>
        <v/>
      </c>
      <c r="AV9" s="28" t="str">
        <f t="shared" si="29"/>
        <v/>
      </c>
      <c r="AW9" s="28" t="str">
        <f t="shared" si="30"/>
        <v/>
      </c>
      <c r="AX9" s="28" t="str">
        <f t="shared" si="31"/>
        <v/>
      </c>
      <c r="AY9" s="28" t="str">
        <f t="shared" si="32"/>
        <v/>
      </c>
    </row>
    <row r="10" spans="2:51" s="17" customFormat="1" x14ac:dyDescent="0.25">
      <c r="B10" s="24" t="s">
        <v>11</v>
      </c>
      <c r="C10" s="27">
        <f>SUMIF(Datos!$O$7:$O$643,$B10&amp;C$5,Datos!$S$7:$S$643)</f>
        <v>0</v>
      </c>
      <c r="D10" s="27">
        <f>SUMIF(Datos!$O$7:$O$643,$B10&amp;D$5,Datos!$S$7:$S$643)</f>
        <v>0</v>
      </c>
      <c r="E10" s="27">
        <f>SUMIF(Datos!$O$7:$O$643,$B10&amp;E$5,Datos!$S$7:$S$643)</f>
        <v>0</v>
      </c>
      <c r="F10" s="27">
        <f>SUMIF(Datos!$O$7:$O$643,$B10&amp;F$5,Datos!$S$7:$S$643)</f>
        <v>0</v>
      </c>
      <c r="G10" s="27">
        <f>SUMIF(Datos!$O$7:$O$643,$B10&amp;G$5,Datos!$S$7:$S$643)</f>
        <v>0</v>
      </c>
      <c r="H10" s="27">
        <f>SUMIF(Datos!$O$7:$O$643,$B10&amp;H$5,Datos!$S$7:$S$643)</f>
        <v>0</v>
      </c>
      <c r="I10" s="27">
        <f>SUMIF(Datos!$O$7:$O$643,$B10&amp;I$5,Datos!$S$7:$S$643)</f>
        <v>0</v>
      </c>
      <c r="J10" s="27">
        <f>SUMIF(Datos!$O$7:$O$643,$B10&amp;J$5,Datos!$S$7:$S$643)</f>
        <v>0</v>
      </c>
      <c r="K10" s="27">
        <f>SUMIF(Datos!$O$7:$O$643,$B10&amp;K$5,Datos!$S$7:$S$643)</f>
        <v>0</v>
      </c>
      <c r="L10" s="27">
        <f>SUMIF(Datos!$O$7:$O$643,$B10&amp;L$5,Datos!$S$7:$S$643)</f>
        <v>0</v>
      </c>
      <c r="M10" s="27">
        <f>SUMIF(Datos!$O$7:$O$643,$B10&amp;M$5,Datos!$S$7:$S$643)</f>
        <v>0</v>
      </c>
      <c r="N10" s="27">
        <f>SUMIF(Datos!$O$7:$O$643,$B10&amp;N$5,Datos!$S$7:$S$643)</f>
        <v>0</v>
      </c>
      <c r="O10" s="27">
        <f>SUMIF(Datos!$O$7:$O$643,$B10&amp;O$5,Datos!$S$7:$S$643)</f>
        <v>0</v>
      </c>
      <c r="P10" s="27">
        <f>SUMIF(Datos!$O$7:$O$643,$B10&amp;P$5,Datos!$S$7:$S$643)</f>
        <v>0</v>
      </c>
      <c r="Q10" s="27">
        <f t="shared" si="2"/>
        <v>0</v>
      </c>
      <c r="S10" s="24" t="s">
        <v>11</v>
      </c>
      <c r="T10" s="28" t="str">
        <f t="shared" si="3"/>
        <v/>
      </c>
      <c r="U10" s="28" t="str">
        <f t="shared" si="4"/>
        <v/>
      </c>
      <c r="V10" s="28" t="str">
        <f t="shared" si="5"/>
        <v/>
      </c>
      <c r="W10" s="28" t="str">
        <f t="shared" si="6"/>
        <v/>
      </c>
      <c r="X10" s="28" t="str">
        <f t="shared" si="7"/>
        <v/>
      </c>
      <c r="Y10" s="28" t="str">
        <f t="shared" si="8"/>
        <v/>
      </c>
      <c r="Z10" s="28" t="str">
        <f t="shared" si="9"/>
        <v/>
      </c>
      <c r="AA10" s="28" t="str">
        <f t="shared" si="10"/>
        <v/>
      </c>
      <c r="AB10" s="28" t="str">
        <f t="shared" si="11"/>
        <v/>
      </c>
      <c r="AC10" s="28" t="str">
        <f t="shared" si="12"/>
        <v/>
      </c>
      <c r="AD10" s="28" t="str">
        <f t="shared" si="13"/>
        <v/>
      </c>
      <c r="AE10" s="28" t="str">
        <f t="shared" si="14"/>
        <v/>
      </c>
      <c r="AF10" s="28" t="str">
        <f t="shared" si="15"/>
        <v/>
      </c>
      <c r="AG10" s="28" t="str">
        <f t="shared" si="16"/>
        <v/>
      </c>
      <c r="AH10" s="28" t="str">
        <f t="shared" si="17"/>
        <v/>
      </c>
      <c r="AJ10" s="24" t="s">
        <v>11</v>
      </c>
      <c r="AK10" s="28" t="str">
        <f t="shared" si="18"/>
        <v/>
      </c>
      <c r="AL10" s="28" t="str">
        <f t="shared" si="19"/>
        <v/>
      </c>
      <c r="AM10" s="28" t="str">
        <f t="shared" si="20"/>
        <v/>
      </c>
      <c r="AN10" s="28" t="str">
        <f t="shared" si="21"/>
        <v/>
      </c>
      <c r="AO10" s="28" t="str">
        <f t="shared" si="22"/>
        <v/>
      </c>
      <c r="AP10" s="28" t="str">
        <f t="shared" si="23"/>
        <v/>
      </c>
      <c r="AQ10" s="28" t="str">
        <f t="shared" si="24"/>
        <v/>
      </c>
      <c r="AR10" s="28" t="str">
        <f t="shared" si="25"/>
        <v/>
      </c>
      <c r="AS10" s="28" t="str">
        <f t="shared" si="26"/>
        <v/>
      </c>
      <c r="AT10" s="28" t="str">
        <f t="shared" si="27"/>
        <v/>
      </c>
      <c r="AU10" s="28" t="str">
        <f t="shared" si="28"/>
        <v/>
      </c>
      <c r="AV10" s="28" t="str">
        <f t="shared" si="29"/>
        <v/>
      </c>
      <c r="AW10" s="28" t="str">
        <f t="shared" si="30"/>
        <v/>
      </c>
      <c r="AX10" s="28" t="str">
        <f t="shared" si="31"/>
        <v/>
      </c>
      <c r="AY10" s="28" t="str">
        <f t="shared" si="32"/>
        <v/>
      </c>
    </row>
    <row r="11" spans="2:51" s="17" customFormat="1" x14ac:dyDescent="0.25">
      <c r="B11" s="24" t="s">
        <v>17</v>
      </c>
      <c r="C11" s="27">
        <f>SUMIF(Datos!$O$7:$O$643,$B11&amp;C$5,Datos!$S$7:$S$643)</f>
        <v>0</v>
      </c>
      <c r="D11" s="27">
        <f>SUMIF(Datos!$O$7:$O$643,$B11&amp;D$5,Datos!$S$7:$S$643)</f>
        <v>0</v>
      </c>
      <c r="E11" s="27">
        <f>SUMIF(Datos!$O$7:$O$643,$B11&amp;E$5,Datos!$S$7:$S$643)</f>
        <v>0</v>
      </c>
      <c r="F11" s="27">
        <f>SUMIF(Datos!$O$7:$O$643,$B11&amp;F$5,Datos!$S$7:$S$643)</f>
        <v>0</v>
      </c>
      <c r="G11" s="27">
        <f>SUMIF(Datos!$O$7:$O$643,$B11&amp;G$5,Datos!$S$7:$S$643)</f>
        <v>0</v>
      </c>
      <c r="H11" s="27">
        <f>SUMIF(Datos!$O$7:$O$643,$B11&amp;H$5,Datos!$S$7:$S$643)</f>
        <v>0</v>
      </c>
      <c r="I11" s="27">
        <f>SUMIF(Datos!$O$7:$O$643,$B11&amp;I$5,Datos!$S$7:$S$643)</f>
        <v>0</v>
      </c>
      <c r="J11" s="27">
        <f>SUMIF(Datos!$O$7:$O$643,$B11&amp;J$5,Datos!$S$7:$S$643)</f>
        <v>0</v>
      </c>
      <c r="K11" s="27">
        <f>SUMIF(Datos!$O$7:$O$643,$B11&amp;K$5,Datos!$S$7:$S$643)</f>
        <v>0</v>
      </c>
      <c r="L11" s="27">
        <f>SUMIF(Datos!$O$7:$O$643,$B11&amp;L$5,Datos!$S$7:$S$643)</f>
        <v>0</v>
      </c>
      <c r="M11" s="27">
        <f>SUMIF(Datos!$O$7:$O$643,$B11&amp;M$5,Datos!$S$7:$S$643)</f>
        <v>0</v>
      </c>
      <c r="N11" s="27">
        <f>SUMIF(Datos!$O$7:$O$643,$B11&amp;N$5,Datos!$S$7:$S$643)</f>
        <v>0</v>
      </c>
      <c r="O11" s="27">
        <f>SUMIF(Datos!$O$7:$O$643,$B11&amp;O$5,Datos!$S$7:$S$643)</f>
        <v>0</v>
      </c>
      <c r="P11" s="27">
        <f>SUMIF(Datos!$O$7:$O$643,$B11&amp;P$5,Datos!$S$7:$S$643)</f>
        <v>0</v>
      </c>
      <c r="Q11" s="27">
        <f t="shared" si="2"/>
        <v>0</v>
      </c>
      <c r="S11" s="24" t="s">
        <v>17</v>
      </c>
      <c r="T11" s="28" t="str">
        <f t="shared" si="3"/>
        <v/>
      </c>
      <c r="U11" s="28" t="str">
        <f t="shared" si="4"/>
        <v/>
      </c>
      <c r="V11" s="28" t="str">
        <f t="shared" si="5"/>
        <v/>
      </c>
      <c r="W11" s="28" t="str">
        <f t="shared" si="6"/>
        <v/>
      </c>
      <c r="X11" s="28" t="str">
        <f t="shared" si="7"/>
        <v/>
      </c>
      <c r="Y11" s="28" t="str">
        <f t="shared" si="8"/>
        <v/>
      </c>
      <c r="Z11" s="28" t="str">
        <f t="shared" si="9"/>
        <v/>
      </c>
      <c r="AA11" s="28" t="str">
        <f t="shared" si="10"/>
        <v/>
      </c>
      <c r="AB11" s="28" t="str">
        <f t="shared" si="11"/>
        <v/>
      </c>
      <c r="AC11" s="28" t="str">
        <f t="shared" si="12"/>
        <v/>
      </c>
      <c r="AD11" s="28" t="str">
        <f t="shared" si="13"/>
        <v/>
      </c>
      <c r="AE11" s="28" t="str">
        <f t="shared" si="14"/>
        <v/>
      </c>
      <c r="AF11" s="28" t="str">
        <f t="shared" si="15"/>
        <v/>
      </c>
      <c r="AG11" s="28" t="str">
        <f t="shared" si="16"/>
        <v/>
      </c>
      <c r="AH11" s="28" t="str">
        <f t="shared" si="17"/>
        <v/>
      </c>
      <c r="AJ11" s="24" t="s">
        <v>17</v>
      </c>
      <c r="AK11" s="28" t="str">
        <f t="shared" si="18"/>
        <v/>
      </c>
      <c r="AL11" s="28" t="str">
        <f t="shared" si="19"/>
        <v/>
      </c>
      <c r="AM11" s="28" t="str">
        <f t="shared" si="20"/>
        <v/>
      </c>
      <c r="AN11" s="28" t="str">
        <f t="shared" si="21"/>
        <v/>
      </c>
      <c r="AO11" s="28" t="str">
        <f t="shared" si="22"/>
        <v/>
      </c>
      <c r="AP11" s="28" t="str">
        <f t="shared" si="23"/>
        <v/>
      </c>
      <c r="AQ11" s="28" t="str">
        <f t="shared" si="24"/>
        <v/>
      </c>
      <c r="AR11" s="28" t="str">
        <f t="shared" si="25"/>
        <v/>
      </c>
      <c r="AS11" s="28" t="str">
        <f t="shared" si="26"/>
        <v/>
      </c>
      <c r="AT11" s="28" t="str">
        <f t="shared" si="27"/>
        <v/>
      </c>
      <c r="AU11" s="28" t="str">
        <f t="shared" si="28"/>
        <v/>
      </c>
      <c r="AV11" s="28" t="str">
        <f t="shared" si="29"/>
        <v/>
      </c>
      <c r="AW11" s="28" t="str">
        <f t="shared" si="30"/>
        <v/>
      </c>
      <c r="AX11" s="28" t="str">
        <f t="shared" si="31"/>
        <v/>
      </c>
      <c r="AY11" s="28" t="str">
        <f t="shared" si="32"/>
        <v/>
      </c>
    </row>
    <row r="12" spans="2:51" s="17" customFormat="1" x14ac:dyDescent="0.25">
      <c r="B12" s="24" t="s">
        <v>12</v>
      </c>
      <c r="C12" s="27">
        <f>SUMIF(Datos!$O$7:$O$643,$B12&amp;C$5,Datos!$S$7:$S$643)</f>
        <v>0</v>
      </c>
      <c r="D12" s="27">
        <f>SUMIF(Datos!$O$7:$O$643,$B12&amp;D$5,Datos!$S$7:$S$643)</f>
        <v>0</v>
      </c>
      <c r="E12" s="27">
        <f>SUMIF(Datos!$O$7:$O$643,$B12&amp;E$5,Datos!$S$7:$S$643)</f>
        <v>0</v>
      </c>
      <c r="F12" s="27">
        <f>SUMIF(Datos!$O$7:$O$643,$B12&amp;F$5,Datos!$S$7:$S$643)</f>
        <v>0</v>
      </c>
      <c r="G12" s="27">
        <f>SUMIF(Datos!$O$7:$O$643,$B12&amp;G$5,Datos!$S$7:$S$643)</f>
        <v>0</v>
      </c>
      <c r="H12" s="27">
        <f>SUMIF(Datos!$O$7:$O$643,$B12&amp;H$5,Datos!$S$7:$S$643)</f>
        <v>0</v>
      </c>
      <c r="I12" s="27">
        <f>SUMIF(Datos!$O$7:$O$643,$B12&amp;I$5,Datos!$S$7:$S$643)</f>
        <v>0</v>
      </c>
      <c r="J12" s="27">
        <f>SUMIF(Datos!$O$7:$O$643,$B12&amp;J$5,Datos!$S$7:$S$643)</f>
        <v>0</v>
      </c>
      <c r="K12" s="27">
        <f>SUMIF(Datos!$O$7:$O$643,$B12&amp;K$5,Datos!$S$7:$S$643)</f>
        <v>0</v>
      </c>
      <c r="L12" s="27">
        <f>SUMIF(Datos!$O$7:$O$643,$B12&amp;L$5,Datos!$S$7:$S$643)</f>
        <v>0</v>
      </c>
      <c r="M12" s="27">
        <f>SUMIF(Datos!$O$7:$O$643,$B12&amp;M$5,Datos!$S$7:$S$643)</f>
        <v>0</v>
      </c>
      <c r="N12" s="27">
        <f>SUMIF(Datos!$O$7:$O$643,$B12&amp;N$5,Datos!$S$7:$S$643)</f>
        <v>0</v>
      </c>
      <c r="O12" s="27">
        <f>SUMIF(Datos!$O$7:$O$643,$B12&amp;O$5,Datos!$S$7:$S$643)</f>
        <v>0</v>
      </c>
      <c r="P12" s="27">
        <f>SUMIF(Datos!$O$7:$O$643,$B12&amp;P$5,Datos!$S$7:$S$643)</f>
        <v>0</v>
      </c>
      <c r="Q12" s="27">
        <f t="shared" si="2"/>
        <v>0</v>
      </c>
      <c r="S12" s="24" t="s">
        <v>12</v>
      </c>
      <c r="T12" s="28" t="str">
        <f t="shared" si="3"/>
        <v/>
      </c>
      <c r="U12" s="28" t="str">
        <f t="shared" si="4"/>
        <v/>
      </c>
      <c r="V12" s="28" t="str">
        <f t="shared" si="5"/>
        <v/>
      </c>
      <c r="W12" s="28" t="str">
        <f t="shared" si="6"/>
        <v/>
      </c>
      <c r="X12" s="28" t="str">
        <f t="shared" si="7"/>
        <v/>
      </c>
      <c r="Y12" s="28" t="str">
        <f t="shared" si="8"/>
        <v/>
      </c>
      <c r="Z12" s="28" t="str">
        <f t="shared" si="9"/>
        <v/>
      </c>
      <c r="AA12" s="28" t="str">
        <f t="shared" si="10"/>
        <v/>
      </c>
      <c r="AB12" s="28" t="str">
        <f t="shared" si="11"/>
        <v/>
      </c>
      <c r="AC12" s="28" t="str">
        <f t="shared" si="12"/>
        <v/>
      </c>
      <c r="AD12" s="28" t="str">
        <f t="shared" si="13"/>
        <v/>
      </c>
      <c r="AE12" s="28" t="str">
        <f t="shared" si="14"/>
        <v/>
      </c>
      <c r="AF12" s="28" t="str">
        <f t="shared" si="15"/>
        <v/>
      </c>
      <c r="AG12" s="28" t="str">
        <f t="shared" si="16"/>
        <v/>
      </c>
      <c r="AH12" s="28" t="str">
        <f t="shared" si="17"/>
        <v/>
      </c>
      <c r="AJ12" s="24" t="s">
        <v>12</v>
      </c>
      <c r="AK12" s="28" t="str">
        <f t="shared" si="18"/>
        <v/>
      </c>
      <c r="AL12" s="28" t="str">
        <f t="shared" si="19"/>
        <v/>
      </c>
      <c r="AM12" s="28" t="str">
        <f t="shared" si="20"/>
        <v/>
      </c>
      <c r="AN12" s="28" t="str">
        <f t="shared" si="21"/>
        <v/>
      </c>
      <c r="AO12" s="28" t="str">
        <f t="shared" si="22"/>
        <v/>
      </c>
      <c r="AP12" s="28" t="str">
        <f t="shared" si="23"/>
        <v/>
      </c>
      <c r="AQ12" s="28" t="str">
        <f t="shared" si="24"/>
        <v/>
      </c>
      <c r="AR12" s="28" t="str">
        <f t="shared" si="25"/>
        <v/>
      </c>
      <c r="AS12" s="28" t="str">
        <f t="shared" si="26"/>
        <v/>
      </c>
      <c r="AT12" s="28" t="str">
        <f t="shared" si="27"/>
        <v/>
      </c>
      <c r="AU12" s="28" t="str">
        <f t="shared" si="28"/>
        <v/>
      </c>
      <c r="AV12" s="28" t="str">
        <f t="shared" si="29"/>
        <v/>
      </c>
      <c r="AW12" s="28" t="str">
        <f t="shared" si="30"/>
        <v/>
      </c>
      <c r="AX12" s="28" t="str">
        <f t="shared" si="31"/>
        <v/>
      </c>
      <c r="AY12" s="28" t="str">
        <f t="shared" si="32"/>
        <v/>
      </c>
    </row>
    <row r="13" spans="2:51" s="17" customFormat="1" x14ac:dyDescent="0.25">
      <c r="B13" s="24" t="s">
        <v>13</v>
      </c>
      <c r="C13" s="27">
        <f>SUMIF(Datos!$O$7:$O$643,$B13&amp;C$5,Datos!$S$7:$S$643)</f>
        <v>0</v>
      </c>
      <c r="D13" s="27">
        <f>SUMIF(Datos!$O$7:$O$643,$B13&amp;D$5,Datos!$S$7:$S$643)</f>
        <v>0</v>
      </c>
      <c r="E13" s="27">
        <f>SUMIF(Datos!$O$7:$O$643,$B13&amp;E$5,Datos!$S$7:$S$643)</f>
        <v>0</v>
      </c>
      <c r="F13" s="27">
        <f>SUMIF(Datos!$O$7:$O$643,$B13&amp;F$5,Datos!$S$7:$S$643)</f>
        <v>0</v>
      </c>
      <c r="G13" s="27">
        <f>SUMIF(Datos!$O$7:$O$643,$B13&amp;G$5,Datos!$S$7:$S$643)</f>
        <v>0</v>
      </c>
      <c r="H13" s="27">
        <f>SUMIF(Datos!$O$7:$O$643,$B13&amp;H$5,Datos!$S$7:$S$643)</f>
        <v>0</v>
      </c>
      <c r="I13" s="27">
        <f>SUMIF(Datos!$O$7:$O$643,$B13&amp;I$5,Datos!$S$7:$S$643)</f>
        <v>0</v>
      </c>
      <c r="J13" s="27">
        <f>SUMIF(Datos!$O$7:$O$643,$B13&amp;J$5,Datos!$S$7:$S$643)</f>
        <v>0</v>
      </c>
      <c r="K13" s="27">
        <f>SUMIF(Datos!$O$7:$O$643,$B13&amp;K$5,Datos!$S$7:$S$643)</f>
        <v>0</v>
      </c>
      <c r="L13" s="27">
        <f>SUMIF(Datos!$O$7:$O$643,$B13&amp;L$5,Datos!$S$7:$S$643)</f>
        <v>0</v>
      </c>
      <c r="M13" s="27">
        <f>SUMIF(Datos!$O$7:$O$643,$B13&amp;M$5,Datos!$S$7:$S$643)</f>
        <v>0</v>
      </c>
      <c r="N13" s="27">
        <f>SUMIF(Datos!$O$7:$O$643,$B13&amp;N$5,Datos!$S$7:$S$643)</f>
        <v>0</v>
      </c>
      <c r="O13" s="27">
        <f>SUMIF(Datos!$O$7:$O$643,$B13&amp;O$5,Datos!$S$7:$S$643)</f>
        <v>0</v>
      </c>
      <c r="P13" s="27">
        <f>SUMIF(Datos!$O$7:$O$643,$B13&amp;P$5,Datos!$S$7:$S$643)</f>
        <v>0</v>
      </c>
      <c r="Q13" s="27">
        <f t="shared" si="2"/>
        <v>0</v>
      </c>
      <c r="S13" s="24" t="s">
        <v>13</v>
      </c>
      <c r="T13" s="28" t="str">
        <f t="shared" si="3"/>
        <v/>
      </c>
      <c r="U13" s="28" t="str">
        <f t="shared" si="4"/>
        <v/>
      </c>
      <c r="V13" s="28" t="str">
        <f t="shared" si="5"/>
        <v/>
      </c>
      <c r="W13" s="28" t="str">
        <f t="shared" si="6"/>
        <v/>
      </c>
      <c r="X13" s="28" t="str">
        <f t="shared" si="7"/>
        <v/>
      </c>
      <c r="Y13" s="28" t="str">
        <f t="shared" si="8"/>
        <v/>
      </c>
      <c r="Z13" s="28" t="str">
        <f t="shared" si="9"/>
        <v/>
      </c>
      <c r="AA13" s="28" t="str">
        <f t="shared" si="10"/>
        <v/>
      </c>
      <c r="AB13" s="28" t="str">
        <f t="shared" si="11"/>
        <v/>
      </c>
      <c r="AC13" s="28" t="str">
        <f t="shared" si="12"/>
        <v/>
      </c>
      <c r="AD13" s="28" t="str">
        <f t="shared" si="13"/>
        <v/>
      </c>
      <c r="AE13" s="28" t="str">
        <f t="shared" si="14"/>
        <v/>
      </c>
      <c r="AF13" s="28" t="str">
        <f t="shared" si="15"/>
        <v/>
      </c>
      <c r="AG13" s="28" t="str">
        <f t="shared" si="16"/>
        <v/>
      </c>
      <c r="AH13" s="28" t="str">
        <f t="shared" si="17"/>
        <v/>
      </c>
      <c r="AJ13" s="24" t="s">
        <v>13</v>
      </c>
      <c r="AK13" s="28" t="str">
        <f t="shared" si="18"/>
        <v/>
      </c>
      <c r="AL13" s="28" t="str">
        <f t="shared" si="19"/>
        <v/>
      </c>
      <c r="AM13" s="28" t="str">
        <f t="shared" si="20"/>
        <v/>
      </c>
      <c r="AN13" s="28" t="str">
        <f t="shared" si="21"/>
        <v/>
      </c>
      <c r="AO13" s="28" t="str">
        <f t="shared" si="22"/>
        <v/>
      </c>
      <c r="AP13" s="28" t="str">
        <f t="shared" si="23"/>
        <v/>
      </c>
      <c r="AQ13" s="28" t="str">
        <f t="shared" si="24"/>
        <v/>
      </c>
      <c r="AR13" s="28" t="str">
        <f t="shared" si="25"/>
        <v/>
      </c>
      <c r="AS13" s="28" t="str">
        <f t="shared" si="26"/>
        <v/>
      </c>
      <c r="AT13" s="28" t="str">
        <f t="shared" si="27"/>
        <v/>
      </c>
      <c r="AU13" s="28" t="str">
        <f t="shared" si="28"/>
        <v/>
      </c>
      <c r="AV13" s="28" t="str">
        <f t="shared" si="29"/>
        <v/>
      </c>
      <c r="AW13" s="28" t="str">
        <f t="shared" si="30"/>
        <v/>
      </c>
      <c r="AX13" s="28" t="str">
        <f t="shared" si="31"/>
        <v/>
      </c>
      <c r="AY13" s="28" t="str">
        <f t="shared" si="32"/>
        <v/>
      </c>
    </row>
    <row r="14" spans="2:51" s="17" customFormat="1" x14ac:dyDescent="0.25">
      <c r="B14" s="24" t="s">
        <v>14</v>
      </c>
      <c r="C14" s="27">
        <f>SUMIF(Datos!$O$7:$O$643,$B14&amp;C$5,Datos!$S$7:$S$643)</f>
        <v>0</v>
      </c>
      <c r="D14" s="27">
        <f>SUMIF(Datos!$O$7:$O$643,$B14&amp;D$5,Datos!$S$7:$S$643)</f>
        <v>0</v>
      </c>
      <c r="E14" s="27">
        <f>SUMIF(Datos!$O$7:$O$643,$B14&amp;E$5,Datos!$S$7:$S$643)</f>
        <v>0</v>
      </c>
      <c r="F14" s="27">
        <f>SUMIF(Datos!$O$7:$O$643,$B14&amp;F$5,Datos!$S$7:$S$643)</f>
        <v>0</v>
      </c>
      <c r="G14" s="27">
        <f>SUMIF(Datos!$O$7:$O$643,$B14&amp;G$5,Datos!$S$7:$S$643)</f>
        <v>0</v>
      </c>
      <c r="H14" s="27">
        <f>SUMIF(Datos!$O$7:$O$643,$B14&amp;H$5,Datos!$S$7:$S$643)</f>
        <v>0</v>
      </c>
      <c r="I14" s="27">
        <f>SUMIF(Datos!$O$7:$O$643,$B14&amp;I$5,Datos!$S$7:$S$643)</f>
        <v>0</v>
      </c>
      <c r="J14" s="27">
        <f>SUMIF(Datos!$O$7:$O$643,$B14&amp;J$5,Datos!$S$7:$S$643)</f>
        <v>0</v>
      </c>
      <c r="K14" s="27">
        <f>SUMIF(Datos!$O$7:$O$643,$B14&amp;K$5,Datos!$S$7:$S$643)</f>
        <v>0</v>
      </c>
      <c r="L14" s="27">
        <f>SUMIF(Datos!$O$7:$O$643,$B14&amp;L$5,Datos!$S$7:$S$643)</f>
        <v>0</v>
      </c>
      <c r="M14" s="27">
        <f>SUMIF(Datos!$O$7:$O$643,$B14&amp;M$5,Datos!$S$7:$S$643)</f>
        <v>0</v>
      </c>
      <c r="N14" s="27">
        <f>SUMIF(Datos!$O$7:$O$643,$B14&amp;N$5,Datos!$S$7:$S$643)</f>
        <v>0</v>
      </c>
      <c r="O14" s="27">
        <f>SUMIF(Datos!$O$7:$O$643,$B14&amp;O$5,Datos!$S$7:$S$643)</f>
        <v>0</v>
      </c>
      <c r="P14" s="27">
        <f>SUMIF(Datos!$O$7:$O$643,$B14&amp;P$5,Datos!$S$7:$S$643)</f>
        <v>0</v>
      </c>
      <c r="Q14" s="27">
        <f t="shared" si="2"/>
        <v>0</v>
      </c>
      <c r="S14" s="24" t="s">
        <v>14</v>
      </c>
      <c r="T14" s="28" t="str">
        <f t="shared" si="3"/>
        <v/>
      </c>
      <c r="U14" s="28" t="str">
        <f t="shared" si="4"/>
        <v/>
      </c>
      <c r="V14" s="28" t="str">
        <f t="shared" si="5"/>
        <v/>
      </c>
      <c r="W14" s="28" t="str">
        <f t="shared" si="6"/>
        <v/>
      </c>
      <c r="X14" s="28" t="str">
        <f t="shared" si="7"/>
        <v/>
      </c>
      <c r="Y14" s="28" t="str">
        <f t="shared" si="8"/>
        <v/>
      </c>
      <c r="Z14" s="28" t="str">
        <f t="shared" si="9"/>
        <v/>
      </c>
      <c r="AA14" s="28" t="str">
        <f t="shared" si="10"/>
        <v/>
      </c>
      <c r="AB14" s="28" t="str">
        <f t="shared" si="11"/>
        <v/>
      </c>
      <c r="AC14" s="28" t="str">
        <f t="shared" si="12"/>
        <v/>
      </c>
      <c r="AD14" s="28" t="str">
        <f t="shared" si="13"/>
        <v/>
      </c>
      <c r="AE14" s="28" t="str">
        <f t="shared" si="14"/>
        <v/>
      </c>
      <c r="AF14" s="28" t="str">
        <f t="shared" si="15"/>
        <v/>
      </c>
      <c r="AG14" s="28" t="str">
        <f t="shared" si="16"/>
        <v/>
      </c>
      <c r="AH14" s="28" t="str">
        <f t="shared" si="17"/>
        <v/>
      </c>
      <c r="AJ14" s="24" t="s">
        <v>14</v>
      </c>
      <c r="AK14" s="28" t="str">
        <f t="shared" si="18"/>
        <v/>
      </c>
      <c r="AL14" s="28" t="str">
        <f t="shared" si="19"/>
        <v/>
      </c>
      <c r="AM14" s="28" t="str">
        <f t="shared" si="20"/>
        <v/>
      </c>
      <c r="AN14" s="28" t="str">
        <f t="shared" si="21"/>
        <v/>
      </c>
      <c r="AO14" s="28" t="str">
        <f t="shared" si="22"/>
        <v/>
      </c>
      <c r="AP14" s="28" t="str">
        <f t="shared" si="23"/>
        <v/>
      </c>
      <c r="AQ14" s="28" t="str">
        <f t="shared" si="24"/>
        <v/>
      </c>
      <c r="AR14" s="28" t="str">
        <f t="shared" si="25"/>
        <v/>
      </c>
      <c r="AS14" s="28" t="str">
        <f t="shared" si="26"/>
        <v/>
      </c>
      <c r="AT14" s="28" t="str">
        <f t="shared" si="27"/>
        <v/>
      </c>
      <c r="AU14" s="28" t="str">
        <f t="shared" si="28"/>
        <v/>
      </c>
      <c r="AV14" s="28" t="str">
        <f t="shared" si="29"/>
        <v/>
      </c>
      <c r="AW14" s="28" t="str">
        <f t="shared" si="30"/>
        <v/>
      </c>
      <c r="AX14" s="28" t="str">
        <f t="shared" si="31"/>
        <v/>
      </c>
      <c r="AY14" s="28" t="str">
        <f t="shared" si="32"/>
        <v/>
      </c>
    </row>
    <row r="15" spans="2:51" s="17" customFormat="1" x14ac:dyDescent="0.25">
      <c r="B15" s="24" t="s">
        <v>15</v>
      </c>
      <c r="C15" s="27">
        <f>SUMIF(Datos!$O$7:$O$643,$B15&amp;C$5,Datos!$S$7:$S$643)</f>
        <v>0</v>
      </c>
      <c r="D15" s="27">
        <f>SUMIF(Datos!$O$7:$O$643,$B15&amp;D$5,Datos!$S$7:$S$643)</f>
        <v>0</v>
      </c>
      <c r="E15" s="27">
        <f>SUMIF(Datos!$O$7:$O$643,$B15&amp;E$5,Datos!$S$7:$S$643)</f>
        <v>0</v>
      </c>
      <c r="F15" s="27">
        <f>SUMIF(Datos!$O$7:$O$643,$B15&amp;F$5,Datos!$S$7:$S$643)</f>
        <v>0</v>
      </c>
      <c r="G15" s="27">
        <f>SUMIF(Datos!$O$7:$O$643,$B15&amp;G$5,Datos!$S$7:$S$643)</f>
        <v>0</v>
      </c>
      <c r="H15" s="27">
        <f>SUMIF(Datos!$O$7:$O$643,$B15&amp;H$5,Datos!$S$7:$S$643)</f>
        <v>0</v>
      </c>
      <c r="I15" s="27">
        <f>SUMIF(Datos!$O$7:$O$643,$B15&amp;I$5,Datos!$S$7:$S$643)</f>
        <v>0</v>
      </c>
      <c r="J15" s="27">
        <f>SUMIF(Datos!$O$7:$O$643,$B15&amp;J$5,Datos!$S$7:$S$643)</f>
        <v>0</v>
      </c>
      <c r="K15" s="27">
        <f>SUMIF(Datos!$O$7:$O$643,$B15&amp;K$5,Datos!$S$7:$S$643)</f>
        <v>0</v>
      </c>
      <c r="L15" s="27">
        <f>SUMIF(Datos!$O$7:$O$643,$B15&amp;L$5,Datos!$S$7:$S$643)</f>
        <v>0</v>
      </c>
      <c r="M15" s="27">
        <f>SUMIF(Datos!$O$7:$O$643,$B15&amp;M$5,Datos!$S$7:$S$643)</f>
        <v>0</v>
      </c>
      <c r="N15" s="27">
        <f>SUMIF(Datos!$O$7:$O$643,$B15&amp;N$5,Datos!$S$7:$S$643)</f>
        <v>0</v>
      </c>
      <c r="O15" s="27">
        <f>SUMIF(Datos!$O$7:$O$643,$B15&amp;O$5,Datos!$S$7:$S$643)</f>
        <v>0</v>
      </c>
      <c r="P15" s="27">
        <f>SUMIF(Datos!$O$7:$O$643,$B15&amp;P$5,Datos!$S$7:$S$643)</f>
        <v>0</v>
      </c>
      <c r="Q15" s="27">
        <f t="shared" si="2"/>
        <v>0</v>
      </c>
      <c r="S15" s="24" t="s">
        <v>15</v>
      </c>
      <c r="T15" s="28" t="str">
        <f t="shared" si="3"/>
        <v/>
      </c>
      <c r="U15" s="28" t="str">
        <f t="shared" si="4"/>
        <v/>
      </c>
      <c r="V15" s="28" t="str">
        <f t="shared" si="5"/>
        <v/>
      </c>
      <c r="W15" s="28" t="str">
        <f t="shared" si="6"/>
        <v/>
      </c>
      <c r="X15" s="28" t="str">
        <f t="shared" si="7"/>
        <v/>
      </c>
      <c r="Y15" s="28" t="str">
        <f t="shared" si="8"/>
        <v/>
      </c>
      <c r="Z15" s="28" t="str">
        <f t="shared" si="9"/>
        <v/>
      </c>
      <c r="AA15" s="28" t="str">
        <f t="shared" si="10"/>
        <v/>
      </c>
      <c r="AB15" s="28" t="str">
        <f t="shared" si="11"/>
        <v/>
      </c>
      <c r="AC15" s="28" t="str">
        <f t="shared" si="12"/>
        <v/>
      </c>
      <c r="AD15" s="28" t="str">
        <f t="shared" si="13"/>
        <v/>
      </c>
      <c r="AE15" s="28" t="str">
        <f t="shared" si="14"/>
        <v/>
      </c>
      <c r="AF15" s="28" t="str">
        <f t="shared" si="15"/>
        <v/>
      </c>
      <c r="AG15" s="28" t="str">
        <f t="shared" si="16"/>
        <v/>
      </c>
      <c r="AH15" s="28" t="str">
        <f t="shared" si="17"/>
        <v/>
      </c>
      <c r="AJ15" s="24" t="s">
        <v>15</v>
      </c>
      <c r="AK15" s="28" t="str">
        <f t="shared" si="18"/>
        <v/>
      </c>
      <c r="AL15" s="28" t="str">
        <f t="shared" si="19"/>
        <v/>
      </c>
      <c r="AM15" s="28" t="str">
        <f t="shared" si="20"/>
        <v/>
      </c>
      <c r="AN15" s="28" t="str">
        <f t="shared" si="21"/>
        <v/>
      </c>
      <c r="AO15" s="28" t="str">
        <f t="shared" si="22"/>
        <v/>
      </c>
      <c r="AP15" s="28" t="str">
        <f t="shared" si="23"/>
        <v/>
      </c>
      <c r="AQ15" s="28" t="str">
        <f t="shared" si="24"/>
        <v/>
      </c>
      <c r="AR15" s="28" t="str">
        <f t="shared" si="25"/>
        <v/>
      </c>
      <c r="AS15" s="28" t="str">
        <f t="shared" si="26"/>
        <v/>
      </c>
      <c r="AT15" s="28" t="str">
        <f t="shared" si="27"/>
        <v/>
      </c>
      <c r="AU15" s="28" t="str">
        <f t="shared" si="28"/>
        <v/>
      </c>
      <c r="AV15" s="28" t="str">
        <f t="shared" si="29"/>
        <v/>
      </c>
      <c r="AW15" s="28" t="str">
        <f t="shared" si="30"/>
        <v/>
      </c>
      <c r="AX15" s="28" t="str">
        <f t="shared" si="31"/>
        <v/>
      </c>
      <c r="AY15" s="28" t="str">
        <f t="shared" si="32"/>
        <v/>
      </c>
    </row>
    <row r="16" spans="2:51" s="17" customFormat="1" x14ac:dyDescent="0.25">
      <c r="B16" s="25" t="s">
        <v>48</v>
      </c>
      <c r="C16" s="27">
        <f>SUM(C6:C15)</f>
        <v>0</v>
      </c>
      <c r="D16" s="27">
        <f t="shared" ref="D16:Q16" si="33">SUM(D6:D15)</f>
        <v>0</v>
      </c>
      <c r="E16" s="27">
        <f t="shared" si="33"/>
        <v>0</v>
      </c>
      <c r="F16" s="27">
        <f t="shared" si="33"/>
        <v>0</v>
      </c>
      <c r="G16" s="27">
        <f t="shared" si="33"/>
        <v>0</v>
      </c>
      <c r="H16" s="27">
        <f t="shared" si="33"/>
        <v>0</v>
      </c>
      <c r="I16" s="27">
        <f t="shared" si="33"/>
        <v>0</v>
      </c>
      <c r="J16" s="27">
        <f t="shared" si="33"/>
        <v>0</v>
      </c>
      <c r="K16" s="27">
        <f t="shared" si="33"/>
        <v>0</v>
      </c>
      <c r="L16" s="27">
        <f t="shared" si="33"/>
        <v>0</v>
      </c>
      <c r="M16" s="27">
        <f t="shared" si="33"/>
        <v>0</v>
      </c>
      <c r="N16" s="27">
        <f t="shared" si="33"/>
        <v>0</v>
      </c>
      <c r="O16" s="27">
        <f t="shared" si="33"/>
        <v>0</v>
      </c>
      <c r="P16" s="27">
        <f t="shared" si="33"/>
        <v>0</v>
      </c>
      <c r="Q16" s="27">
        <f t="shared" si="33"/>
        <v>0</v>
      </c>
      <c r="S16" s="25" t="s">
        <v>48</v>
      </c>
      <c r="T16" s="28" t="str">
        <f t="shared" si="3"/>
        <v/>
      </c>
      <c r="U16" s="28" t="str">
        <f t="shared" si="4"/>
        <v/>
      </c>
      <c r="V16" s="28" t="str">
        <f t="shared" si="5"/>
        <v/>
      </c>
      <c r="W16" s="28" t="str">
        <f t="shared" si="6"/>
        <v/>
      </c>
      <c r="X16" s="28" t="str">
        <f t="shared" si="7"/>
        <v/>
      </c>
      <c r="Y16" s="28" t="str">
        <f t="shared" si="8"/>
        <v/>
      </c>
      <c r="Z16" s="28" t="str">
        <f t="shared" si="9"/>
        <v/>
      </c>
      <c r="AA16" s="28" t="str">
        <f t="shared" si="10"/>
        <v/>
      </c>
      <c r="AB16" s="28" t="str">
        <f t="shared" si="11"/>
        <v/>
      </c>
      <c r="AC16" s="28" t="str">
        <f t="shared" si="12"/>
        <v/>
      </c>
      <c r="AD16" s="28" t="str">
        <f t="shared" si="13"/>
        <v/>
      </c>
      <c r="AE16" s="28" t="str">
        <f t="shared" si="14"/>
        <v/>
      </c>
      <c r="AF16" s="28" t="str">
        <f t="shared" si="15"/>
        <v/>
      </c>
      <c r="AG16" s="28" t="str">
        <f t="shared" si="16"/>
        <v/>
      </c>
      <c r="AH16" s="28" t="str">
        <f t="shared" si="17"/>
        <v/>
      </c>
      <c r="AJ16" s="25" t="s">
        <v>48</v>
      </c>
      <c r="AK16" s="28" t="str">
        <f t="shared" si="18"/>
        <v/>
      </c>
      <c r="AL16" s="28" t="str">
        <f t="shared" si="19"/>
        <v/>
      </c>
      <c r="AM16" s="28" t="str">
        <f t="shared" si="20"/>
        <v/>
      </c>
      <c r="AN16" s="28" t="str">
        <f t="shared" si="21"/>
        <v/>
      </c>
      <c r="AO16" s="28" t="str">
        <f t="shared" si="22"/>
        <v/>
      </c>
      <c r="AP16" s="28" t="str">
        <f t="shared" si="23"/>
        <v/>
      </c>
      <c r="AQ16" s="28" t="str">
        <f t="shared" si="24"/>
        <v/>
      </c>
      <c r="AR16" s="28" t="str">
        <f t="shared" si="25"/>
        <v/>
      </c>
      <c r="AS16" s="28" t="str">
        <f t="shared" si="26"/>
        <v/>
      </c>
      <c r="AT16" s="28" t="str">
        <f t="shared" si="27"/>
        <v/>
      </c>
      <c r="AU16" s="28" t="str">
        <f t="shared" si="28"/>
        <v/>
      </c>
      <c r="AV16" s="28" t="str">
        <f t="shared" si="29"/>
        <v/>
      </c>
      <c r="AW16" s="28" t="str">
        <f t="shared" si="30"/>
        <v/>
      </c>
      <c r="AX16" s="28" t="str">
        <f t="shared" si="31"/>
        <v/>
      </c>
      <c r="AY16" s="28" t="str">
        <f t="shared" si="32"/>
        <v/>
      </c>
    </row>
    <row r="17" spans="2:51" s="17" customFormat="1" x14ac:dyDescent="0.25"/>
    <row r="18" spans="2:51" s="17" customFormat="1" x14ac:dyDescent="0.25">
      <c r="B18" s="47" t="s">
        <v>5</v>
      </c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S18" s="47" t="s">
        <v>79</v>
      </c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J18" s="47" t="s">
        <v>81</v>
      </c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</row>
    <row r="19" spans="2:51" s="17" customFormat="1" ht="30" x14ac:dyDescent="0.25">
      <c r="B19" s="24" t="s">
        <v>77</v>
      </c>
      <c r="C19" s="24" t="s">
        <v>25</v>
      </c>
      <c r="D19" s="24" t="s">
        <v>23</v>
      </c>
      <c r="E19" s="24" t="s">
        <v>26</v>
      </c>
      <c r="F19" s="24" t="s">
        <v>27</v>
      </c>
      <c r="G19" s="24" t="s">
        <v>21</v>
      </c>
      <c r="H19" s="24" t="s">
        <v>20</v>
      </c>
      <c r="I19" s="24" t="s">
        <v>18</v>
      </c>
      <c r="J19" s="24" t="s">
        <v>38</v>
      </c>
      <c r="K19" s="24" t="s">
        <v>19</v>
      </c>
      <c r="L19" s="24" t="s">
        <v>16</v>
      </c>
      <c r="M19" s="24" t="s">
        <v>30</v>
      </c>
      <c r="N19" s="24" t="s">
        <v>41</v>
      </c>
      <c r="O19" s="24" t="s">
        <v>8</v>
      </c>
      <c r="P19" s="24" t="s">
        <v>44</v>
      </c>
      <c r="Q19" s="25" t="s">
        <v>48</v>
      </c>
      <c r="S19" s="24" t="s">
        <v>77</v>
      </c>
      <c r="T19" s="24" t="s">
        <v>25</v>
      </c>
      <c r="U19" s="24" t="s">
        <v>23</v>
      </c>
      <c r="V19" s="24" t="s">
        <v>26</v>
      </c>
      <c r="W19" s="24" t="s">
        <v>27</v>
      </c>
      <c r="X19" s="24" t="s">
        <v>21</v>
      </c>
      <c r="Y19" s="24" t="s">
        <v>20</v>
      </c>
      <c r="Z19" s="24" t="s">
        <v>18</v>
      </c>
      <c r="AA19" s="24" t="s">
        <v>38</v>
      </c>
      <c r="AB19" s="24" t="s">
        <v>19</v>
      </c>
      <c r="AC19" s="24" t="s">
        <v>16</v>
      </c>
      <c r="AD19" s="24" t="s">
        <v>30</v>
      </c>
      <c r="AE19" s="24" t="s">
        <v>41</v>
      </c>
      <c r="AF19" s="24" t="s">
        <v>8</v>
      </c>
      <c r="AG19" s="24" t="s">
        <v>44</v>
      </c>
      <c r="AH19" s="25" t="s">
        <v>48</v>
      </c>
      <c r="AJ19" s="24" t="s">
        <v>77</v>
      </c>
      <c r="AK19" s="24" t="s">
        <v>25</v>
      </c>
      <c r="AL19" s="24" t="s">
        <v>23</v>
      </c>
      <c r="AM19" s="24" t="s">
        <v>26</v>
      </c>
      <c r="AN19" s="24" t="s">
        <v>27</v>
      </c>
      <c r="AO19" s="24" t="s">
        <v>21</v>
      </c>
      <c r="AP19" s="24" t="s">
        <v>20</v>
      </c>
      <c r="AQ19" s="24" t="s">
        <v>18</v>
      </c>
      <c r="AR19" s="24" t="s">
        <v>38</v>
      </c>
      <c r="AS19" s="24" t="s">
        <v>19</v>
      </c>
      <c r="AT19" s="24" t="s">
        <v>16</v>
      </c>
      <c r="AU19" s="24" t="s">
        <v>30</v>
      </c>
      <c r="AV19" s="24" t="s">
        <v>41</v>
      </c>
      <c r="AW19" s="24" t="s">
        <v>8</v>
      </c>
      <c r="AX19" s="24" t="s">
        <v>44</v>
      </c>
      <c r="AY19" s="25" t="s">
        <v>48</v>
      </c>
    </row>
    <row r="20" spans="2:51" s="17" customFormat="1" x14ac:dyDescent="0.25">
      <c r="B20" s="24" t="s">
        <v>9</v>
      </c>
      <c r="C20" s="27">
        <f>SUMIF(Datos!$O$7:$O$643,$B20&amp;C$19,Datos!$T$7:$T$643)</f>
        <v>0</v>
      </c>
      <c r="D20" s="27">
        <f>SUMIF(Datos!$O$7:$O$643,$B20&amp;D$19,Datos!$T$7:$T$643)</f>
        <v>0</v>
      </c>
      <c r="E20" s="27">
        <f>SUMIF(Datos!$O$7:$O$643,$B20&amp;E$19,Datos!$T$7:$T$643)</f>
        <v>0</v>
      </c>
      <c r="F20" s="27">
        <f>SUMIF(Datos!$O$7:$O$643,$B20&amp;F$19,Datos!$T$7:$T$643)</f>
        <v>0</v>
      </c>
      <c r="G20" s="27">
        <f>SUMIF(Datos!$O$7:$O$643,$B20&amp;G$19,Datos!$T$7:$T$643)</f>
        <v>0</v>
      </c>
      <c r="H20" s="27">
        <f>SUMIF(Datos!$O$7:$O$643,$B20&amp;H$19,Datos!$T$7:$T$643)</f>
        <v>0</v>
      </c>
      <c r="I20" s="27">
        <f>SUMIF(Datos!$O$7:$O$643,$B20&amp;I$19,Datos!$T$7:$T$643)</f>
        <v>0</v>
      </c>
      <c r="J20" s="27">
        <f>SUMIF(Datos!$O$7:$O$643,$B20&amp;J$19,Datos!$T$7:$T$643)</f>
        <v>0</v>
      </c>
      <c r="K20" s="27">
        <f>SUMIF(Datos!$O$7:$O$643,$B20&amp;K$19,Datos!$T$7:$T$643)</f>
        <v>0</v>
      </c>
      <c r="L20" s="27">
        <f>SUMIF(Datos!$O$7:$O$643,$B20&amp;L$19,Datos!$T$7:$T$643)</f>
        <v>0</v>
      </c>
      <c r="M20" s="27">
        <f>SUMIF(Datos!$O$7:$O$643,$B20&amp;M$19,Datos!$T$7:$T$643)</f>
        <v>0</v>
      </c>
      <c r="N20" s="27">
        <f>SUMIF(Datos!$O$7:$O$643,$B20&amp;N$19,Datos!$T$7:$T$643)</f>
        <v>0</v>
      </c>
      <c r="O20" s="27">
        <f>SUMIF(Datos!$O$7:$O$643,$B20&amp;O$19,Datos!$T$7:$T$643)</f>
        <v>0</v>
      </c>
      <c r="P20" s="27">
        <f>SUMIF(Datos!$O$7:$O$643,$B20&amp;P$19,Datos!$T$7:$T$643)</f>
        <v>0</v>
      </c>
      <c r="Q20" s="27">
        <f>SUM(C20:P20)</f>
        <v>0</v>
      </c>
      <c r="S20" s="24" t="s">
        <v>9</v>
      </c>
      <c r="T20" s="28" t="str">
        <f>IFERROR(C20/C$30,"")</f>
        <v/>
      </c>
      <c r="U20" s="28" t="str">
        <f t="shared" ref="U20:W20" si="34">IFERROR(D20/D$30,"")</f>
        <v/>
      </c>
      <c r="V20" s="28" t="str">
        <f t="shared" si="34"/>
        <v/>
      </c>
      <c r="W20" s="28" t="str">
        <f t="shared" si="34"/>
        <v/>
      </c>
      <c r="X20" s="28" t="str">
        <f t="shared" ref="X20" si="35">IFERROR(G20/G$30,"")</f>
        <v/>
      </c>
      <c r="Y20" s="28" t="str">
        <f t="shared" ref="Y20" si="36">IFERROR(H20/H$30,"")</f>
        <v/>
      </c>
      <c r="Z20" s="28" t="str">
        <f t="shared" ref="Z20" si="37">IFERROR(I20/I$30,"")</f>
        <v/>
      </c>
      <c r="AA20" s="28" t="str">
        <f t="shared" ref="AA20" si="38">IFERROR(J20/J$30,"")</f>
        <v/>
      </c>
      <c r="AB20" s="28" t="str">
        <f t="shared" ref="AB20" si="39">IFERROR(K20/K$30,"")</f>
        <v/>
      </c>
      <c r="AC20" s="28" t="str">
        <f t="shared" ref="AC20" si="40">IFERROR(L20/L$30,"")</f>
        <v/>
      </c>
      <c r="AD20" s="28" t="str">
        <f t="shared" ref="AD20" si="41">IFERROR(M20/M$30,"")</f>
        <v/>
      </c>
      <c r="AE20" s="28" t="str">
        <f t="shared" ref="AE20" si="42">IFERROR(N20/N$30,"")</f>
        <v/>
      </c>
      <c r="AF20" s="28" t="str">
        <f t="shared" ref="AF20" si="43">IFERROR(O20/O$30,"")</f>
        <v/>
      </c>
      <c r="AG20" s="28" t="str">
        <f t="shared" ref="AG20" si="44">IFERROR(P20/P$30,"")</f>
        <v/>
      </c>
      <c r="AH20" s="28" t="str">
        <f t="shared" ref="AH20" si="45">IFERROR(Q20/Q$30,"")</f>
        <v/>
      </c>
      <c r="AJ20" s="24" t="s">
        <v>9</v>
      </c>
      <c r="AK20" s="28" t="str">
        <f>IFERROR(C20/$Q20,"")</f>
        <v/>
      </c>
      <c r="AL20" s="28" t="str">
        <f t="shared" ref="AL20:AY20" si="46">IFERROR(D20/$Q20,"")</f>
        <v/>
      </c>
      <c r="AM20" s="28" t="str">
        <f t="shared" si="46"/>
        <v/>
      </c>
      <c r="AN20" s="28" t="str">
        <f t="shared" si="46"/>
        <v/>
      </c>
      <c r="AO20" s="28" t="str">
        <f t="shared" si="46"/>
        <v/>
      </c>
      <c r="AP20" s="28" t="str">
        <f t="shared" si="46"/>
        <v/>
      </c>
      <c r="AQ20" s="28" t="str">
        <f t="shared" si="46"/>
        <v/>
      </c>
      <c r="AR20" s="28" t="str">
        <f t="shared" si="46"/>
        <v/>
      </c>
      <c r="AS20" s="28" t="str">
        <f t="shared" si="46"/>
        <v/>
      </c>
      <c r="AT20" s="28" t="str">
        <f t="shared" si="46"/>
        <v/>
      </c>
      <c r="AU20" s="28" t="str">
        <f t="shared" si="46"/>
        <v/>
      </c>
      <c r="AV20" s="28" t="str">
        <f t="shared" si="46"/>
        <v/>
      </c>
      <c r="AW20" s="28" t="str">
        <f t="shared" si="46"/>
        <v/>
      </c>
      <c r="AX20" s="28" t="str">
        <f t="shared" si="46"/>
        <v/>
      </c>
      <c r="AY20" s="28" t="str">
        <f t="shared" si="46"/>
        <v/>
      </c>
    </row>
    <row r="21" spans="2:51" s="17" customFormat="1" x14ac:dyDescent="0.25">
      <c r="B21" s="24" t="s">
        <v>35</v>
      </c>
      <c r="C21" s="27">
        <f>SUMIF(Datos!$O$7:$O$643,$B21&amp;C$19,Datos!$T$7:$T$643)</f>
        <v>0</v>
      </c>
      <c r="D21" s="27">
        <f>SUMIF(Datos!$O$7:$O$643,$B21&amp;D$19,Datos!$T$7:$T$643)</f>
        <v>0</v>
      </c>
      <c r="E21" s="27">
        <f>SUMIF(Datos!$O$7:$O$643,$B21&amp;E$19,Datos!$T$7:$T$643)</f>
        <v>0</v>
      </c>
      <c r="F21" s="27">
        <f>SUMIF(Datos!$O$7:$O$643,$B21&amp;F$19,Datos!$T$7:$T$643)</f>
        <v>0</v>
      </c>
      <c r="G21" s="27">
        <f>SUMIF(Datos!$O$7:$O$643,$B21&amp;G$19,Datos!$T$7:$T$643)</f>
        <v>0</v>
      </c>
      <c r="H21" s="27">
        <f>SUMIF(Datos!$O$7:$O$643,$B21&amp;H$19,Datos!$T$7:$T$643)</f>
        <v>0</v>
      </c>
      <c r="I21" s="27">
        <f>SUMIF(Datos!$O$7:$O$643,$B21&amp;I$19,Datos!$T$7:$T$643)</f>
        <v>0</v>
      </c>
      <c r="J21" s="27">
        <f>SUMIF(Datos!$O$7:$O$643,$B21&amp;J$19,Datos!$T$7:$T$643)</f>
        <v>0</v>
      </c>
      <c r="K21" s="27">
        <f>SUMIF(Datos!$O$7:$O$643,$B21&amp;K$19,Datos!$T$7:$T$643)</f>
        <v>0</v>
      </c>
      <c r="L21" s="27">
        <f>SUMIF(Datos!$O$7:$O$643,$B21&amp;L$19,Datos!$T$7:$T$643)</f>
        <v>0</v>
      </c>
      <c r="M21" s="27">
        <f>SUMIF(Datos!$O$7:$O$643,$B21&amp;M$19,Datos!$T$7:$T$643)</f>
        <v>0</v>
      </c>
      <c r="N21" s="27">
        <f>SUMIF(Datos!$O$7:$O$643,$B21&amp;N$19,Datos!$T$7:$T$643)</f>
        <v>0</v>
      </c>
      <c r="O21" s="27">
        <f>SUMIF(Datos!$O$7:$O$643,$B21&amp;O$19,Datos!$T$7:$T$643)</f>
        <v>0</v>
      </c>
      <c r="P21" s="27">
        <f>SUMIF(Datos!$O$7:$O$643,$B21&amp;P$19,Datos!$T$7:$T$643)</f>
        <v>0</v>
      </c>
      <c r="Q21" s="27">
        <f t="shared" ref="Q21:Q29" si="47">SUM(C21:P21)</f>
        <v>0</v>
      </c>
      <c r="S21" s="24" t="s">
        <v>35</v>
      </c>
      <c r="T21" s="28" t="str">
        <f t="shared" ref="T21:T29" si="48">IFERROR(C21/C$30,"")</f>
        <v/>
      </c>
      <c r="U21" s="28" t="str">
        <f t="shared" ref="U21:U29" si="49">IFERROR(D21/D$30,"")</f>
        <v/>
      </c>
      <c r="V21" s="28" t="str">
        <f t="shared" ref="V21:V29" si="50">IFERROR(E21/E$30,"")</f>
        <v/>
      </c>
      <c r="W21" s="28" t="str">
        <f t="shared" ref="W21:W30" si="51">IFERROR(F21/F$30,"")</f>
        <v/>
      </c>
      <c r="X21" s="28" t="str">
        <f t="shared" ref="X21:X30" si="52">IFERROR(G21/G$30,"")</f>
        <v/>
      </c>
      <c r="Y21" s="28" t="str">
        <f t="shared" ref="Y21:Y30" si="53">IFERROR(H21/H$30,"")</f>
        <v/>
      </c>
      <c r="Z21" s="28" t="str">
        <f t="shared" ref="Z21:Z30" si="54">IFERROR(I21/I$30,"")</f>
        <v/>
      </c>
      <c r="AA21" s="28" t="str">
        <f t="shared" ref="AA21:AA30" si="55">IFERROR(J21/J$30,"")</f>
        <v/>
      </c>
      <c r="AB21" s="28" t="str">
        <f t="shared" ref="AB21:AB30" si="56">IFERROR(K21/K$30,"")</f>
        <v/>
      </c>
      <c r="AC21" s="28" t="str">
        <f t="shared" ref="AC21:AC30" si="57">IFERROR(L21/L$30,"")</f>
        <v/>
      </c>
      <c r="AD21" s="28" t="str">
        <f t="shared" ref="AD21:AD30" si="58">IFERROR(M21/M$30,"")</f>
        <v/>
      </c>
      <c r="AE21" s="28" t="str">
        <f t="shared" ref="AE21:AE30" si="59">IFERROR(N21/N$30,"")</f>
        <v/>
      </c>
      <c r="AF21" s="28" t="str">
        <f t="shared" ref="AF21:AF30" si="60">IFERROR(O21/O$30,"")</f>
        <v/>
      </c>
      <c r="AG21" s="28" t="str">
        <f t="shared" ref="AG21:AG30" si="61">IFERROR(P21/P$30,"")</f>
        <v/>
      </c>
      <c r="AH21" s="28" t="str">
        <f t="shared" ref="AH21:AH30" si="62">IFERROR(Q21/Q$30,"")</f>
        <v/>
      </c>
      <c r="AJ21" s="24" t="s">
        <v>35</v>
      </c>
      <c r="AK21" s="28" t="str">
        <f t="shared" ref="AK21:AK30" si="63">IFERROR(C21/$Q21,"")</f>
        <v/>
      </c>
      <c r="AL21" s="28" t="str">
        <f t="shared" ref="AL21:AL30" si="64">IFERROR(D21/$Q21,"")</f>
        <v/>
      </c>
      <c r="AM21" s="28" t="str">
        <f t="shared" ref="AM21:AM30" si="65">IFERROR(E21/$Q21,"")</f>
        <v/>
      </c>
      <c r="AN21" s="28" t="str">
        <f t="shared" ref="AN21:AN30" si="66">IFERROR(F21/$Q21,"")</f>
        <v/>
      </c>
      <c r="AO21" s="28" t="str">
        <f t="shared" ref="AO21:AO30" si="67">IFERROR(G21/$Q21,"")</f>
        <v/>
      </c>
      <c r="AP21" s="28" t="str">
        <f t="shared" ref="AP21:AP30" si="68">IFERROR(H21/$Q21,"")</f>
        <v/>
      </c>
      <c r="AQ21" s="28" t="str">
        <f t="shared" ref="AQ21:AQ30" si="69">IFERROR(I21/$Q21,"")</f>
        <v/>
      </c>
      <c r="AR21" s="28" t="str">
        <f t="shared" ref="AR21:AR30" si="70">IFERROR(J21/$Q21,"")</f>
        <v/>
      </c>
      <c r="AS21" s="28" t="str">
        <f t="shared" ref="AS21:AS30" si="71">IFERROR(K21/$Q21,"")</f>
        <v/>
      </c>
      <c r="AT21" s="28" t="str">
        <f t="shared" ref="AT21:AT30" si="72">IFERROR(L21/$Q21,"")</f>
        <v/>
      </c>
      <c r="AU21" s="28" t="str">
        <f t="shared" ref="AU21:AU30" si="73">IFERROR(M21/$Q21,"")</f>
        <v/>
      </c>
      <c r="AV21" s="28" t="str">
        <f t="shared" ref="AV21:AV30" si="74">IFERROR(N21/$Q21,"")</f>
        <v/>
      </c>
      <c r="AW21" s="28" t="str">
        <f t="shared" ref="AW21:AW30" si="75">IFERROR(O21/$Q21,"")</f>
        <v/>
      </c>
      <c r="AX21" s="28" t="str">
        <f t="shared" ref="AX21:AX30" si="76">IFERROR(P21/$Q21,"")</f>
        <v/>
      </c>
      <c r="AY21" s="28" t="str">
        <f t="shared" ref="AY21:AY30" si="77">IFERROR(Q21/$Q21,"")</f>
        <v/>
      </c>
    </row>
    <row r="22" spans="2:51" s="17" customFormat="1" x14ac:dyDescent="0.25">
      <c r="B22" s="24" t="s">
        <v>39</v>
      </c>
      <c r="C22" s="27">
        <f>SUMIF(Datos!$O$7:$O$643,$B22&amp;C$19,Datos!$T$7:$T$643)</f>
        <v>0</v>
      </c>
      <c r="D22" s="27">
        <f>SUMIF(Datos!$O$7:$O$643,$B22&amp;D$19,Datos!$T$7:$T$643)</f>
        <v>0</v>
      </c>
      <c r="E22" s="27">
        <f>SUMIF(Datos!$O$7:$O$643,$B22&amp;E$19,Datos!$T$7:$T$643)</f>
        <v>0</v>
      </c>
      <c r="F22" s="27">
        <f>SUMIF(Datos!$O$7:$O$643,$B22&amp;F$19,Datos!$T$7:$T$643)</f>
        <v>0</v>
      </c>
      <c r="G22" s="27">
        <f>SUMIF(Datos!$O$7:$O$643,$B22&amp;G$19,Datos!$T$7:$T$643)</f>
        <v>0</v>
      </c>
      <c r="H22" s="27">
        <f>SUMIF(Datos!$O$7:$O$643,$B22&amp;H$19,Datos!$T$7:$T$643)</f>
        <v>0</v>
      </c>
      <c r="I22" s="27">
        <f>SUMIF(Datos!$O$7:$O$643,$B22&amp;I$19,Datos!$T$7:$T$643)</f>
        <v>0</v>
      </c>
      <c r="J22" s="27">
        <f>SUMIF(Datos!$O$7:$O$643,$B22&amp;J$19,Datos!$T$7:$T$643)</f>
        <v>0</v>
      </c>
      <c r="K22" s="27">
        <f>SUMIF(Datos!$O$7:$O$643,$B22&amp;K$19,Datos!$T$7:$T$643)</f>
        <v>0</v>
      </c>
      <c r="L22" s="27">
        <f>SUMIF(Datos!$O$7:$O$643,$B22&amp;L$19,Datos!$T$7:$T$643)</f>
        <v>0</v>
      </c>
      <c r="M22" s="27">
        <f>SUMIF(Datos!$O$7:$O$643,$B22&amp;M$19,Datos!$T$7:$T$643)</f>
        <v>0</v>
      </c>
      <c r="N22" s="27">
        <f>SUMIF(Datos!$O$7:$O$643,$B22&amp;N$19,Datos!$T$7:$T$643)</f>
        <v>0</v>
      </c>
      <c r="O22" s="27">
        <f>SUMIF(Datos!$O$7:$O$643,$B22&amp;O$19,Datos!$T$7:$T$643)</f>
        <v>0</v>
      </c>
      <c r="P22" s="27">
        <f>SUMIF(Datos!$O$7:$O$643,$B22&amp;P$19,Datos!$T$7:$T$643)</f>
        <v>0</v>
      </c>
      <c r="Q22" s="27">
        <f t="shared" si="47"/>
        <v>0</v>
      </c>
      <c r="S22" s="24" t="s">
        <v>39</v>
      </c>
      <c r="T22" s="28" t="str">
        <f t="shared" si="48"/>
        <v/>
      </c>
      <c r="U22" s="28" t="str">
        <f t="shared" si="49"/>
        <v/>
      </c>
      <c r="V22" s="28" t="str">
        <f t="shared" si="50"/>
        <v/>
      </c>
      <c r="W22" s="28" t="str">
        <f t="shared" si="51"/>
        <v/>
      </c>
      <c r="X22" s="28" t="str">
        <f t="shared" si="52"/>
        <v/>
      </c>
      <c r="Y22" s="28" t="str">
        <f t="shared" si="53"/>
        <v/>
      </c>
      <c r="Z22" s="28" t="str">
        <f t="shared" si="54"/>
        <v/>
      </c>
      <c r="AA22" s="28" t="str">
        <f t="shared" si="55"/>
        <v/>
      </c>
      <c r="AB22" s="28" t="str">
        <f t="shared" si="56"/>
        <v/>
      </c>
      <c r="AC22" s="28" t="str">
        <f t="shared" si="57"/>
        <v/>
      </c>
      <c r="AD22" s="28" t="str">
        <f t="shared" si="58"/>
        <v/>
      </c>
      <c r="AE22" s="28" t="str">
        <f t="shared" si="59"/>
        <v/>
      </c>
      <c r="AF22" s="28" t="str">
        <f t="shared" si="60"/>
        <v/>
      </c>
      <c r="AG22" s="28" t="str">
        <f t="shared" si="61"/>
        <v/>
      </c>
      <c r="AH22" s="28" t="str">
        <f t="shared" si="62"/>
        <v/>
      </c>
      <c r="AJ22" s="24" t="s">
        <v>39</v>
      </c>
      <c r="AK22" s="28" t="str">
        <f t="shared" si="63"/>
        <v/>
      </c>
      <c r="AL22" s="28" t="str">
        <f t="shared" si="64"/>
        <v/>
      </c>
      <c r="AM22" s="28" t="str">
        <f t="shared" si="65"/>
        <v/>
      </c>
      <c r="AN22" s="28" t="str">
        <f t="shared" si="66"/>
        <v/>
      </c>
      <c r="AO22" s="28" t="str">
        <f t="shared" si="67"/>
        <v/>
      </c>
      <c r="AP22" s="28" t="str">
        <f t="shared" si="68"/>
        <v/>
      </c>
      <c r="AQ22" s="28" t="str">
        <f t="shared" si="69"/>
        <v/>
      </c>
      <c r="AR22" s="28" t="str">
        <f t="shared" si="70"/>
        <v/>
      </c>
      <c r="AS22" s="28" t="str">
        <f t="shared" si="71"/>
        <v/>
      </c>
      <c r="AT22" s="28" t="str">
        <f t="shared" si="72"/>
        <v/>
      </c>
      <c r="AU22" s="28" t="str">
        <f t="shared" si="73"/>
        <v/>
      </c>
      <c r="AV22" s="28" t="str">
        <f t="shared" si="74"/>
        <v/>
      </c>
      <c r="AW22" s="28" t="str">
        <f t="shared" si="75"/>
        <v/>
      </c>
      <c r="AX22" s="28" t="str">
        <f t="shared" si="76"/>
        <v/>
      </c>
      <c r="AY22" s="28" t="str">
        <f t="shared" si="77"/>
        <v/>
      </c>
    </row>
    <row r="23" spans="2:51" s="17" customFormat="1" x14ac:dyDescent="0.25">
      <c r="B23" s="24" t="s">
        <v>10</v>
      </c>
      <c r="C23" s="27">
        <f>SUMIF(Datos!$O$7:$O$643,$B23&amp;C$19,Datos!$T$7:$T$643)</f>
        <v>0</v>
      </c>
      <c r="D23" s="27">
        <f>SUMIF(Datos!$O$7:$O$643,$B23&amp;D$19,Datos!$T$7:$T$643)</f>
        <v>0</v>
      </c>
      <c r="E23" s="27">
        <f>SUMIF(Datos!$O$7:$O$643,$B23&amp;E$19,Datos!$T$7:$T$643)</f>
        <v>0</v>
      </c>
      <c r="F23" s="27">
        <f>SUMIF(Datos!$O$7:$O$643,$B23&amp;F$19,Datos!$T$7:$T$643)</f>
        <v>0</v>
      </c>
      <c r="G23" s="27">
        <f>SUMIF(Datos!$O$7:$O$643,$B23&amp;G$19,Datos!$T$7:$T$643)</f>
        <v>0</v>
      </c>
      <c r="H23" s="27">
        <f>SUMIF(Datos!$O$7:$O$643,$B23&amp;H$19,Datos!$T$7:$T$643)</f>
        <v>0</v>
      </c>
      <c r="I23" s="27">
        <f>SUMIF(Datos!$O$7:$O$643,$B23&amp;I$19,Datos!$T$7:$T$643)</f>
        <v>0</v>
      </c>
      <c r="J23" s="27">
        <f>SUMIF(Datos!$O$7:$O$643,$B23&amp;J$19,Datos!$T$7:$T$643)</f>
        <v>0</v>
      </c>
      <c r="K23" s="27">
        <f>SUMIF(Datos!$O$7:$O$643,$B23&amp;K$19,Datos!$T$7:$T$643)</f>
        <v>0</v>
      </c>
      <c r="L23" s="27">
        <f>SUMIF(Datos!$O$7:$O$643,$B23&amp;L$19,Datos!$T$7:$T$643)</f>
        <v>0</v>
      </c>
      <c r="M23" s="27">
        <f>SUMIF(Datos!$O$7:$O$643,$B23&amp;M$19,Datos!$T$7:$T$643)</f>
        <v>0</v>
      </c>
      <c r="N23" s="27">
        <f>SUMIF(Datos!$O$7:$O$643,$B23&amp;N$19,Datos!$T$7:$T$643)</f>
        <v>0</v>
      </c>
      <c r="O23" s="27">
        <f>SUMIF(Datos!$O$7:$O$643,$B23&amp;O$19,Datos!$T$7:$T$643)</f>
        <v>0</v>
      </c>
      <c r="P23" s="27">
        <f>SUMIF(Datos!$O$7:$O$643,$B23&amp;P$19,Datos!$T$7:$T$643)</f>
        <v>0</v>
      </c>
      <c r="Q23" s="27">
        <f t="shared" si="47"/>
        <v>0</v>
      </c>
      <c r="S23" s="24" t="s">
        <v>10</v>
      </c>
      <c r="T23" s="28" t="str">
        <f t="shared" si="48"/>
        <v/>
      </c>
      <c r="U23" s="28" t="str">
        <f t="shared" si="49"/>
        <v/>
      </c>
      <c r="V23" s="28" t="str">
        <f t="shared" si="50"/>
        <v/>
      </c>
      <c r="W23" s="28" t="str">
        <f t="shared" si="51"/>
        <v/>
      </c>
      <c r="X23" s="28" t="str">
        <f t="shared" si="52"/>
        <v/>
      </c>
      <c r="Y23" s="28" t="str">
        <f t="shared" si="53"/>
        <v/>
      </c>
      <c r="Z23" s="28" t="str">
        <f t="shared" si="54"/>
        <v/>
      </c>
      <c r="AA23" s="28" t="str">
        <f t="shared" si="55"/>
        <v/>
      </c>
      <c r="AB23" s="28" t="str">
        <f t="shared" si="56"/>
        <v/>
      </c>
      <c r="AC23" s="28" t="str">
        <f t="shared" si="57"/>
        <v/>
      </c>
      <c r="AD23" s="28" t="str">
        <f t="shared" si="58"/>
        <v/>
      </c>
      <c r="AE23" s="28" t="str">
        <f t="shared" si="59"/>
        <v/>
      </c>
      <c r="AF23" s="28" t="str">
        <f t="shared" si="60"/>
        <v/>
      </c>
      <c r="AG23" s="28" t="str">
        <f t="shared" si="61"/>
        <v/>
      </c>
      <c r="AH23" s="28" t="str">
        <f t="shared" si="62"/>
        <v/>
      </c>
      <c r="AJ23" s="24" t="s">
        <v>10</v>
      </c>
      <c r="AK23" s="28" t="str">
        <f t="shared" si="63"/>
        <v/>
      </c>
      <c r="AL23" s="28" t="str">
        <f t="shared" si="64"/>
        <v/>
      </c>
      <c r="AM23" s="28" t="str">
        <f t="shared" si="65"/>
        <v/>
      </c>
      <c r="AN23" s="28" t="str">
        <f t="shared" si="66"/>
        <v/>
      </c>
      <c r="AO23" s="28" t="str">
        <f t="shared" si="67"/>
        <v/>
      </c>
      <c r="AP23" s="28" t="str">
        <f t="shared" si="68"/>
        <v/>
      </c>
      <c r="AQ23" s="28" t="str">
        <f t="shared" si="69"/>
        <v/>
      </c>
      <c r="AR23" s="28" t="str">
        <f t="shared" si="70"/>
        <v/>
      </c>
      <c r="AS23" s="28" t="str">
        <f t="shared" si="71"/>
        <v/>
      </c>
      <c r="AT23" s="28" t="str">
        <f t="shared" si="72"/>
        <v/>
      </c>
      <c r="AU23" s="28" t="str">
        <f t="shared" si="73"/>
        <v/>
      </c>
      <c r="AV23" s="28" t="str">
        <f t="shared" si="74"/>
        <v/>
      </c>
      <c r="AW23" s="28" t="str">
        <f t="shared" si="75"/>
        <v/>
      </c>
      <c r="AX23" s="28" t="str">
        <f t="shared" si="76"/>
        <v/>
      </c>
      <c r="AY23" s="28" t="str">
        <f t="shared" si="77"/>
        <v/>
      </c>
    </row>
    <row r="24" spans="2:51" s="17" customFormat="1" x14ac:dyDescent="0.25">
      <c r="B24" s="24" t="s">
        <v>11</v>
      </c>
      <c r="C24" s="27">
        <f>SUMIF(Datos!$O$7:$O$643,$B24&amp;C$19,Datos!$T$7:$T$643)</f>
        <v>0</v>
      </c>
      <c r="D24" s="27">
        <f>SUMIF(Datos!$O$7:$O$643,$B24&amp;D$19,Datos!$T$7:$T$643)</f>
        <v>0</v>
      </c>
      <c r="E24" s="27">
        <f>SUMIF(Datos!$O$7:$O$643,$B24&amp;E$19,Datos!$T$7:$T$643)</f>
        <v>0</v>
      </c>
      <c r="F24" s="27">
        <f>SUMIF(Datos!$O$7:$O$643,$B24&amp;F$19,Datos!$T$7:$T$643)</f>
        <v>0</v>
      </c>
      <c r="G24" s="27">
        <f>SUMIF(Datos!$O$7:$O$643,$B24&amp;G$19,Datos!$T$7:$T$643)</f>
        <v>0</v>
      </c>
      <c r="H24" s="27">
        <f>SUMIF(Datos!$O$7:$O$643,$B24&amp;H$19,Datos!$T$7:$T$643)</f>
        <v>0</v>
      </c>
      <c r="I24" s="27">
        <f>SUMIF(Datos!$O$7:$O$643,$B24&amp;I$19,Datos!$T$7:$T$643)</f>
        <v>0</v>
      </c>
      <c r="J24" s="27">
        <f>SUMIF(Datos!$O$7:$O$643,$B24&amp;J$19,Datos!$T$7:$T$643)</f>
        <v>0</v>
      </c>
      <c r="K24" s="27">
        <f>SUMIF(Datos!$O$7:$O$643,$B24&amp;K$19,Datos!$T$7:$T$643)</f>
        <v>0</v>
      </c>
      <c r="L24" s="27">
        <f>SUMIF(Datos!$O$7:$O$643,$B24&amp;L$19,Datos!$T$7:$T$643)</f>
        <v>0</v>
      </c>
      <c r="M24" s="27">
        <f>SUMIF(Datos!$O$7:$O$643,$B24&amp;M$19,Datos!$T$7:$T$643)</f>
        <v>0</v>
      </c>
      <c r="N24" s="27">
        <f>SUMIF(Datos!$O$7:$O$643,$B24&amp;N$19,Datos!$T$7:$T$643)</f>
        <v>0</v>
      </c>
      <c r="O24" s="27">
        <f>SUMIF(Datos!$O$7:$O$643,$B24&amp;O$19,Datos!$T$7:$T$643)</f>
        <v>0</v>
      </c>
      <c r="P24" s="27">
        <f>SUMIF(Datos!$O$7:$O$643,$B24&amp;P$19,Datos!$T$7:$T$643)</f>
        <v>0</v>
      </c>
      <c r="Q24" s="27">
        <f t="shared" si="47"/>
        <v>0</v>
      </c>
      <c r="S24" s="24" t="s">
        <v>11</v>
      </c>
      <c r="T24" s="28" t="str">
        <f t="shared" si="48"/>
        <v/>
      </c>
      <c r="U24" s="28" t="str">
        <f t="shared" si="49"/>
        <v/>
      </c>
      <c r="V24" s="28" t="str">
        <f t="shared" si="50"/>
        <v/>
      </c>
      <c r="W24" s="28" t="str">
        <f t="shared" si="51"/>
        <v/>
      </c>
      <c r="X24" s="28" t="str">
        <f t="shared" si="52"/>
        <v/>
      </c>
      <c r="Y24" s="28" t="str">
        <f t="shared" si="53"/>
        <v/>
      </c>
      <c r="Z24" s="28" t="str">
        <f t="shared" si="54"/>
        <v/>
      </c>
      <c r="AA24" s="28" t="str">
        <f t="shared" si="55"/>
        <v/>
      </c>
      <c r="AB24" s="28" t="str">
        <f t="shared" si="56"/>
        <v/>
      </c>
      <c r="AC24" s="28" t="str">
        <f t="shared" si="57"/>
        <v/>
      </c>
      <c r="AD24" s="28" t="str">
        <f t="shared" si="58"/>
        <v/>
      </c>
      <c r="AE24" s="28" t="str">
        <f t="shared" si="59"/>
        <v/>
      </c>
      <c r="AF24" s="28" t="str">
        <f t="shared" si="60"/>
        <v/>
      </c>
      <c r="AG24" s="28" t="str">
        <f t="shared" si="61"/>
        <v/>
      </c>
      <c r="AH24" s="28" t="str">
        <f t="shared" si="62"/>
        <v/>
      </c>
      <c r="AJ24" s="24" t="s">
        <v>11</v>
      </c>
      <c r="AK24" s="28" t="str">
        <f t="shared" si="63"/>
        <v/>
      </c>
      <c r="AL24" s="28" t="str">
        <f t="shared" si="64"/>
        <v/>
      </c>
      <c r="AM24" s="28" t="str">
        <f t="shared" si="65"/>
        <v/>
      </c>
      <c r="AN24" s="28" t="str">
        <f t="shared" si="66"/>
        <v/>
      </c>
      <c r="AO24" s="28" t="str">
        <f t="shared" si="67"/>
        <v/>
      </c>
      <c r="AP24" s="28" t="str">
        <f t="shared" si="68"/>
        <v/>
      </c>
      <c r="AQ24" s="28" t="str">
        <f t="shared" si="69"/>
        <v/>
      </c>
      <c r="AR24" s="28" t="str">
        <f t="shared" si="70"/>
        <v/>
      </c>
      <c r="AS24" s="28" t="str">
        <f t="shared" si="71"/>
        <v/>
      </c>
      <c r="AT24" s="28" t="str">
        <f t="shared" si="72"/>
        <v/>
      </c>
      <c r="AU24" s="28" t="str">
        <f t="shared" si="73"/>
        <v/>
      </c>
      <c r="AV24" s="28" t="str">
        <f t="shared" si="74"/>
        <v/>
      </c>
      <c r="AW24" s="28" t="str">
        <f t="shared" si="75"/>
        <v/>
      </c>
      <c r="AX24" s="28" t="str">
        <f t="shared" si="76"/>
        <v/>
      </c>
      <c r="AY24" s="28" t="str">
        <f t="shared" si="77"/>
        <v/>
      </c>
    </row>
    <row r="25" spans="2:51" s="17" customFormat="1" x14ac:dyDescent="0.25">
      <c r="B25" s="24" t="s">
        <v>17</v>
      </c>
      <c r="C25" s="27">
        <f>SUMIF(Datos!$O$7:$O$643,$B25&amp;C$19,Datos!$T$7:$T$643)</f>
        <v>0</v>
      </c>
      <c r="D25" s="27">
        <f>SUMIF(Datos!$O$7:$O$643,$B25&amp;D$19,Datos!$T$7:$T$643)</f>
        <v>0</v>
      </c>
      <c r="E25" s="27">
        <f>SUMIF(Datos!$O$7:$O$643,$B25&amp;E$19,Datos!$T$7:$T$643)</f>
        <v>0</v>
      </c>
      <c r="F25" s="27">
        <f>SUMIF(Datos!$O$7:$O$643,$B25&amp;F$19,Datos!$T$7:$T$643)</f>
        <v>0</v>
      </c>
      <c r="G25" s="27">
        <f>SUMIF(Datos!$O$7:$O$643,$B25&amp;G$19,Datos!$T$7:$T$643)</f>
        <v>0</v>
      </c>
      <c r="H25" s="27">
        <f>SUMIF(Datos!$O$7:$O$643,$B25&amp;H$19,Datos!$T$7:$T$643)</f>
        <v>0</v>
      </c>
      <c r="I25" s="27">
        <f>SUMIF(Datos!$O$7:$O$643,$B25&amp;I$19,Datos!$T$7:$T$643)</f>
        <v>0</v>
      </c>
      <c r="J25" s="27">
        <f>SUMIF(Datos!$O$7:$O$643,$B25&amp;J$19,Datos!$T$7:$T$643)</f>
        <v>0</v>
      </c>
      <c r="K25" s="27">
        <f>SUMIF(Datos!$O$7:$O$643,$B25&amp;K$19,Datos!$T$7:$T$643)</f>
        <v>0</v>
      </c>
      <c r="L25" s="27">
        <f>SUMIF(Datos!$O$7:$O$643,$B25&amp;L$19,Datos!$T$7:$T$643)</f>
        <v>0</v>
      </c>
      <c r="M25" s="27">
        <f>SUMIF(Datos!$O$7:$O$643,$B25&amp;M$19,Datos!$T$7:$T$643)</f>
        <v>0</v>
      </c>
      <c r="N25" s="27">
        <f>SUMIF(Datos!$O$7:$O$643,$B25&amp;N$19,Datos!$T$7:$T$643)</f>
        <v>0</v>
      </c>
      <c r="O25" s="27">
        <f>SUMIF(Datos!$O$7:$O$643,$B25&amp;O$19,Datos!$T$7:$T$643)</f>
        <v>0</v>
      </c>
      <c r="P25" s="27">
        <f>SUMIF(Datos!$O$7:$O$643,$B25&amp;P$19,Datos!$T$7:$T$643)</f>
        <v>0</v>
      </c>
      <c r="Q25" s="27">
        <f t="shared" si="47"/>
        <v>0</v>
      </c>
      <c r="S25" s="24" t="s">
        <v>17</v>
      </c>
      <c r="T25" s="28" t="str">
        <f t="shared" si="48"/>
        <v/>
      </c>
      <c r="U25" s="28" t="str">
        <f t="shared" si="49"/>
        <v/>
      </c>
      <c r="V25" s="28" t="str">
        <f t="shared" si="50"/>
        <v/>
      </c>
      <c r="W25" s="28" t="str">
        <f t="shared" si="51"/>
        <v/>
      </c>
      <c r="X25" s="28" t="str">
        <f t="shared" si="52"/>
        <v/>
      </c>
      <c r="Y25" s="28" t="str">
        <f t="shared" si="53"/>
        <v/>
      </c>
      <c r="Z25" s="28" t="str">
        <f t="shared" si="54"/>
        <v/>
      </c>
      <c r="AA25" s="28" t="str">
        <f t="shared" si="55"/>
        <v/>
      </c>
      <c r="AB25" s="28" t="str">
        <f t="shared" si="56"/>
        <v/>
      </c>
      <c r="AC25" s="28" t="str">
        <f t="shared" si="57"/>
        <v/>
      </c>
      <c r="AD25" s="28" t="str">
        <f t="shared" si="58"/>
        <v/>
      </c>
      <c r="AE25" s="28" t="str">
        <f t="shared" si="59"/>
        <v/>
      </c>
      <c r="AF25" s="28" t="str">
        <f t="shared" si="60"/>
        <v/>
      </c>
      <c r="AG25" s="28" t="str">
        <f t="shared" si="61"/>
        <v/>
      </c>
      <c r="AH25" s="28" t="str">
        <f t="shared" si="62"/>
        <v/>
      </c>
      <c r="AJ25" s="24" t="s">
        <v>17</v>
      </c>
      <c r="AK25" s="28" t="str">
        <f t="shared" si="63"/>
        <v/>
      </c>
      <c r="AL25" s="28" t="str">
        <f t="shared" si="64"/>
        <v/>
      </c>
      <c r="AM25" s="28" t="str">
        <f t="shared" si="65"/>
        <v/>
      </c>
      <c r="AN25" s="28" t="str">
        <f t="shared" si="66"/>
        <v/>
      </c>
      <c r="AO25" s="28" t="str">
        <f t="shared" si="67"/>
        <v/>
      </c>
      <c r="AP25" s="28" t="str">
        <f t="shared" si="68"/>
        <v/>
      </c>
      <c r="AQ25" s="28" t="str">
        <f t="shared" si="69"/>
        <v/>
      </c>
      <c r="AR25" s="28" t="str">
        <f t="shared" si="70"/>
        <v/>
      </c>
      <c r="AS25" s="28" t="str">
        <f t="shared" si="71"/>
        <v/>
      </c>
      <c r="AT25" s="28" t="str">
        <f t="shared" si="72"/>
        <v/>
      </c>
      <c r="AU25" s="28" t="str">
        <f t="shared" si="73"/>
        <v/>
      </c>
      <c r="AV25" s="28" t="str">
        <f t="shared" si="74"/>
        <v/>
      </c>
      <c r="AW25" s="28" t="str">
        <f t="shared" si="75"/>
        <v/>
      </c>
      <c r="AX25" s="28" t="str">
        <f t="shared" si="76"/>
        <v/>
      </c>
      <c r="AY25" s="28" t="str">
        <f t="shared" si="77"/>
        <v/>
      </c>
    </row>
    <row r="26" spans="2:51" s="17" customFormat="1" x14ac:dyDescent="0.25">
      <c r="B26" s="24" t="s">
        <v>12</v>
      </c>
      <c r="C26" s="27">
        <f>SUMIF(Datos!$O$7:$O$643,$B26&amp;C$19,Datos!$T$7:$T$643)</f>
        <v>0</v>
      </c>
      <c r="D26" s="27">
        <f>SUMIF(Datos!$O$7:$O$643,$B26&amp;D$19,Datos!$T$7:$T$643)</f>
        <v>0</v>
      </c>
      <c r="E26" s="27">
        <f>SUMIF(Datos!$O$7:$O$643,$B26&amp;E$19,Datos!$T$7:$T$643)</f>
        <v>0</v>
      </c>
      <c r="F26" s="27">
        <f>SUMIF(Datos!$O$7:$O$643,$B26&amp;F$19,Datos!$T$7:$T$643)</f>
        <v>0</v>
      </c>
      <c r="G26" s="27">
        <f>SUMIF(Datos!$O$7:$O$643,$B26&amp;G$19,Datos!$T$7:$T$643)</f>
        <v>0</v>
      </c>
      <c r="H26" s="27">
        <f>SUMIF(Datos!$O$7:$O$643,$B26&amp;H$19,Datos!$T$7:$T$643)</f>
        <v>0</v>
      </c>
      <c r="I26" s="27">
        <f>SUMIF(Datos!$O$7:$O$643,$B26&amp;I$19,Datos!$T$7:$T$643)</f>
        <v>0</v>
      </c>
      <c r="J26" s="27">
        <f>SUMIF(Datos!$O$7:$O$643,$B26&amp;J$19,Datos!$T$7:$T$643)</f>
        <v>0</v>
      </c>
      <c r="K26" s="27">
        <f>SUMIF(Datos!$O$7:$O$643,$B26&amp;K$19,Datos!$T$7:$T$643)</f>
        <v>0</v>
      </c>
      <c r="L26" s="27">
        <f>SUMIF(Datos!$O$7:$O$643,$B26&amp;L$19,Datos!$T$7:$T$643)</f>
        <v>0</v>
      </c>
      <c r="M26" s="27">
        <f>SUMIF(Datos!$O$7:$O$643,$B26&amp;M$19,Datos!$T$7:$T$643)</f>
        <v>0</v>
      </c>
      <c r="N26" s="27">
        <f>SUMIF(Datos!$O$7:$O$643,$B26&amp;N$19,Datos!$T$7:$T$643)</f>
        <v>0</v>
      </c>
      <c r="O26" s="27">
        <f>SUMIF(Datos!$O$7:$O$643,$B26&amp;O$19,Datos!$T$7:$T$643)</f>
        <v>0</v>
      </c>
      <c r="P26" s="27">
        <f>SUMIF(Datos!$O$7:$O$643,$B26&amp;P$19,Datos!$T$7:$T$643)</f>
        <v>0</v>
      </c>
      <c r="Q26" s="27">
        <f t="shared" si="47"/>
        <v>0</v>
      </c>
      <c r="S26" s="24" t="s">
        <v>12</v>
      </c>
      <c r="T26" s="28" t="str">
        <f t="shared" si="48"/>
        <v/>
      </c>
      <c r="U26" s="28" t="str">
        <f t="shared" si="49"/>
        <v/>
      </c>
      <c r="V26" s="28" t="str">
        <f t="shared" si="50"/>
        <v/>
      </c>
      <c r="W26" s="28" t="str">
        <f t="shared" si="51"/>
        <v/>
      </c>
      <c r="X26" s="28" t="str">
        <f t="shared" si="52"/>
        <v/>
      </c>
      <c r="Y26" s="28" t="str">
        <f t="shared" si="53"/>
        <v/>
      </c>
      <c r="Z26" s="28" t="str">
        <f t="shared" si="54"/>
        <v/>
      </c>
      <c r="AA26" s="28" t="str">
        <f t="shared" si="55"/>
        <v/>
      </c>
      <c r="AB26" s="28" t="str">
        <f t="shared" si="56"/>
        <v/>
      </c>
      <c r="AC26" s="28" t="str">
        <f t="shared" si="57"/>
        <v/>
      </c>
      <c r="AD26" s="28" t="str">
        <f t="shared" si="58"/>
        <v/>
      </c>
      <c r="AE26" s="28" t="str">
        <f t="shared" si="59"/>
        <v/>
      </c>
      <c r="AF26" s="28" t="str">
        <f t="shared" si="60"/>
        <v/>
      </c>
      <c r="AG26" s="28" t="str">
        <f t="shared" si="61"/>
        <v/>
      </c>
      <c r="AH26" s="28" t="str">
        <f t="shared" si="62"/>
        <v/>
      </c>
      <c r="AJ26" s="24" t="s">
        <v>12</v>
      </c>
      <c r="AK26" s="28" t="str">
        <f t="shared" si="63"/>
        <v/>
      </c>
      <c r="AL26" s="28" t="str">
        <f t="shared" si="64"/>
        <v/>
      </c>
      <c r="AM26" s="28" t="str">
        <f t="shared" si="65"/>
        <v/>
      </c>
      <c r="AN26" s="28" t="str">
        <f t="shared" si="66"/>
        <v/>
      </c>
      <c r="AO26" s="28" t="str">
        <f t="shared" si="67"/>
        <v/>
      </c>
      <c r="AP26" s="28" t="str">
        <f t="shared" si="68"/>
        <v/>
      </c>
      <c r="AQ26" s="28" t="str">
        <f t="shared" si="69"/>
        <v/>
      </c>
      <c r="AR26" s="28" t="str">
        <f t="shared" si="70"/>
        <v/>
      </c>
      <c r="AS26" s="28" t="str">
        <f t="shared" si="71"/>
        <v/>
      </c>
      <c r="AT26" s="28" t="str">
        <f t="shared" si="72"/>
        <v/>
      </c>
      <c r="AU26" s="28" t="str">
        <f t="shared" si="73"/>
        <v/>
      </c>
      <c r="AV26" s="28" t="str">
        <f t="shared" si="74"/>
        <v/>
      </c>
      <c r="AW26" s="28" t="str">
        <f t="shared" si="75"/>
        <v/>
      </c>
      <c r="AX26" s="28" t="str">
        <f t="shared" si="76"/>
        <v/>
      </c>
      <c r="AY26" s="28" t="str">
        <f t="shared" si="77"/>
        <v/>
      </c>
    </row>
    <row r="27" spans="2:51" s="17" customFormat="1" x14ac:dyDescent="0.25">
      <c r="B27" s="24" t="s">
        <v>13</v>
      </c>
      <c r="C27" s="27">
        <f>SUMIF(Datos!$O$7:$O$643,$B27&amp;C$19,Datos!$T$7:$T$643)</f>
        <v>0</v>
      </c>
      <c r="D27" s="27">
        <f>SUMIF(Datos!$O$7:$O$643,$B27&amp;D$19,Datos!$T$7:$T$643)</f>
        <v>0</v>
      </c>
      <c r="E27" s="27">
        <f>SUMIF(Datos!$O$7:$O$643,$B27&amp;E$19,Datos!$T$7:$T$643)</f>
        <v>0</v>
      </c>
      <c r="F27" s="27">
        <f>SUMIF(Datos!$O$7:$O$643,$B27&amp;F$19,Datos!$T$7:$T$643)</f>
        <v>0</v>
      </c>
      <c r="G27" s="27">
        <f>SUMIF(Datos!$O$7:$O$643,$B27&amp;G$19,Datos!$T$7:$T$643)</f>
        <v>0</v>
      </c>
      <c r="H27" s="27">
        <f>SUMIF(Datos!$O$7:$O$643,$B27&amp;H$19,Datos!$T$7:$T$643)</f>
        <v>0</v>
      </c>
      <c r="I27" s="27">
        <f>SUMIF(Datos!$O$7:$O$643,$B27&amp;I$19,Datos!$T$7:$T$643)</f>
        <v>0</v>
      </c>
      <c r="J27" s="27">
        <f>SUMIF(Datos!$O$7:$O$643,$B27&amp;J$19,Datos!$T$7:$T$643)</f>
        <v>0</v>
      </c>
      <c r="K27" s="27">
        <f>SUMIF(Datos!$O$7:$O$643,$B27&amp;K$19,Datos!$T$7:$T$643)</f>
        <v>0</v>
      </c>
      <c r="L27" s="27">
        <f>SUMIF(Datos!$O$7:$O$643,$B27&amp;L$19,Datos!$T$7:$T$643)</f>
        <v>0</v>
      </c>
      <c r="M27" s="27">
        <f>SUMIF(Datos!$O$7:$O$643,$B27&amp;M$19,Datos!$T$7:$T$643)</f>
        <v>0</v>
      </c>
      <c r="N27" s="27">
        <f>SUMIF(Datos!$O$7:$O$643,$B27&amp;N$19,Datos!$T$7:$T$643)</f>
        <v>0</v>
      </c>
      <c r="O27" s="27">
        <f>SUMIF(Datos!$O$7:$O$643,$B27&amp;O$19,Datos!$T$7:$T$643)</f>
        <v>0</v>
      </c>
      <c r="P27" s="27">
        <f>SUMIF(Datos!$O$7:$O$643,$B27&amp;P$19,Datos!$T$7:$T$643)</f>
        <v>0</v>
      </c>
      <c r="Q27" s="27">
        <f t="shared" si="47"/>
        <v>0</v>
      </c>
      <c r="S27" s="24" t="s">
        <v>13</v>
      </c>
      <c r="T27" s="28" t="str">
        <f t="shared" si="48"/>
        <v/>
      </c>
      <c r="U27" s="28" t="str">
        <f t="shared" si="49"/>
        <v/>
      </c>
      <c r="V27" s="28" t="str">
        <f t="shared" si="50"/>
        <v/>
      </c>
      <c r="W27" s="28" t="str">
        <f t="shared" si="51"/>
        <v/>
      </c>
      <c r="X27" s="28" t="str">
        <f t="shared" si="52"/>
        <v/>
      </c>
      <c r="Y27" s="28" t="str">
        <f t="shared" si="53"/>
        <v/>
      </c>
      <c r="Z27" s="28" t="str">
        <f t="shared" si="54"/>
        <v/>
      </c>
      <c r="AA27" s="28" t="str">
        <f t="shared" si="55"/>
        <v/>
      </c>
      <c r="AB27" s="28" t="str">
        <f t="shared" si="56"/>
        <v/>
      </c>
      <c r="AC27" s="28" t="str">
        <f t="shared" si="57"/>
        <v/>
      </c>
      <c r="AD27" s="28" t="str">
        <f t="shared" si="58"/>
        <v/>
      </c>
      <c r="AE27" s="28" t="str">
        <f t="shared" si="59"/>
        <v/>
      </c>
      <c r="AF27" s="28" t="str">
        <f t="shared" si="60"/>
        <v/>
      </c>
      <c r="AG27" s="28" t="str">
        <f t="shared" si="61"/>
        <v/>
      </c>
      <c r="AH27" s="28" t="str">
        <f t="shared" si="62"/>
        <v/>
      </c>
      <c r="AJ27" s="24" t="s">
        <v>13</v>
      </c>
      <c r="AK27" s="28" t="str">
        <f t="shared" si="63"/>
        <v/>
      </c>
      <c r="AL27" s="28" t="str">
        <f t="shared" si="64"/>
        <v/>
      </c>
      <c r="AM27" s="28" t="str">
        <f t="shared" si="65"/>
        <v/>
      </c>
      <c r="AN27" s="28" t="str">
        <f t="shared" si="66"/>
        <v/>
      </c>
      <c r="AO27" s="28" t="str">
        <f t="shared" si="67"/>
        <v/>
      </c>
      <c r="AP27" s="28" t="str">
        <f t="shared" si="68"/>
        <v/>
      </c>
      <c r="AQ27" s="28" t="str">
        <f t="shared" si="69"/>
        <v/>
      </c>
      <c r="AR27" s="28" t="str">
        <f t="shared" si="70"/>
        <v/>
      </c>
      <c r="AS27" s="28" t="str">
        <f t="shared" si="71"/>
        <v/>
      </c>
      <c r="AT27" s="28" t="str">
        <f t="shared" si="72"/>
        <v/>
      </c>
      <c r="AU27" s="28" t="str">
        <f t="shared" si="73"/>
        <v/>
      </c>
      <c r="AV27" s="28" t="str">
        <f t="shared" si="74"/>
        <v/>
      </c>
      <c r="AW27" s="28" t="str">
        <f t="shared" si="75"/>
        <v/>
      </c>
      <c r="AX27" s="28" t="str">
        <f t="shared" si="76"/>
        <v/>
      </c>
      <c r="AY27" s="28" t="str">
        <f t="shared" si="77"/>
        <v/>
      </c>
    </row>
    <row r="28" spans="2:51" s="17" customFormat="1" x14ac:dyDescent="0.25">
      <c r="B28" s="24" t="s">
        <v>14</v>
      </c>
      <c r="C28" s="27">
        <f>SUMIF(Datos!$O$7:$O$643,$B28&amp;C$19,Datos!$T$7:$T$643)</f>
        <v>0</v>
      </c>
      <c r="D28" s="27">
        <f>SUMIF(Datos!$O$7:$O$643,$B28&amp;D$19,Datos!$T$7:$T$643)</f>
        <v>0</v>
      </c>
      <c r="E28" s="27">
        <f>SUMIF(Datos!$O$7:$O$643,$B28&amp;E$19,Datos!$T$7:$T$643)</f>
        <v>0</v>
      </c>
      <c r="F28" s="27">
        <f>SUMIF(Datos!$O$7:$O$643,$B28&amp;F$19,Datos!$T$7:$T$643)</f>
        <v>0</v>
      </c>
      <c r="G28" s="27">
        <f>SUMIF(Datos!$O$7:$O$643,$B28&amp;G$19,Datos!$T$7:$T$643)</f>
        <v>0</v>
      </c>
      <c r="H28" s="27">
        <f>SUMIF(Datos!$O$7:$O$643,$B28&amp;H$19,Datos!$T$7:$T$643)</f>
        <v>0</v>
      </c>
      <c r="I28" s="27">
        <f>SUMIF(Datos!$O$7:$O$643,$B28&amp;I$19,Datos!$T$7:$T$643)</f>
        <v>0</v>
      </c>
      <c r="J28" s="27">
        <f>SUMIF(Datos!$O$7:$O$643,$B28&amp;J$19,Datos!$T$7:$T$643)</f>
        <v>0</v>
      </c>
      <c r="K28" s="27">
        <f>SUMIF(Datos!$O$7:$O$643,$B28&amp;K$19,Datos!$T$7:$T$643)</f>
        <v>0</v>
      </c>
      <c r="L28" s="27">
        <f>SUMIF(Datos!$O$7:$O$643,$B28&amp;L$19,Datos!$T$7:$T$643)</f>
        <v>0</v>
      </c>
      <c r="M28" s="27">
        <f>SUMIF(Datos!$O$7:$O$643,$B28&amp;M$19,Datos!$T$7:$T$643)</f>
        <v>0</v>
      </c>
      <c r="N28" s="27">
        <f>SUMIF(Datos!$O$7:$O$643,$B28&amp;N$19,Datos!$T$7:$T$643)</f>
        <v>0</v>
      </c>
      <c r="O28" s="27">
        <f>SUMIF(Datos!$O$7:$O$643,$B28&amp;O$19,Datos!$T$7:$T$643)</f>
        <v>0</v>
      </c>
      <c r="P28" s="27">
        <f>SUMIF(Datos!$O$7:$O$643,$B28&amp;P$19,Datos!$T$7:$T$643)</f>
        <v>0</v>
      </c>
      <c r="Q28" s="27">
        <f t="shared" si="47"/>
        <v>0</v>
      </c>
      <c r="S28" s="24" t="s">
        <v>14</v>
      </c>
      <c r="T28" s="28" t="str">
        <f t="shared" si="48"/>
        <v/>
      </c>
      <c r="U28" s="28" t="str">
        <f t="shared" si="49"/>
        <v/>
      </c>
      <c r="V28" s="28" t="str">
        <f t="shared" si="50"/>
        <v/>
      </c>
      <c r="W28" s="28" t="str">
        <f t="shared" si="51"/>
        <v/>
      </c>
      <c r="X28" s="28" t="str">
        <f t="shared" si="52"/>
        <v/>
      </c>
      <c r="Y28" s="28" t="str">
        <f t="shared" si="53"/>
        <v/>
      </c>
      <c r="Z28" s="28" t="str">
        <f t="shared" si="54"/>
        <v/>
      </c>
      <c r="AA28" s="28" t="str">
        <f t="shared" si="55"/>
        <v/>
      </c>
      <c r="AB28" s="28" t="str">
        <f t="shared" si="56"/>
        <v/>
      </c>
      <c r="AC28" s="28" t="str">
        <f t="shared" si="57"/>
        <v/>
      </c>
      <c r="AD28" s="28" t="str">
        <f t="shared" si="58"/>
        <v/>
      </c>
      <c r="AE28" s="28" t="str">
        <f t="shared" si="59"/>
        <v/>
      </c>
      <c r="AF28" s="28" t="str">
        <f t="shared" si="60"/>
        <v/>
      </c>
      <c r="AG28" s="28" t="str">
        <f t="shared" si="61"/>
        <v/>
      </c>
      <c r="AH28" s="28" t="str">
        <f t="shared" si="62"/>
        <v/>
      </c>
      <c r="AJ28" s="24" t="s">
        <v>14</v>
      </c>
      <c r="AK28" s="28" t="str">
        <f t="shared" si="63"/>
        <v/>
      </c>
      <c r="AL28" s="28" t="str">
        <f t="shared" si="64"/>
        <v/>
      </c>
      <c r="AM28" s="28" t="str">
        <f t="shared" si="65"/>
        <v/>
      </c>
      <c r="AN28" s="28" t="str">
        <f t="shared" si="66"/>
        <v/>
      </c>
      <c r="AO28" s="28" t="str">
        <f t="shared" si="67"/>
        <v/>
      </c>
      <c r="AP28" s="28" t="str">
        <f t="shared" si="68"/>
        <v/>
      </c>
      <c r="AQ28" s="28" t="str">
        <f t="shared" si="69"/>
        <v/>
      </c>
      <c r="AR28" s="28" t="str">
        <f t="shared" si="70"/>
        <v/>
      </c>
      <c r="AS28" s="28" t="str">
        <f t="shared" si="71"/>
        <v/>
      </c>
      <c r="AT28" s="28" t="str">
        <f t="shared" si="72"/>
        <v/>
      </c>
      <c r="AU28" s="28" t="str">
        <f t="shared" si="73"/>
        <v/>
      </c>
      <c r="AV28" s="28" t="str">
        <f t="shared" si="74"/>
        <v/>
      </c>
      <c r="AW28" s="28" t="str">
        <f t="shared" si="75"/>
        <v/>
      </c>
      <c r="AX28" s="28" t="str">
        <f t="shared" si="76"/>
        <v/>
      </c>
      <c r="AY28" s="28" t="str">
        <f t="shared" si="77"/>
        <v/>
      </c>
    </row>
    <row r="29" spans="2:51" s="17" customFormat="1" x14ac:dyDescent="0.25">
      <c r="B29" s="24" t="s">
        <v>15</v>
      </c>
      <c r="C29" s="27">
        <f>SUMIF(Datos!$O$7:$O$643,$B29&amp;C$19,Datos!$T$7:$T$643)</f>
        <v>0</v>
      </c>
      <c r="D29" s="27">
        <f>SUMIF(Datos!$O$7:$O$643,$B29&amp;D$19,Datos!$T$7:$T$643)</f>
        <v>0</v>
      </c>
      <c r="E29" s="27">
        <f>SUMIF(Datos!$O$7:$O$643,$B29&amp;E$19,Datos!$T$7:$T$643)</f>
        <v>0</v>
      </c>
      <c r="F29" s="27">
        <f>SUMIF(Datos!$O$7:$O$643,$B29&amp;F$19,Datos!$T$7:$T$643)</f>
        <v>0</v>
      </c>
      <c r="G29" s="27">
        <f>SUMIF(Datos!$O$7:$O$643,$B29&amp;G$19,Datos!$T$7:$T$643)</f>
        <v>0</v>
      </c>
      <c r="H29" s="27">
        <f>SUMIF(Datos!$O$7:$O$643,$B29&amp;H$19,Datos!$T$7:$T$643)</f>
        <v>0</v>
      </c>
      <c r="I29" s="27">
        <f>SUMIF(Datos!$O$7:$O$643,$B29&amp;I$19,Datos!$T$7:$T$643)</f>
        <v>0</v>
      </c>
      <c r="J29" s="27">
        <f>SUMIF(Datos!$O$7:$O$643,$B29&amp;J$19,Datos!$T$7:$T$643)</f>
        <v>0</v>
      </c>
      <c r="K29" s="27">
        <f>SUMIF(Datos!$O$7:$O$643,$B29&amp;K$19,Datos!$T$7:$T$643)</f>
        <v>0</v>
      </c>
      <c r="L29" s="27">
        <f>SUMIF(Datos!$O$7:$O$643,$B29&amp;L$19,Datos!$T$7:$T$643)</f>
        <v>0</v>
      </c>
      <c r="M29" s="27">
        <f>SUMIF(Datos!$O$7:$O$643,$B29&amp;M$19,Datos!$T$7:$T$643)</f>
        <v>0</v>
      </c>
      <c r="N29" s="27">
        <f>SUMIF(Datos!$O$7:$O$643,$B29&amp;N$19,Datos!$T$7:$T$643)</f>
        <v>0</v>
      </c>
      <c r="O29" s="27">
        <f>SUMIF(Datos!$O$7:$O$643,$B29&amp;O$19,Datos!$T$7:$T$643)</f>
        <v>0</v>
      </c>
      <c r="P29" s="27">
        <f>SUMIF(Datos!$O$7:$O$643,$B29&amp;P$19,Datos!$T$7:$T$643)</f>
        <v>0</v>
      </c>
      <c r="Q29" s="27">
        <f t="shared" si="47"/>
        <v>0</v>
      </c>
      <c r="S29" s="24" t="s">
        <v>15</v>
      </c>
      <c r="T29" s="28" t="str">
        <f t="shared" si="48"/>
        <v/>
      </c>
      <c r="U29" s="28" t="str">
        <f t="shared" si="49"/>
        <v/>
      </c>
      <c r="V29" s="28" t="str">
        <f t="shared" si="50"/>
        <v/>
      </c>
      <c r="W29" s="28" t="str">
        <f t="shared" si="51"/>
        <v/>
      </c>
      <c r="X29" s="28" t="str">
        <f t="shared" si="52"/>
        <v/>
      </c>
      <c r="Y29" s="28" t="str">
        <f t="shared" si="53"/>
        <v/>
      </c>
      <c r="Z29" s="28" t="str">
        <f t="shared" si="54"/>
        <v/>
      </c>
      <c r="AA29" s="28" t="str">
        <f t="shared" si="55"/>
        <v/>
      </c>
      <c r="AB29" s="28" t="str">
        <f t="shared" si="56"/>
        <v/>
      </c>
      <c r="AC29" s="28" t="str">
        <f t="shared" si="57"/>
        <v/>
      </c>
      <c r="AD29" s="28" t="str">
        <f t="shared" si="58"/>
        <v/>
      </c>
      <c r="AE29" s="28" t="str">
        <f t="shared" si="59"/>
        <v/>
      </c>
      <c r="AF29" s="28" t="str">
        <f t="shared" si="60"/>
        <v/>
      </c>
      <c r="AG29" s="28" t="str">
        <f t="shared" si="61"/>
        <v/>
      </c>
      <c r="AH29" s="28" t="str">
        <f t="shared" si="62"/>
        <v/>
      </c>
      <c r="AJ29" s="24" t="s">
        <v>15</v>
      </c>
      <c r="AK29" s="28" t="str">
        <f t="shared" si="63"/>
        <v/>
      </c>
      <c r="AL29" s="28" t="str">
        <f t="shared" si="64"/>
        <v/>
      </c>
      <c r="AM29" s="28" t="str">
        <f t="shared" si="65"/>
        <v/>
      </c>
      <c r="AN29" s="28" t="str">
        <f t="shared" si="66"/>
        <v/>
      </c>
      <c r="AO29" s="28" t="str">
        <f t="shared" si="67"/>
        <v/>
      </c>
      <c r="AP29" s="28" t="str">
        <f t="shared" si="68"/>
        <v/>
      </c>
      <c r="AQ29" s="28" t="str">
        <f t="shared" si="69"/>
        <v/>
      </c>
      <c r="AR29" s="28" t="str">
        <f t="shared" si="70"/>
        <v/>
      </c>
      <c r="AS29" s="28" t="str">
        <f t="shared" si="71"/>
        <v/>
      </c>
      <c r="AT29" s="28" t="str">
        <f t="shared" si="72"/>
        <v/>
      </c>
      <c r="AU29" s="28" t="str">
        <f t="shared" si="73"/>
        <v/>
      </c>
      <c r="AV29" s="28" t="str">
        <f t="shared" si="74"/>
        <v/>
      </c>
      <c r="AW29" s="28" t="str">
        <f t="shared" si="75"/>
        <v/>
      </c>
      <c r="AX29" s="28" t="str">
        <f t="shared" si="76"/>
        <v/>
      </c>
      <c r="AY29" s="28" t="str">
        <f t="shared" si="77"/>
        <v/>
      </c>
    </row>
    <row r="30" spans="2:51" s="17" customFormat="1" x14ac:dyDescent="0.25">
      <c r="B30" s="25" t="s">
        <v>48</v>
      </c>
      <c r="C30" s="27">
        <f>SUM(C20:C29)</f>
        <v>0</v>
      </c>
      <c r="D30" s="27">
        <f t="shared" ref="D30" si="78">SUM(D20:D29)</f>
        <v>0</v>
      </c>
      <c r="E30" s="27">
        <f t="shared" ref="E30" si="79">SUM(E20:E29)</f>
        <v>0</v>
      </c>
      <c r="F30" s="27">
        <f t="shared" ref="F30" si="80">SUM(F20:F29)</f>
        <v>0</v>
      </c>
      <c r="G30" s="27">
        <f t="shared" ref="G30" si="81">SUM(G20:G29)</f>
        <v>0</v>
      </c>
      <c r="H30" s="27">
        <f t="shared" ref="H30" si="82">SUM(H20:H29)</f>
        <v>0</v>
      </c>
      <c r="I30" s="27">
        <f t="shared" ref="I30" si="83">SUM(I20:I29)</f>
        <v>0</v>
      </c>
      <c r="J30" s="27">
        <f t="shared" ref="J30" si="84">SUM(J20:J29)</f>
        <v>0</v>
      </c>
      <c r="K30" s="27">
        <f t="shared" ref="K30" si="85">SUM(K20:K29)</f>
        <v>0</v>
      </c>
      <c r="L30" s="27">
        <f t="shared" ref="L30" si="86">SUM(L20:L29)</f>
        <v>0</v>
      </c>
      <c r="M30" s="27">
        <f t="shared" ref="M30" si="87">SUM(M20:M29)</f>
        <v>0</v>
      </c>
      <c r="N30" s="27">
        <f t="shared" ref="N30" si="88">SUM(N20:N29)</f>
        <v>0</v>
      </c>
      <c r="O30" s="27">
        <f t="shared" ref="O30" si="89">SUM(O20:O29)</f>
        <v>0</v>
      </c>
      <c r="P30" s="27">
        <f t="shared" ref="P30" si="90">SUM(P20:P29)</f>
        <v>0</v>
      </c>
      <c r="Q30" s="27">
        <f t="shared" ref="Q30" si="91">SUM(Q20:Q29)</f>
        <v>0</v>
      </c>
      <c r="S30" s="25" t="s">
        <v>48</v>
      </c>
      <c r="T30" s="28" t="e">
        <f t="shared" ref="T30" si="92">C30/C$30</f>
        <v>#DIV/0!</v>
      </c>
      <c r="U30" s="28" t="e">
        <f t="shared" ref="U30" si="93">D30/D$30</f>
        <v>#DIV/0!</v>
      </c>
      <c r="V30" s="28" t="e">
        <f t="shared" ref="V30" si="94">E30/E$30</f>
        <v>#DIV/0!</v>
      </c>
      <c r="W30" s="28" t="str">
        <f t="shared" si="51"/>
        <v/>
      </c>
      <c r="X30" s="28" t="str">
        <f t="shared" si="52"/>
        <v/>
      </c>
      <c r="Y30" s="28" t="str">
        <f t="shared" si="53"/>
        <v/>
      </c>
      <c r="Z30" s="28" t="str">
        <f t="shared" si="54"/>
        <v/>
      </c>
      <c r="AA30" s="28" t="str">
        <f t="shared" si="55"/>
        <v/>
      </c>
      <c r="AB30" s="28" t="str">
        <f t="shared" si="56"/>
        <v/>
      </c>
      <c r="AC30" s="28" t="str">
        <f t="shared" si="57"/>
        <v/>
      </c>
      <c r="AD30" s="28" t="str">
        <f t="shared" si="58"/>
        <v/>
      </c>
      <c r="AE30" s="28" t="str">
        <f t="shared" si="59"/>
        <v/>
      </c>
      <c r="AF30" s="28" t="str">
        <f t="shared" si="60"/>
        <v/>
      </c>
      <c r="AG30" s="28" t="str">
        <f t="shared" si="61"/>
        <v/>
      </c>
      <c r="AH30" s="28" t="str">
        <f t="shared" si="62"/>
        <v/>
      </c>
      <c r="AJ30" s="25" t="s">
        <v>48</v>
      </c>
      <c r="AK30" s="28" t="str">
        <f t="shared" si="63"/>
        <v/>
      </c>
      <c r="AL30" s="28" t="str">
        <f t="shared" si="64"/>
        <v/>
      </c>
      <c r="AM30" s="28" t="str">
        <f t="shared" si="65"/>
        <v/>
      </c>
      <c r="AN30" s="28" t="str">
        <f t="shared" si="66"/>
        <v/>
      </c>
      <c r="AO30" s="28" t="str">
        <f t="shared" si="67"/>
        <v/>
      </c>
      <c r="AP30" s="28" t="str">
        <f t="shared" si="68"/>
        <v/>
      </c>
      <c r="AQ30" s="28" t="str">
        <f t="shared" si="69"/>
        <v/>
      </c>
      <c r="AR30" s="28" t="str">
        <f t="shared" si="70"/>
        <v/>
      </c>
      <c r="AS30" s="28" t="str">
        <f t="shared" si="71"/>
        <v/>
      </c>
      <c r="AT30" s="28" t="str">
        <f t="shared" si="72"/>
        <v/>
      </c>
      <c r="AU30" s="28" t="str">
        <f t="shared" si="73"/>
        <v/>
      </c>
      <c r="AV30" s="28" t="str">
        <f t="shared" si="74"/>
        <v/>
      </c>
      <c r="AW30" s="28" t="str">
        <f t="shared" si="75"/>
        <v/>
      </c>
      <c r="AX30" s="28" t="str">
        <f t="shared" si="76"/>
        <v/>
      </c>
      <c r="AY30" s="28" t="str">
        <f t="shared" si="77"/>
        <v/>
      </c>
    </row>
    <row r="32" spans="2:51" x14ac:dyDescent="0.25">
      <c r="B32" s="44" t="s">
        <v>50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</row>
    <row r="33" spans="2:17" ht="30" x14ac:dyDescent="0.25">
      <c r="B33" s="24" t="s">
        <v>77</v>
      </c>
      <c r="C33" s="24" t="s">
        <v>25</v>
      </c>
      <c r="D33" s="24" t="s">
        <v>23</v>
      </c>
      <c r="E33" s="24" t="s">
        <v>26</v>
      </c>
      <c r="F33" s="24" t="s">
        <v>27</v>
      </c>
      <c r="G33" s="24" t="s">
        <v>21</v>
      </c>
      <c r="H33" s="24" t="s">
        <v>20</v>
      </c>
      <c r="I33" s="24" t="s">
        <v>18</v>
      </c>
      <c r="J33" s="24" t="s">
        <v>38</v>
      </c>
      <c r="K33" s="24" t="s">
        <v>19</v>
      </c>
      <c r="L33" s="24" t="s">
        <v>16</v>
      </c>
      <c r="M33" s="24" t="s">
        <v>30</v>
      </c>
      <c r="N33" s="24" t="s">
        <v>41</v>
      </c>
      <c r="O33" s="24" t="s">
        <v>8</v>
      </c>
      <c r="P33" s="24" t="s">
        <v>44</v>
      </c>
      <c r="Q33" s="25" t="s">
        <v>48</v>
      </c>
    </row>
    <row r="34" spans="2:17" x14ac:dyDescent="0.25">
      <c r="B34" s="24" t="s">
        <v>9</v>
      </c>
      <c r="C34" s="7" t="str">
        <f>IFERROR(C20/C6,"")</f>
        <v/>
      </c>
      <c r="D34" s="7" t="str">
        <f t="shared" ref="D34:Q34" si="95">IFERROR(D20/D6,"")</f>
        <v/>
      </c>
      <c r="E34" s="7" t="str">
        <f t="shared" si="95"/>
        <v/>
      </c>
      <c r="F34" s="7" t="str">
        <f t="shared" si="95"/>
        <v/>
      </c>
      <c r="G34" s="7" t="str">
        <f t="shared" si="95"/>
        <v/>
      </c>
      <c r="H34" s="7" t="str">
        <f t="shared" si="95"/>
        <v/>
      </c>
      <c r="I34" s="7" t="str">
        <f t="shared" si="95"/>
        <v/>
      </c>
      <c r="J34" s="7" t="str">
        <f t="shared" si="95"/>
        <v/>
      </c>
      <c r="K34" s="7" t="str">
        <f t="shared" si="95"/>
        <v/>
      </c>
      <c r="L34" s="7" t="str">
        <f t="shared" si="95"/>
        <v/>
      </c>
      <c r="M34" s="7" t="str">
        <f t="shared" si="95"/>
        <v/>
      </c>
      <c r="N34" s="7" t="str">
        <f t="shared" si="95"/>
        <v/>
      </c>
      <c r="O34" s="7" t="str">
        <f t="shared" si="95"/>
        <v/>
      </c>
      <c r="P34" s="7" t="str">
        <f t="shared" si="95"/>
        <v/>
      </c>
      <c r="Q34" s="7" t="str">
        <f t="shared" si="95"/>
        <v/>
      </c>
    </row>
    <row r="35" spans="2:17" x14ac:dyDescent="0.25">
      <c r="B35" s="24" t="s">
        <v>35</v>
      </c>
      <c r="C35" s="7" t="str">
        <f t="shared" ref="C35:Q35" si="96">IFERROR(C21/C7,"")</f>
        <v/>
      </c>
      <c r="D35" s="7" t="str">
        <f t="shared" si="96"/>
        <v/>
      </c>
      <c r="E35" s="7" t="str">
        <f t="shared" si="96"/>
        <v/>
      </c>
      <c r="F35" s="7" t="str">
        <f t="shared" si="96"/>
        <v/>
      </c>
      <c r="G35" s="7" t="str">
        <f t="shared" si="96"/>
        <v/>
      </c>
      <c r="H35" s="7" t="str">
        <f t="shared" si="96"/>
        <v/>
      </c>
      <c r="I35" s="7" t="str">
        <f t="shared" si="96"/>
        <v/>
      </c>
      <c r="J35" s="7" t="str">
        <f t="shared" si="96"/>
        <v/>
      </c>
      <c r="K35" s="7" t="str">
        <f t="shared" si="96"/>
        <v/>
      </c>
      <c r="L35" s="7" t="str">
        <f t="shared" si="96"/>
        <v/>
      </c>
      <c r="M35" s="7" t="str">
        <f t="shared" si="96"/>
        <v/>
      </c>
      <c r="N35" s="7" t="str">
        <f t="shared" si="96"/>
        <v/>
      </c>
      <c r="O35" s="7" t="str">
        <f t="shared" si="96"/>
        <v/>
      </c>
      <c r="P35" s="7" t="str">
        <f t="shared" si="96"/>
        <v/>
      </c>
      <c r="Q35" s="7" t="str">
        <f t="shared" si="96"/>
        <v/>
      </c>
    </row>
    <row r="36" spans="2:17" x14ac:dyDescent="0.25">
      <c r="B36" s="24" t="s">
        <v>39</v>
      </c>
      <c r="C36" s="7" t="str">
        <f t="shared" ref="C36:Q36" si="97">IFERROR(C22/C8,"")</f>
        <v/>
      </c>
      <c r="D36" s="7" t="str">
        <f t="shared" si="97"/>
        <v/>
      </c>
      <c r="E36" s="7" t="str">
        <f t="shared" si="97"/>
        <v/>
      </c>
      <c r="F36" s="7" t="str">
        <f t="shared" si="97"/>
        <v/>
      </c>
      <c r="G36" s="7" t="str">
        <f t="shared" si="97"/>
        <v/>
      </c>
      <c r="H36" s="7" t="str">
        <f t="shared" si="97"/>
        <v/>
      </c>
      <c r="I36" s="7" t="str">
        <f t="shared" si="97"/>
        <v/>
      </c>
      <c r="J36" s="7" t="str">
        <f t="shared" si="97"/>
        <v/>
      </c>
      <c r="K36" s="7" t="str">
        <f t="shared" si="97"/>
        <v/>
      </c>
      <c r="L36" s="7" t="str">
        <f t="shared" si="97"/>
        <v/>
      </c>
      <c r="M36" s="7" t="str">
        <f t="shared" si="97"/>
        <v/>
      </c>
      <c r="N36" s="7" t="str">
        <f t="shared" si="97"/>
        <v/>
      </c>
      <c r="O36" s="7" t="str">
        <f t="shared" si="97"/>
        <v/>
      </c>
      <c r="P36" s="7" t="str">
        <f t="shared" si="97"/>
        <v/>
      </c>
      <c r="Q36" s="7" t="str">
        <f t="shared" si="97"/>
        <v/>
      </c>
    </row>
    <row r="37" spans="2:17" x14ac:dyDescent="0.25">
      <c r="B37" s="24" t="s">
        <v>10</v>
      </c>
      <c r="C37" s="7" t="str">
        <f t="shared" ref="C37:Q37" si="98">IFERROR(C23/C9,"")</f>
        <v/>
      </c>
      <c r="D37" s="7" t="str">
        <f t="shared" si="98"/>
        <v/>
      </c>
      <c r="E37" s="7" t="str">
        <f t="shared" si="98"/>
        <v/>
      </c>
      <c r="F37" s="7" t="str">
        <f t="shared" si="98"/>
        <v/>
      </c>
      <c r="G37" s="7" t="str">
        <f t="shared" si="98"/>
        <v/>
      </c>
      <c r="H37" s="7" t="str">
        <f t="shared" si="98"/>
        <v/>
      </c>
      <c r="I37" s="7" t="str">
        <f t="shared" si="98"/>
        <v/>
      </c>
      <c r="J37" s="7" t="str">
        <f t="shared" si="98"/>
        <v/>
      </c>
      <c r="K37" s="7" t="str">
        <f t="shared" si="98"/>
        <v/>
      </c>
      <c r="L37" s="7" t="str">
        <f t="shared" si="98"/>
        <v/>
      </c>
      <c r="M37" s="7" t="str">
        <f t="shared" si="98"/>
        <v/>
      </c>
      <c r="N37" s="7" t="str">
        <f t="shared" si="98"/>
        <v/>
      </c>
      <c r="O37" s="7" t="str">
        <f t="shared" si="98"/>
        <v/>
      </c>
      <c r="P37" s="7" t="str">
        <f t="shared" si="98"/>
        <v/>
      </c>
      <c r="Q37" s="7" t="str">
        <f t="shared" si="98"/>
        <v/>
      </c>
    </row>
    <row r="38" spans="2:17" x14ac:dyDescent="0.25">
      <c r="B38" s="24" t="s">
        <v>11</v>
      </c>
      <c r="C38" s="7" t="str">
        <f t="shared" ref="C38:Q38" si="99">IFERROR(C24/C10,"")</f>
        <v/>
      </c>
      <c r="D38" s="7" t="str">
        <f t="shared" si="99"/>
        <v/>
      </c>
      <c r="E38" s="7" t="str">
        <f t="shared" si="99"/>
        <v/>
      </c>
      <c r="F38" s="7" t="str">
        <f t="shared" si="99"/>
        <v/>
      </c>
      <c r="G38" s="7" t="str">
        <f t="shared" si="99"/>
        <v/>
      </c>
      <c r="H38" s="7" t="str">
        <f t="shared" si="99"/>
        <v/>
      </c>
      <c r="I38" s="7" t="str">
        <f t="shared" si="99"/>
        <v/>
      </c>
      <c r="J38" s="7" t="str">
        <f t="shared" si="99"/>
        <v/>
      </c>
      <c r="K38" s="7" t="str">
        <f t="shared" si="99"/>
        <v/>
      </c>
      <c r="L38" s="7" t="str">
        <f t="shared" si="99"/>
        <v/>
      </c>
      <c r="M38" s="7" t="str">
        <f t="shared" si="99"/>
        <v/>
      </c>
      <c r="N38" s="7" t="str">
        <f t="shared" si="99"/>
        <v/>
      </c>
      <c r="O38" s="7" t="str">
        <f t="shared" si="99"/>
        <v/>
      </c>
      <c r="P38" s="7" t="str">
        <f t="shared" si="99"/>
        <v/>
      </c>
      <c r="Q38" s="7" t="str">
        <f t="shared" si="99"/>
        <v/>
      </c>
    </row>
    <row r="39" spans="2:17" x14ac:dyDescent="0.25">
      <c r="B39" s="24" t="s">
        <v>17</v>
      </c>
      <c r="C39" s="7" t="str">
        <f t="shared" ref="C39:Q39" si="100">IFERROR(C25/C11,"")</f>
        <v/>
      </c>
      <c r="D39" s="7" t="str">
        <f t="shared" si="100"/>
        <v/>
      </c>
      <c r="E39" s="7" t="str">
        <f t="shared" si="100"/>
        <v/>
      </c>
      <c r="F39" s="7" t="str">
        <f t="shared" si="100"/>
        <v/>
      </c>
      <c r="G39" s="7" t="str">
        <f t="shared" si="100"/>
        <v/>
      </c>
      <c r="H39" s="7" t="str">
        <f t="shared" si="100"/>
        <v/>
      </c>
      <c r="I39" s="7" t="str">
        <f t="shared" si="100"/>
        <v/>
      </c>
      <c r="J39" s="7" t="str">
        <f t="shared" si="100"/>
        <v/>
      </c>
      <c r="K39" s="7" t="str">
        <f t="shared" si="100"/>
        <v/>
      </c>
      <c r="L39" s="7" t="str">
        <f t="shared" si="100"/>
        <v/>
      </c>
      <c r="M39" s="7" t="str">
        <f t="shared" si="100"/>
        <v/>
      </c>
      <c r="N39" s="7" t="str">
        <f t="shared" si="100"/>
        <v/>
      </c>
      <c r="O39" s="7" t="str">
        <f t="shared" si="100"/>
        <v/>
      </c>
      <c r="P39" s="7" t="str">
        <f t="shared" si="100"/>
        <v/>
      </c>
      <c r="Q39" s="7" t="str">
        <f t="shared" si="100"/>
        <v/>
      </c>
    </row>
    <row r="40" spans="2:17" x14ac:dyDescent="0.25">
      <c r="B40" s="24" t="s">
        <v>12</v>
      </c>
      <c r="C40" s="7" t="str">
        <f t="shared" ref="C40:Q40" si="101">IFERROR(C26/C12,"")</f>
        <v/>
      </c>
      <c r="D40" s="7" t="str">
        <f t="shared" si="101"/>
        <v/>
      </c>
      <c r="E40" s="7" t="str">
        <f t="shared" si="101"/>
        <v/>
      </c>
      <c r="F40" s="7" t="str">
        <f t="shared" si="101"/>
        <v/>
      </c>
      <c r="G40" s="7" t="str">
        <f t="shared" si="101"/>
        <v/>
      </c>
      <c r="H40" s="7" t="str">
        <f t="shared" si="101"/>
        <v/>
      </c>
      <c r="I40" s="7" t="str">
        <f t="shared" si="101"/>
        <v/>
      </c>
      <c r="J40" s="7" t="str">
        <f t="shared" si="101"/>
        <v/>
      </c>
      <c r="K40" s="7" t="str">
        <f t="shared" si="101"/>
        <v/>
      </c>
      <c r="L40" s="7" t="str">
        <f t="shared" si="101"/>
        <v/>
      </c>
      <c r="M40" s="7" t="str">
        <f t="shared" si="101"/>
        <v/>
      </c>
      <c r="N40" s="7" t="str">
        <f t="shared" si="101"/>
        <v/>
      </c>
      <c r="O40" s="7" t="str">
        <f t="shared" si="101"/>
        <v/>
      </c>
      <c r="P40" s="7" t="str">
        <f t="shared" si="101"/>
        <v/>
      </c>
      <c r="Q40" s="7" t="str">
        <f t="shared" si="101"/>
        <v/>
      </c>
    </row>
    <row r="41" spans="2:17" x14ac:dyDescent="0.25">
      <c r="B41" s="24" t="s">
        <v>13</v>
      </c>
      <c r="C41" s="7" t="str">
        <f t="shared" ref="C41:Q41" si="102">IFERROR(C27/C13,"")</f>
        <v/>
      </c>
      <c r="D41" s="7" t="str">
        <f t="shared" si="102"/>
        <v/>
      </c>
      <c r="E41" s="7" t="str">
        <f t="shared" si="102"/>
        <v/>
      </c>
      <c r="F41" s="7" t="str">
        <f t="shared" si="102"/>
        <v/>
      </c>
      <c r="G41" s="7" t="str">
        <f t="shared" si="102"/>
        <v/>
      </c>
      <c r="H41" s="7" t="str">
        <f t="shared" si="102"/>
        <v/>
      </c>
      <c r="I41" s="7" t="str">
        <f t="shared" si="102"/>
        <v/>
      </c>
      <c r="J41" s="7" t="str">
        <f t="shared" si="102"/>
        <v/>
      </c>
      <c r="K41" s="7" t="str">
        <f t="shared" si="102"/>
        <v/>
      </c>
      <c r="L41" s="7" t="str">
        <f t="shared" si="102"/>
        <v/>
      </c>
      <c r="M41" s="7" t="str">
        <f t="shared" si="102"/>
        <v/>
      </c>
      <c r="N41" s="7" t="str">
        <f t="shared" si="102"/>
        <v/>
      </c>
      <c r="O41" s="7" t="str">
        <f t="shared" si="102"/>
        <v/>
      </c>
      <c r="P41" s="7" t="str">
        <f t="shared" si="102"/>
        <v/>
      </c>
      <c r="Q41" s="7" t="str">
        <f t="shared" si="102"/>
        <v/>
      </c>
    </row>
    <row r="42" spans="2:17" x14ac:dyDescent="0.25">
      <c r="B42" s="24" t="s">
        <v>14</v>
      </c>
      <c r="C42" s="7" t="str">
        <f t="shared" ref="C42:Q42" si="103">IFERROR(C28/C14,"")</f>
        <v/>
      </c>
      <c r="D42" s="7" t="str">
        <f t="shared" si="103"/>
        <v/>
      </c>
      <c r="E42" s="7" t="str">
        <f t="shared" si="103"/>
        <v/>
      </c>
      <c r="F42" s="7" t="str">
        <f t="shared" si="103"/>
        <v/>
      </c>
      <c r="G42" s="7" t="str">
        <f t="shared" si="103"/>
        <v/>
      </c>
      <c r="H42" s="7" t="str">
        <f t="shared" si="103"/>
        <v/>
      </c>
      <c r="I42" s="7" t="str">
        <f t="shared" si="103"/>
        <v/>
      </c>
      <c r="J42" s="7" t="str">
        <f t="shared" si="103"/>
        <v/>
      </c>
      <c r="K42" s="7" t="str">
        <f t="shared" si="103"/>
        <v/>
      </c>
      <c r="L42" s="7" t="str">
        <f t="shared" si="103"/>
        <v/>
      </c>
      <c r="M42" s="7" t="str">
        <f t="shared" si="103"/>
        <v/>
      </c>
      <c r="N42" s="7" t="str">
        <f t="shared" si="103"/>
        <v/>
      </c>
      <c r="O42" s="7" t="str">
        <f t="shared" si="103"/>
        <v/>
      </c>
      <c r="P42" s="7" t="str">
        <f t="shared" si="103"/>
        <v/>
      </c>
      <c r="Q42" s="7" t="str">
        <f t="shared" si="103"/>
        <v/>
      </c>
    </row>
    <row r="43" spans="2:17" x14ac:dyDescent="0.25">
      <c r="B43" s="24" t="s">
        <v>15</v>
      </c>
      <c r="C43" s="7" t="str">
        <f t="shared" ref="C43:Q43" si="104">IFERROR(C29/C15,"")</f>
        <v/>
      </c>
      <c r="D43" s="7" t="str">
        <f t="shared" si="104"/>
        <v/>
      </c>
      <c r="E43" s="7" t="str">
        <f t="shared" si="104"/>
        <v/>
      </c>
      <c r="F43" s="7" t="str">
        <f t="shared" si="104"/>
        <v/>
      </c>
      <c r="G43" s="7" t="str">
        <f t="shared" si="104"/>
        <v/>
      </c>
      <c r="H43" s="7" t="str">
        <f t="shared" si="104"/>
        <v/>
      </c>
      <c r="I43" s="7" t="str">
        <f t="shared" si="104"/>
        <v/>
      </c>
      <c r="J43" s="7" t="str">
        <f t="shared" si="104"/>
        <v/>
      </c>
      <c r="K43" s="7" t="str">
        <f t="shared" si="104"/>
        <v/>
      </c>
      <c r="L43" s="7" t="str">
        <f t="shared" si="104"/>
        <v/>
      </c>
      <c r="M43" s="7" t="str">
        <f t="shared" si="104"/>
        <v/>
      </c>
      <c r="N43" s="7" t="str">
        <f t="shared" si="104"/>
        <v/>
      </c>
      <c r="O43" s="7" t="str">
        <f t="shared" si="104"/>
        <v/>
      </c>
      <c r="P43" s="7" t="str">
        <f t="shared" si="104"/>
        <v/>
      </c>
      <c r="Q43" s="7" t="str">
        <f t="shared" si="104"/>
        <v/>
      </c>
    </row>
    <row r="44" spans="2:17" x14ac:dyDescent="0.25">
      <c r="B44" s="25" t="s">
        <v>48</v>
      </c>
      <c r="C44" s="7" t="str">
        <f t="shared" ref="C44:Q44" si="105">IFERROR(C30/C16,"")</f>
        <v/>
      </c>
      <c r="D44" s="7" t="str">
        <f t="shared" si="105"/>
        <v/>
      </c>
      <c r="E44" s="7" t="str">
        <f t="shared" si="105"/>
        <v/>
      </c>
      <c r="F44" s="7" t="str">
        <f t="shared" si="105"/>
        <v/>
      </c>
      <c r="G44" s="7" t="str">
        <f t="shared" si="105"/>
        <v/>
      </c>
      <c r="H44" s="7" t="str">
        <f t="shared" si="105"/>
        <v/>
      </c>
      <c r="I44" s="7" t="str">
        <f t="shared" si="105"/>
        <v/>
      </c>
      <c r="J44" s="7" t="str">
        <f t="shared" si="105"/>
        <v/>
      </c>
      <c r="K44" s="7" t="str">
        <f t="shared" si="105"/>
        <v/>
      </c>
      <c r="L44" s="7" t="str">
        <f t="shared" si="105"/>
        <v/>
      </c>
      <c r="M44" s="7" t="str">
        <f t="shared" si="105"/>
        <v/>
      </c>
      <c r="N44" s="7" t="str">
        <f t="shared" si="105"/>
        <v/>
      </c>
      <c r="O44" s="7" t="str">
        <f t="shared" si="105"/>
        <v/>
      </c>
      <c r="P44" s="7" t="str">
        <f t="shared" si="105"/>
        <v/>
      </c>
      <c r="Q44" s="7" t="str">
        <f t="shared" si="105"/>
        <v/>
      </c>
    </row>
  </sheetData>
  <mergeCells count="7">
    <mergeCell ref="AJ4:AY4"/>
    <mergeCell ref="AJ18:AY18"/>
    <mergeCell ref="B4:Q4"/>
    <mergeCell ref="B18:Q18"/>
    <mergeCell ref="B32:Q32"/>
    <mergeCell ref="S4:AH4"/>
    <mergeCell ref="S18:AH1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0"/>
  <sheetViews>
    <sheetView workbookViewId="0">
      <pane xSplit="2" ySplit="2" topLeftCell="C3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1" max="1" width="11.42578125" style="11"/>
    <col min="2" max="2" width="24.5703125" style="11" bestFit="1" customWidth="1"/>
    <col min="3" max="7" width="12.85546875" style="11" customWidth="1"/>
    <col min="8" max="8" width="11.42578125" style="11"/>
    <col min="9" max="9" width="24.5703125" style="11" bestFit="1" customWidth="1"/>
    <col min="10" max="14" width="12.85546875" style="11" customWidth="1"/>
    <col min="15" max="15" width="11.42578125" style="11"/>
    <col min="16" max="16" width="24.5703125" style="11" bestFit="1" customWidth="1"/>
    <col min="17" max="21" width="12.85546875" style="11" customWidth="1"/>
    <col min="22" max="16384" width="11.42578125" style="11"/>
  </cols>
  <sheetData>
    <row r="1" spans="2:21" ht="15.75" thickBot="1" x14ac:dyDescent="0.3"/>
    <row r="2" spans="2:21" ht="30.75" thickBot="1" x14ac:dyDescent="0.3">
      <c r="B2" s="36" t="str">
        <f>IF(Datos!B3="","Seleccionar en hoja DATOS",Datos!B3)</f>
        <v>Seleccionar en hoja DATOS</v>
      </c>
    </row>
    <row r="4" spans="2:21" x14ac:dyDescent="0.25">
      <c r="B4" s="48" t="s">
        <v>4</v>
      </c>
      <c r="C4" s="48"/>
      <c r="D4" s="48"/>
      <c r="E4" s="48"/>
      <c r="F4" s="48"/>
      <c r="G4" s="48"/>
      <c r="I4" s="48" t="s">
        <v>49</v>
      </c>
      <c r="J4" s="48"/>
      <c r="K4" s="48"/>
      <c r="L4" s="48"/>
      <c r="M4" s="48"/>
      <c r="N4" s="48"/>
      <c r="P4" s="48" t="s">
        <v>52</v>
      </c>
      <c r="Q4" s="48"/>
      <c r="R4" s="48"/>
      <c r="S4" s="48"/>
      <c r="T4" s="48"/>
      <c r="U4" s="48"/>
    </row>
    <row r="5" spans="2:21" x14ac:dyDescent="0.25">
      <c r="B5" s="19" t="s">
        <v>47</v>
      </c>
      <c r="C5" s="20" t="s">
        <v>24</v>
      </c>
      <c r="D5" s="20" t="s">
        <v>7</v>
      </c>
      <c r="E5" s="20" t="s">
        <v>22</v>
      </c>
      <c r="F5" s="20" t="s">
        <v>28</v>
      </c>
      <c r="G5" s="20" t="s">
        <v>48</v>
      </c>
      <c r="I5" s="19" t="s">
        <v>47</v>
      </c>
      <c r="J5" s="20" t="s">
        <v>24</v>
      </c>
      <c r="K5" s="20" t="s">
        <v>7</v>
      </c>
      <c r="L5" s="20" t="s">
        <v>22</v>
      </c>
      <c r="M5" s="20" t="s">
        <v>28</v>
      </c>
      <c r="N5" s="20" t="s">
        <v>48</v>
      </c>
      <c r="P5" s="19" t="s">
        <v>47</v>
      </c>
      <c r="Q5" s="20" t="s">
        <v>24</v>
      </c>
      <c r="R5" s="20" t="s">
        <v>7</v>
      </c>
      <c r="S5" s="20" t="s">
        <v>22</v>
      </c>
      <c r="T5" s="20" t="s">
        <v>28</v>
      </c>
      <c r="U5" s="20" t="s">
        <v>48</v>
      </c>
    </row>
    <row r="6" spans="2:21" x14ac:dyDescent="0.25">
      <c r="B6" s="21" t="s">
        <v>32</v>
      </c>
      <c r="C6" s="23">
        <f>SUMIF(Datos!$J$7:$J$643,$B6&amp;C$5,Datos!$S$7:$S$643)</f>
        <v>0</v>
      </c>
      <c r="D6" s="23">
        <f>SUMIF(Datos!$J$7:$J$643,$B6&amp;D$5,Datos!$S$7:$S$643)</f>
        <v>0</v>
      </c>
      <c r="E6" s="23">
        <f>SUMIF(Datos!$J$7:$J$643,$B6&amp;E$5,Datos!$S$7:$S$643)</f>
        <v>0</v>
      </c>
      <c r="F6" s="23">
        <f>SUMIF(Datos!$J$7:$J$643,$B6&amp;F$5,Datos!$S$7:$S$643)</f>
        <v>0</v>
      </c>
      <c r="G6" s="23">
        <f>SUM(C6:F6)</f>
        <v>0</v>
      </c>
      <c r="I6" s="21" t="s">
        <v>32</v>
      </c>
      <c r="J6" s="22" t="str">
        <f>IFERROR(C6/C$18,"")</f>
        <v/>
      </c>
      <c r="K6" s="22" t="str">
        <f t="shared" ref="K6:N6" si="0">IFERROR(D6/D$18,"")</f>
        <v/>
      </c>
      <c r="L6" s="22" t="str">
        <f t="shared" si="0"/>
        <v/>
      </c>
      <c r="M6" s="22" t="str">
        <f t="shared" si="0"/>
        <v/>
      </c>
      <c r="N6" s="22" t="str">
        <f t="shared" si="0"/>
        <v/>
      </c>
      <c r="P6" s="21" t="s">
        <v>32</v>
      </c>
      <c r="Q6" s="22" t="str">
        <f>IFERROR(C6/$G6,"")</f>
        <v/>
      </c>
      <c r="R6" s="22" t="str">
        <f t="shared" ref="R6:U6" si="1">IFERROR(D6/$G6,"")</f>
        <v/>
      </c>
      <c r="S6" s="22" t="str">
        <f t="shared" si="1"/>
        <v/>
      </c>
      <c r="T6" s="22" t="str">
        <f t="shared" si="1"/>
        <v/>
      </c>
      <c r="U6" s="22" t="str">
        <f t="shared" si="1"/>
        <v/>
      </c>
    </row>
    <row r="7" spans="2:21" x14ac:dyDescent="0.25">
      <c r="B7" s="21" t="s">
        <v>33</v>
      </c>
      <c r="C7" s="23">
        <f>SUMIF(Datos!$J$7:$J$643,$B7&amp;C$5,Datos!$S$7:$S$643)</f>
        <v>0</v>
      </c>
      <c r="D7" s="23">
        <f>SUMIF(Datos!$J$7:$J$643,$B7&amp;D$5,Datos!$S$7:$S$643)</f>
        <v>0</v>
      </c>
      <c r="E7" s="23">
        <f>SUMIF(Datos!$J$7:$J$643,$B7&amp;E$5,Datos!$S$7:$S$643)</f>
        <v>0</v>
      </c>
      <c r="F7" s="23">
        <f>SUMIF(Datos!$J$7:$J$643,$B7&amp;F$5,Datos!$S$7:$S$643)</f>
        <v>0</v>
      </c>
      <c r="G7" s="23">
        <f t="shared" ref="G7:G17" si="2">SUM(C7:F7)</f>
        <v>0</v>
      </c>
      <c r="I7" s="21" t="s">
        <v>33</v>
      </c>
      <c r="J7" s="22" t="str">
        <f t="shared" ref="J7:J18" si="3">IFERROR(C7/C$18,"")</f>
        <v/>
      </c>
      <c r="K7" s="22" t="str">
        <f t="shared" ref="K7:K18" si="4">IFERROR(D7/D$18,"")</f>
        <v/>
      </c>
      <c r="L7" s="22" t="str">
        <f t="shared" ref="L7:L18" si="5">IFERROR(E7/E$18,"")</f>
        <v/>
      </c>
      <c r="M7" s="22" t="str">
        <f t="shared" ref="M7:M18" si="6">IFERROR(F7/F$18,"")</f>
        <v/>
      </c>
      <c r="N7" s="22" t="str">
        <f t="shared" ref="N7:N18" si="7">IFERROR(G7/G$18,"")</f>
        <v/>
      </c>
      <c r="P7" s="21" t="s">
        <v>33</v>
      </c>
      <c r="Q7" s="22" t="str">
        <f t="shared" ref="Q7:Q18" si="8">IFERROR(C7/$G7,"")</f>
        <v/>
      </c>
      <c r="R7" s="22" t="str">
        <f t="shared" ref="R7:R18" si="9">IFERROR(D7/$G7,"")</f>
        <v/>
      </c>
      <c r="S7" s="22" t="str">
        <f t="shared" ref="S7:S18" si="10">IFERROR(E7/$G7,"")</f>
        <v/>
      </c>
      <c r="T7" s="22" t="str">
        <f t="shared" ref="T7:T18" si="11">IFERROR(F7/$G7,"")</f>
        <v/>
      </c>
      <c r="U7" s="22" t="str">
        <f t="shared" ref="U7:U18" si="12">IFERROR(G7/$G7,"")</f>
        <v/>
      </c>
    </row>
    <row r="8" spans="2:21" x14ac:dyDescent="0.25">
      <c r="B8" s="21" t="s">
        <v>36</v>
      </c>
      <c r="C8" s="23">
        <f>SUMIF(Datos!$J$7:$J$643,$B8&amp;C$5,Datos!$S$7:$S$643)</f>
        <v>0</v>
      </c>
      <c r="D8" s="23">
        <f>SUMIF(Datos!$J$7:$J$643,$B8&amp;D$5,Datos!$S$7:$S$643)</f>
        <v>0</v>
      </c>
      <c r="E8" s="23">
        <f>SUMIF(Datos!$J$7:$J$643,$B8&amp;E$5,Datos!$S$7:$S$643)</f>
        <v>0</v>
      </c>
      <c r="F8" s="23">
        <f>SUMIF(Datos!$J$7:$J$643,$B8&amp;F$5,Datos!$S$7:$S$643)</f>
        <v>0</v>
      </c>
      <c r="G8" s="23">
        <f t="shared" si="2"/>
        <v>0</v>
      </c>
      <c r="I8" s="21" t="s">
        <v>36</v>
      </c>
      <c r="J8" s="22" t="str">
        <f t="shared" si="3"/>
        <v/>
      </c>
      <c r="K8" s="22" t="str">
        <f t="shared" si="4"/>
        <v/>
      </c>
      <c r="L8" s="22" t="str">
        <f t="shared" si="5"/>
        <v/>
      </c>
      <c r="M8" s="22" t="str">
        <f t="shared" si="6"/>
        <v/>
      </c>
      <c r="N8" s="22" t="str">
        <f t="shared" si="7"/>
        <v/>
      </c>
      <c r="P8" s="21" t="s">
        <v>36</v>
      </c>
      <c r="Q8" s="22" t="str">
        <f t="shared" si="8"/>
        <v/>
      </c>
      <c r="R8" s="22" t="str">
        <f t="shared" si="9"/>
        <v/>
      </c>
      <c r="S8" s="22" t="str">
        <f t="shared" si="10"/>
        <v/>
      </c>
      <c r="T8" s="22" t="str">
        <f t="shared" si="11"/>
        <v/>
      </c>
      <c r="U8" s="22" t="str">
        <f t="shared" si="12"/>
        <v/>
      </c>
    </row>
    <row r="9" spans="2:21" x14ac:dyDescent="0.25">
      <c r="B9" s="21" t="s">
        <v>37</v>
      </c>
      <c r="C9" s="23">
        <f>SUMIF(Datos!$J$7:$J$643,$B9&amp;C$5,Datos!$S$7:$S$643)</f>
        <v>0</v>
      </c>
      <c r="D9" s="23">
        <f>SUMIF(Datos!$J$7:$J$643,$B9&amp;D$5,Datos!$S$7:$S$643)</f>
        <v>0</v>
      </c>
      <c r="E9" s="23">
        <f>SUMIF(Datos!$J$7:$J$643,$B9&amp;E$5,Datos!$S$7:$S$643)</f>
        <v>0</v>
      </c>
      <c r="F9" s="23">
        <f>SUMIF(Datos!$J$7:$J$643,$B9&amp;F$5,Datos!$S$7:$S$643)</f>
        <v>0</v>
      </c>
      <c r="G9" s="23">
        <f t="shared" si="2"/>
        <v>0</v>
      </c>
      <c r="I9" s="21" t="s">
        <v>37</v>
      </c>
      <c r="J9" s="22" t="str">
        <f t="shared" si="3"/>
        <v/>
      </c>
      <c r="K9" s="22" t="str">
        <f t="shared" si="4"/>
        <v/>
      </c>
      <c r="L9" s="22" t="str">
        <f t="shared" si="5"/>
        <v/>
      </c>
      <c r="M9" s="22" t="str">
        <f t="shared" si="6"/>
        <v/>
      </c>
      <c r="N9" s="22" t="str">
        <f t="shared" si="7"/>
        <v/>
      </c>
      <c r="P9" s="21" t="s">
        <v>37</v>
      </c>
      <c r="Q9" s="22" t="str">
        <f t="shared" si="8"/>
        <v/>
      </c>
      <c r="R9" s="22" t="str">
        <f t="shared" si="9"/>
        <v/>
      </c>
      <c r="S9" s="22" t="str">
        <f t="shared" si="10"/>
        <v/>
      </c>
      <c r="T9" s="22" t="str">
        <f t="shared" si="11"/>
        <v/>
      </c>
      <c r="U9" s="22" t="str">
        <f t="shared" si="12"/>
        <v/>
      </c>
    </row>
    <row r="10" spans="2:21" x14ac:dyDescent="0.25">
      <c r="B10" s="21" t="s">
        <v>6</v>
      </c>
      <c r="C10" s="23">
        <f>SUMIF(Datos!$J$7:$J$643,$B10&amp;C$5,Datos!$S$7:$S$643)</f>
        <v>0</v>
      </c>
      <c r="D10" s="23">
        <f>SUMIF(Datos!$J$7:$J$643,$B10&amp;D$5,Datos!$S$7:$S$643)</f>
        <v>0</v>
      </c>
      <c r="E10" s="23">
        <f>SUMIF(Datos!$J$7:$J$643,$B10&amp;E$5,Datos!$S$7:$S$643)</f>
        <v>0</v>
      </c>
      <c r="F10" s="23">
        <f>SUMIF(Datos!$J$7:$J$643,$B10&amp;F$5,Datos!$S$7:$S$643)</f>
        <v>0</v>
      </c>
      <c r="G10" s="23">
        <f t="shared" si="2"/>
        <v>0</v>
      </c>
      <c r="I10" s="21" t="s">
        <v>6</v>
      </c>
      <c r="J10" s="22" t="str">
        <f t="shared" si="3"/>
        <v/>
      </c>
      <c r="K10" s="22" t="str">
        <f t="shared" si="4"/>
        <v/>
      </c>
      <c r="L10" s="22" t="str">
        <f t="shared" si="5"/>
        <v/>
      </c>
      <c r="M10" s="22" t="str">
        <f t="shared" si="6"/>
        <v/>
      </c>
      <c r="N10" s="22" t="str">
        <f t="shared" si="7"/>
        <v/>
      </c>
      <c r="P10" s="21" t="s">
        <v>6</v>
      </c>
      <c r="Q10" s="22" t="str">
        <f t="shared" si="8"/>
        <v/>
      </c>
      <c r="R10" s="22" t="str">
        <f t="shared" si="9"/>
        <v/>
      </c>
      <c r="S10" s="22" t="str">
        <f t="shared" si="10"/>
        <v/>
      </c>
      <c r="T10" s="22" t="str">
        <f t="shared" si="11"/>
        <v/>
      </c>
      <c r="U10" s="22" t="str">
        <f t="shared" si="12"/>
        <v/>
      </c>
    </row>
    <row r="11" spans="2:21" x14ac:dyDescent="0.25">
      <c r="B11" s="21" t="s">
        <v>45</v>
      </c>
      <c r="C11" s="23">
        <f>SUMIF(Datos!$J$7:$J$643,$B11&amp;C$5,Datos!$S$7:$S$643)</f>
        <v>0</v>
      </c>
      <c r="D11" s="23">
        <f>SUMIF(Datos!$J$7:$J$643,$B11&amp;D$5,Datos!$S$7:$S$643)</f>
        <v>0</v>
      </c>
      <c r="E11" s="23">
        <f>SUMIF(Datos!$J$7:$J$643,$B11&amp;E$5,Datos!$S$7:$S$643)</f>
        <v>0</v>
      </c>
      <c r="F11" s="23">
        <f>SUMIF(Datos!$J$7:$J$643,$B11&amp;F$5,Datos!$S$7:$S$643)</f>
        <v>0</v>
      </c>
      <c r="G11" s="23">
        <f t="shared" si="2"/>
        <v>0</v>
      </c>
      <c r="I11" s="21" t="s">
        <v>45</v>
      </c>
      <c r="J11" s="22" t="str">
        <f t="shared" si="3"/>
        <v/>
      </c>
      <c r="K11" s="22" t="str">
        <f t="shared" si="4"/>
        <v/>
      </c>
      <c r="L11" s="22" t="str">
        <f t="shared" si="5"/>
        <v/>
      </c>
      <c r="M11" s="22" t="str">
        <f t="shared" si="6"/>
        <v/>
      </c>
      <c r="N11" s="22" t="str">
        <f t="shared" si="7"/>
        <v/>
      </c>
      <c r="P11" s="21" t="s">
        <v>45</v>
      </c>
      <c r="Q11" s="22" t="str">
        <f t="shared" si="8"/>
        <v/>
      </c>
      <c r="R11" s="22" t="str">
        <f t="shared" si="9"/>
        <v/>
      </c>
      <c r="S11" s="22" t="str">
        <f t="shared" si="10"/>
        <v/>
      </c>
      <c r="T11" s="22" t="str">
        <f t="shared" si="11"/>
        <v/>
      </c>
      <c r="U11" s="22" t="str">
        <f t="shared" si="12"/>
        <v/>
      </c>
    </row>
    <row r="12" spans="2:21" x14ac:dyDescent="0.25">
      <c r="B12" s="21" t="s">
        <v>31</v>
      </c>
      <c r="C12" s="23">
        <f>SUMIF(Datos!$J$7:$J$643,$B12&amp;C$5,Datos!$S$7:$S$643)</f>
        <v>0</v>
      </c>
      <c r="D12" s="23">
        <f>SUMIF(Datos!$J$7:$J$643,$B12&amp;D$5,Datos!$S$7:$S$643)</f>
        <v>0</v>
      </c>
      <c r="E12" s="23">
        <f>SUMIF(Datos!$J$7:$J$643,$B12&amp;E$5,Datos!$S$7:$S$643)</f>
        <v>0</v>
      </c>
      <c r="F12" s="23">
        <f>SUMIF(Datos!$J$7:$J$643,$B12&amp;F$5,Datos!$S$7:$S$643)</f>
        <v>0</v>
      </c>
      <c r="G12" s="23">
        <f t="shared" si="2"/>
        <v>0</v>
      </c>
      <c r="I12" s="21" t="s">
        <v>31</v>
      </c>
      <c r="J12" s="22" t="str">
        <f t="shared" si="3"/>
        <v/>
      </c>
      <c r="K12" s="22" t="str">
        <f t="shared" si="4"/>
        <v/>
      </c>
      <c r="L12" s="22" t="str">
        <f t="shared" si="5"/>
        <v/>
      </c>
      <c r="M12" s="22" t="str">
        <f t="shared" si="6"/>
        <v/>
      </c>
      <c r="N12" s="22" t="str">
        <f t="shared" si="7"/>
        <v/>
      </c>
      <c r="P12" s="21" t="s">
        <v>31</v>
      </c>
      <c r="Q12" s="22" t="str">
        <f t="shared" si="8"/>
        <v/>
      </c>
      <c r="R12" s="22" t="str">
        <f t="shared" si="9"/>
        <v/>
      </c>
      <c r="S12" s="22" t="str">
        <f t="shared" si="10"/>
        <v/>
      </c>
      <c r="T12" s="22" t="str">
        <f t="shared" si="11"/>
        <v/>
      </c>
      <c r="U12" s="22" t="str">
        <f t="shared" si="12"/>
        <v/>
      </c>
    </row>
    <row r="13" spans="2:21" x14ac:dyDescent="0.25">
      <c r="B13" s="21" t="s">
        <v>34</v>
      </c>
      <c r="C13" s="23">
        <f>SUMIF(Datos!$J$7:$J$643,$B13&amp;C$5,Datos!$S$7:$S$643)</f>
        <v>0</v>
      </c>
      <c r="D13" s="23">
        <f>SUMIF(Datos!$J$7:$J$643,$B13&amp;D$5,Datos!$S$7:$S$643)</f>
        <v>0</v>
      </c>
      <c r="E13" s="23">
        <f>SUMIF(Datos!$J$7:$J$643,$B13&amp;E$5,Datos!$S$7:$S$643)</f>
        <v>0</v>
      </c>
      <c r="F13" s="23">
        <f>SUMIF(Datos!$J$7:$J$643,$B13&amp;F$5,Datos!$S$7:$S$643)</f>
        <v>0</v>
      </c>
      <c r="G13" s="23">
        <f t="shared" si="2"/>
        <v>0</v>
      </c>
      <c r="I13" s="21" t="s">
        <v>34</v>
      </c>
      <c r="J13" s="22" t="str">
        <f t="shared" si="3"/>
        <v/>
      </c>
      <c r="K13" s="22" t="str">
        <f t="shared" si="4"/>
        <v/>
      </c>
      <c r="L13" s="22" t="str">
        <f t="shared" si="5"/>
        <v/>
      </c>
      <c r="M13" s="22" t="str">
        <f t="shared" si="6"/>
        <v/>
      </c>
      <c r="N13" s="22" t="str">
        <f t="shared" si="7"/>
        <v/>
      </c>
      <c r="P13" s="21" t="s">
        <v>34</v>
      </c>
      <c r="Q13" s="22" t="str">
        <f t="shared" si="8"/>
        <v/>
      </c>
      <c r="R13" s="22" t="str">
        <f t="shared" si="9"/>
        <v/>
      </c>
      <c r="S13" s="22" t="str">
        <f t="shared" si="10"/>
        <v/>
      </c>
      <c r="T13" s="22" t="str">
        <f t="shared" si="11"/>
        <v/>
      </c>
      <c r="U13" s="22" t="str">
        <f t="shared" si="12"/>
        <v/>
      </c>
    </row>
    <row r="14" spans="2:21" x14ac:dyDescent="0.25">
      <c r="B14" s="21" t="s">
        <v>42</v>
      </c>
      <c r="C14" s="23">
        <f>SUMIF(Datos!$J$7:$J$643,$B14&amp;C$5,Datos!$S$7:$S$643)</f>
        <v>0</v>
      </c>
      <c r="D14" s="23">
        <f>SUMIF(Datos!$J$7:$J$643,$B14&amp;D$5,Datos!$S$7:$S$643)</f>
        <v>0</v>
      </c>
      <c r="E14" s="23">
        <f>SUMIF(Datos!$J$7:$J$643,$B14&amp;E$5,Datos!$S$7:$S$643)</f>
        <v>0</v>
      </c>
      <c r="F14" s="23">
        <f>SUMIF(Datos!$J$7:$J$643,$B14&amp;F$5,Datos!$S$7:$S$643)</f>
        <v>0</v>
      </c>
      <c r="G14" s="23">
        <f t="shared" si="2"/>
        <v>0</v>
      </c>
      <c r="I14" s="21" t="s">
        <v>42</v>
      </c>
      <c r="J14" s="22" t="str">
        <f t="shared" si="3"/>
        <v/>
      </c>
      <c r="K14" s="22" t="str">
        <f t="shared" si="4"/>
        <v/>
      </c>
      <c r="L14" s="22" t="str">
        <f t="shared" si="5"/>
        <v/>
      </c>
      <c r="M14" s="22" t="str">
        <f t="shared" si="6"/>
        <v/>
      </c>
      <c r="N14" s="22" t="str">
        <f t="shared" si="7"/>
        <v/>
      </c>
      <c r="P14" s="21" t="s">
        <v>42</v>
      </c>
      <c r="Q14" s="22" t="str">
        <f t="shared" si="8"/>
        <v/>
      </c>
      <c r="R14" s="22" t="str">
        <f t="shared" si="9"/>
        <v/>
      </c>
      <c r="S14" s="22" t="str">
        <f t="shared" si="10"/>
        <v/>
      </c>
      <c r="T14" s="22" t="str">
        <f t="shared" si="11"/>
        <v/>
      </c>
      <c r="U14" s="22" t="str">
        <f t="shared" si="12"/>
        <v/>
      </c>
    </row>
    <row r="15" spans="2:21" x14ac:dyDescent="0.25">
      <c r="B15" s="21" t="s">
        <v>43</v>
      </c>
      <c r="C15" s="23">
        <f>SUMIF(Datos!$J$7:$J$643,$B15&amp;C$5,Datos!$S$7:$S$643)</f>
        <v>0</v>
      </c>
      <c r="D15" s="23">
        <f>SUMIF(Datos!$J$7:$J$643,$B15&amp;D$5,Datos!$S$7:$S$643)</f>
        <v>0</v>
      </c>
      <c r="E15" s="23">
        <f>SUMIF(Datos!$J$7:$J$643,$B15&amp;E$5,Datos!$S$7:$S$643)</f>
        <v>0</v>
      </c>
      <c r="F15" s="23">
        <f>SUMIF(Datos!$J$7:$J$643,$B15&amp;F$5,Datos!$S$7:$S$643)</f>
        <v>0</v>
      </c>
      <c r="G15" s="23">
        <f t="shared" si="2"/>
        <v>0</v>
      </c>
      <c r="I15" s="21" t="s">
        <v>43</v>
      </c>
      <c r="J15" s="22" t="str">
        <f t="shared" si="3"/>
        <v/>
      </c>
      <c r="K15" s="22" t="str">
        <f t="shared" si="4"/>
        <v/>
      </c>
      <c r="L15" s="22" t="str">
        <f t="shared" si="5"/>
        <v/>
      </c>
      <c r="M15" s="22" t="str">
        <f t="shared" si="6"/>
        <v/>
      </c>
      <c r="N15" s="22" t="str">
        <f t="shared" si="7"/>
        <v/>
      </c>
      <c r="P15" s="21" t="s">
        <v>43</v>
      </c>
      <c r="Q15" s="22" t="str">
        <f t="shared" si="8"/>
        <v/>
      </c>
      <c r="R15" s="22" t="str">
        <f t="shared" si="9"/>
        <v/>
      </c>
      <c r="S15" s="22" t="str">
        <f t="shared" si="10"/>
        <v/>
      </c>
      <c r="T15" s="22" t="str">
        <f t="shared" si="11"/>
        <v/>
      </c>
      <c r="U15" s="22" t="str">
        <f t="shared" si="12"/>
        <v/>
      </c>
    </row>
    <row r="16" spans="2:21" x14ac:dyDescent="0.25">
      <c r="B16" s="21" t="s">
        <v>29</v>
      </c>
      <c r="C16" s="23">
        <f>SUMIF(Datos!$J$7:$J$643,$B16&amp;C$5,Datos!$S$7:$S$643)</f>
        <v>0</v>
      </c>
      <c r="D16" s="23">
        <f>SUMIF(Datos!$J$7:$J$643,$B16&amp;D$5,Datos!$S$7:$S$643)</f>
        <v>0</v>
      </c>
      <c r="E16" s="23">
        <f>SUMIF(Datos!$J$7:$J$643,$B16&amp;E$5,Datos!$S$7:$S$643)</f>
        <v>0</v>
      </c>
      <c r="F16" s="23">
        <f>SUMIF(Datos!$J$7:$J$643,$B16&amp;F$5,Datos!$S$7:$S$643)</f>
        <v>0</v>
      </c>
      <c r="G16" s="23">
        <f t="shared" si="2"/>
        <v>0</v>
      </c>
      <c r="I16" s="21" t="s">
        <v>29</v>
      </c>
      <c r="J16" s="22" t="str">
        <f t="shared" si="3"/>
        <v/>
      </c>
      <c r="K16" s="22" t="str">
        <f t="shared" si="4"/>
        <v/>
      </c>
      <c r="L16" s="22" t="str">
        <f t="shared" si="5"/>
        <v/>
      </c>
      <c r="M16" s="22" t="str">
        <f t="shared" si="6"/>
        <v/>
      </c>
      <c r="N16" s="22" t="str">
        <f t="shared" si="7"/>
        <v/>
      </c>
      <c r="P16" s="21" t="s">
        <v>29</v>
      </c>
      <c r="Q16" s="22" t="str">
        <f t="shared" si="8"/>
        <v/>
      </c>
      <c r="R16" s="22" t="str">
        <f t="shared" si="9"/>
        <v/>
      </c>
      <c r="S16" s="22" t="str">
        <f t="shared" si="10"/>
        <v/>
      </c>
      <c r="T16" s="22" t="str">
        <f t="shared" si="11"/>
        <v/>
      </c>
      <c r="U16" s="22" t="str">
        <f t="shared" si="12"/>
        <v/>
      </c>
    </row>
    <row r="17" spans="2:21" x14ac:dyDescent="0.25">
      <c r="B17" s="21" t="s">
        <v>40</v>
      </c>
      <c r="C17" s="23">
        <f>SUMIF(Datos!$J$7:$J$643,$B17&amp;C$5,Datos!$S$7:$S$643)</f>
        <v>0</v>
      </c>
      <c r="D17" s="23">
        <f>SUMIF(Datos!$J$7:$J$643,$B17&amp;D$5,Datos!$S$7:$S$643)</f>
        <v>0</v>
      </c>
      <c r="E17" s="23">
        <f>SUMIF(Datos!$J$7:$J$643,$B17&amp;E$5,Datos!$S$7:$S$643)</f>
        <v>0</v>
      </c>
      <c r="F17" s="23">
        <f>SUMIF(Datos!$J$7:$J$643,$B17&amp;F$5,Datos!$S$7:$S$643)</f>
        <v>0</v>
      </c>
      <c r="G17" s="23">
        <f t="shared" si="2"/>
        <v>0</v>
      </c>
      <c r="I17" s="21" t="s">
        <v>40</v>
      </c>
      <c r="J17" s="22" t="str">
        <f t="shared" si="3"/>
        <v/>
      </c>
      <c r="K17" s="22" t="str">
        <f t="shared" si="4"/>
        <v/>
      </c>
      <c r="L17" s="22" t="str">
        <f t="shared" si="5"/>
        <v/>
      </c>
      <c r="M17" s="22" t="str">
        <f t="shared" si="6"/>
        <v/>
      </c>
      <c r="N17" s="22" t="str">
        <f t="shared" si="7"/>
        <v/>
      </c>
      <c r="P17" s="21" t="s">
        <v>40</v>
      </c>
      <c r="Q17" s="22" t="str">
        <f t="shared" si="8"/>
        <v/>
      </c>
      <c r="R17" s="22" t="str">
        <f t="shared" si="9"/>
        <v/>
      </c>
      <c r="S17" s="22" t="str">
        <f t="shared" si="10"/>
        <v/>
      </c>
      <c r="T17" s="22" t="str">
        <f t="shared" si="11"/>
        <v/>
      </c>
      <c r="U17" s="22" t="str">
        <f t="shared" si="12"/>
        <v/>
      </c>
    </row>
    <row r="18" spans="2:21" x14ac:dyDescent="0.25">
      <c r="B18" s="21" t="s">
        <v>48</v>
      </c>
      <c r="C18" s="23">
        <f>SUM(C6:C17)</f>
        <v>0</v>
      </c>
      <c r="D18" s="23">
        <f t="shared" ref="D18:G18" si="13">SUM(D6:D17)</f>
        <v>0</v>
      </c>
      <c r="E18" s="23">
        <f t="shared" si="13"/>
        <v>0</v>
      </c>
      <c r="F18" s="23">
        <f t="shared" si="13"/>
        <v>0</v>
      </c>
      <c r="G18" s="23">
        <f t="shared" si="13"/>
        <v>0</v>
      </c>
      <c r="I18" s="21" t="s">
        <v>48</v>
      </c>
      <c r="J18" s="22" t="str">
        <f t="shared" si="3"/>
        <v/>
      </c>
      <c r="K18" s="22" t="str">
        <f t="shared" si="4"/>
        <v/>
      </c>
      <c r="L18" s="22" t="str">
        <f t="shared" si="5"/>
        <v/>
      </c>
      <c r="M18" s="22" t="str">
        <f t="shared" si="6"/>
        <v/>
      </c>
      <c r="N18" s="22" t="str">
        <f t="shared" si="7"/>
        <v/>
      </c>
      <c r="P18" s="21" t="s">
        <v>48</v>
      </c>
      <c r="Q18" s="22" t="str">
        <f t="shared" si="8"/>
        <v/>
      </c>
      <c r="R18" s="22" t="str">
        <f t="shared" si="9"/>
        <v/>
      </c>
      <c r="S18" s="22" t="str">
        <f t="shared" si="10"/>
        <v/>
      </c>
      <c r="T18" s="22" t="str">
        <f t="shared" si="11"/>
        <v/>
      </c>
      <c r="U18" s="22" t="str">
        <f t="shared" si="12"/>
        <v/>
      </c>
    </row>
    <row r="20" spans="2:21" x14ac:dyDescent="0.25">
      <c r="B20" s="48" t="s">
        <v>5</v>
      </c>
      <c r="C20" s="48"/>
      <c r="D20" s="48"/>
      <c r="E20" s="48"/>
      <c r="F20" s="48"/>
      <c r="G20" s="48"/>
      <c r="I20" s="48" t="s">
        <v>51</v>
      </c>
      <c r="J20" s="48"/>
      <c r="K20" s="48"/>
      <c r="L20" s="48"/>
      <c r="M20" s="48"/>
      <c r="N20" s="48"/>
      <c r="P20" s="48" t="s">
        <v>53</v>
      </c>
      <c r="Q20" s="48"/>
      <c r="R20" s="48"/>
      <c r="S20" s="48"/>
      <c r="T20" s="48"/>
      <c r="U20" s="48"/>
    </row>
    <row r="21" spans="2:21" x14ac:dyDescent="0.25">
      <c r="B21" s="19" t="s">
        <v>47</v>
      </c>
      <c r="C21" s="20" t="s">
        <v>24</v>
      </c>
      <c r="D21" s="20" t="s">
        <v>7</v>
      </c>
      <c r="E21" s="20" t="s">
        <v>22</v>
      </c>
      <c r="F21" s="20" t="s">
        <v>28</v>
      </c>
      <c r="G21" s="20" t="s">
        <v>48</v>
      </c>
      <c r="I21" s="19" t="s">
        <v>47</v>
      </c>
      <c r="J21" s="20" t="s">
        <v>24</v>
      </c>
      <c r="K21" s="20" t="s">
        <v>7</v>
      </c>
      <c r="L21" s="20" t="s">
        <v>22</v>
      </c>
      <c r="M21" s="20" t="s">
        <v>28</v>
      </c>
      <c r="N21" s="20" t="s">
        <v>48</v>
      </c>
      <c r="P21" s="19" t="s">
        <v>47</v>
      </c>
      <c r="Q21" s="20" t="s">
        <v>24</v>
      </c>
      <c r="R21" s="20" t="s">
        <v>7</v>
      </c>
      <c r="S21" s="20" t="s">
        <v>22</v>
      </c>
      <c r="T21" s="20" t="s">
        <v>28</v>
      </c>
      <c r="U21" s="20" t="s">
        <v>48</v>
      </c>
    </row>
    <row r="22" spans="2:21" x14ac:dyDescent="0.25">
      <c r="B22" s="21" t="s">
        <v>32</v>
      </c>
      <c r="C22" s="23">
        <f>SUMIF(Datos!$J$7:$J$643,$B22&amp;C$21,Datos!$T$7:$T$643)</f>
        <v>0</v>
      </c>
      <c r="D22" s="23">
        <f>SUMIF(Datos!$J$7:$J$643,$B22&amp;D$21,Datos!$T$7:$T$643)</f>
        <v>0</v>
      </c>
      <c r="E22" s="23">
        <f>SUMIF(Datos!$J$7:$J$643,$B22&amp;E$21,Datos!$T$7:$T$643)</f>
        <v>0</v>
      </c>
      <c r="F22" s="23">
        <f>SUMIF(Datos!$J$7:$J$643,$B22&amp;F$21,Datos!$T$7:$T$643)</f>
        <v>0</v>
      </c>
      <c r="G22" s="23">
        <f>SUM(C22:F22)</f>
        <v>0</v>
      </c>
      <c r="I22" s="21" t="s">
        <v>32</v>
      </c>
      <c r="J22" s="22" t="str">
        <f>IFERROR(C22/C$34,"")</f>
        <v/>
      </c>
      <c r="K22" s="22" t="str">
        <f t="shared" ref="K22:N22" si="14">IFERROR(D22/D$34,"")</f>
        <v/>
      </c>
      <c r="L22" s="22" t="str">
        <f t="shared" si="14"/>
        <v/>
      </c>
      <c r="M22" s="22" t="str">
        <f t="shared" si="14"/>
        <v/>
      </c>
      <c r="N22" s="22" t="str">
        <f t="shared" si="14"/>
        <v/>
      </c>
      <c r="P22" s="21" t="s">
        <v>32</v>
      </c>
      <c r="Q22" s="22" t="str">
        <f>IFERROR(C22/$G22,"")</f>
        <v/>
      </c>
      <c r="R22" s="22" t="str">
        <f t="shared" ref="R22:U22" si="15">IFERROR(D22/$G22,"")</f>
        <v/>
      </c>
      <c r="S22" s="22" t="str">
        <f t="shared" si="15"/>
        <v/>
      </c>
      <c r="T22" s="22" t="str">
        <f t="shared" si="15"/>
        <v/>
      </c>
      <c r="U22" s="22" t="str">
        <f t="shared" si="15"/>
        <v/>
      </c>
    </row>
    <row r="23" spans="2:21" x14ac:dyDescent="0.25">
      <c r="B23" s="21" t="s">
        <v>33</v>
      </c>
      <c r="C23" s="23">
        <f>SUMIF(Datos!$J$7:$J$643,$B23&amp;C$21,Datos!$T$7:$T$643)</f>
        <v>0</v>
      </c>
      <c r="D23" s="23">
        <f>SUMIF(Datos!$J$7:$J$643,$B23&amp;D$21,Datos!$T$7:$T$643)</f>
        <v>0</v>
      </c>
      <c r="E23" s="23">
        <f>SUMIF(Datos!$J$7:$J$643,$B23&amp;E$21,Datos!$T$7:$T$643)</f>
        <v>0</v>
      </c>
      <c r="F23" s="23">
        <f>SUMIF(Datos!$J$7:$J$643,$B23&amp;F$21,Datos!$T$7:$T$643)</f>
        <v>0</v>
      </c>
      <c r="G23" s="23">
        <f t="shared" ref="G23:G33" si="16">SUM(C23:F23)</f>
        <v>0</v>
      </c>
      <c r="I23" s="21" t="s">
        <v>33</v>
      </c>
      <c r="J23" s="22" t="str">
        <f t="shared" ref="J23:J34" si="17">IFERROR(C23/C$34,"")</f>
        <v/>
      </c>
      <c r="K23" s="22" t="str">
        <f t="shared" ref="K23:K34" si="18">IFERROR(D23/D$34,"")</f>
        <v/>
      </c>
      <c r="L23" s="22" t="str">
        <f t="shared" ref="L23:L34" si="19">IFERROR(E23/E$34,"")</f>
        <v/>
      </c>
      <c r="M23" s="22" t="str">
        <f t="shared" ref="M23:M34" si="20">IFERROR(F23/F$34,"")</f>
        <v/>
      </c>
      <c r="N23" s="22" t="str">
        <f t="shared" ref="N23:N34" si="21">IFERROR(G23/G$34,"")</f>
        <v/>
      </c>
      <c r="P23" s="21" t="s">
        <v>33</v>
      </c>
      <c r="Q23" s="22" t="str">
        <f t="shared" ref="Q23:Q34" si="22">IFERROR(C23/$G23,"")</f>
        <v/>
      </c>
      <c r="R23" s="22" t="str">
        <f t="shared" ref="R23:R34" si="23">IFERROR(D23/$G23,"")</f>
        <v/>
      </c>
      <c r="S23" s="22" t="str">
        <f t="shared" ref="S23:S34" si="24">IFERROR(E23/$G23,"")</f>
        <v/>
      </c>
      <c r="T23" s="22" t="str">
        <f t="shared" ref="T23:T34" si="25">IFERROR(F23/$G23,"")</f>
        <v/>
      </c>
      <c r="U23" s="22" t="str">
        <f t="shared" ref="U23:U34" si="26">IFERROR(G23/$G23,"")</f>
        <v/>
      </c>
    </row>
    <row r="24" spans="2:21" x14ac:dyDescent="0.25">
      <c r="B24" s="21" t="s">
        <v>36</v>
      </c>
      <c r="C24" s="23">
        <f>SUMIF(Datos!$J$7:$J$643,$B24&amp;C$21,Datos!$T$7:$T$643)</f>
        <v>0</v>
      </c>
      <c r="D24" s="23">
        <f>SUMIF(Datos!$J$7:$J$643,$B24&amp;D$21,Datos!$T$7:$T$643)</f>
        <v>0</v>
      </c>
      <c r="E24" s="23">
        <f>SUMIF(Datos!$J$7:$J$643,$B24&amp;E$21,Datos!$T$7:$T$643)</f>
        <v>0</v>
      </c>
      <c r="F24" s="23">
        <f>SUMIF(Datos!$J$7:$J$643,$B24&amp;F$21,Datos!$T$7:$T$643)</f>
        <v>0</v>
      </c>
      <c r="G24" s="23">
        <f t="shared" si="16"/>
        <v>0</v>
      </c>
      <c r="I24" s="21" t="s">
        <v>36</v>
      </c>
      <c r="J24" s="22" t="str">
        <f t="shared" si="17"/>
        <v/>
      </c>
      <c r="K24" s="22" t="str">
        <f t="shared" si="18"/>
        <v/>
      </c>
      <c r="L24" s="22" t="str">
        <f t="shared" si="19"/>
        <v/>
      </c>
      <c r="M24" s="22" t="str">
        <f t="shared" si="20"/>
        <v/>
      </c>
      <c r="N24" s="22" t="str">
        <f t="shared" si="21"/>
        <v/>
      </c>
      <c r="P24" s="21" t="s">
        <v>36</v>
      </c>
      <c r="Q24" s="22" t="str">
        <f t="shared" si="22"/>
        <v/>
      </c>
      <c r="R24" s="22" t="str">
        <f t="shared" si="23"/>
        <v/>
      </c>
      <c r="S24" s="22" t="str">
        <f t="shared" si="24"/>
        <v/>
      </c>
      <c r="T24" s="22" t="str">
        <f t="shared" si="25"/>
        <v/>
      </c>
      <c r="U24" s="22" t="str">
        <f t="shared" si="26"/>
        <v/>
      </c>
    </row>
    <row r="25" spans="2:21" x14ac:dyDescent="0.25">
      <c r="B25" s="21" t="s">
        <v>37</v>
      </c>
      <c r="C25" s="23">
        <f>SUMIF(Datos!$J$7:$J$643,$B25&amp;C$21,Datos!$T$7:$T$643)</f>
        <v>0</v>
      </c>
      <c r="D25" s="23">
        <f>SUMIF(Datos!$J$7:$J$643,$B25&amp;D$21,Datos!$T$7:$T$643)</f>
        <v>0</v>
      </c>
      <c r="E25" s="23">
        <f>SUMIF(Datos!$J$7:$J$643,$B25&amp;E$21,Datos!$T$7:$T$643)</f>
        <v>0</v>
      </c>
      <c r="F25" s="23">
        <f>SUMIF(Datos!$J$7:$J$643,$B25&amp;F$21,Datos!$T$7:$T$643)</f>
        <v>0</v>
      </c>
      <c r="G25" s="23">
        <f t="shared" si="16"/>
        <v>0</v>
      </c>
      <c r="I25" s="21" t="s">
        <v>37</v>
      </c>
      <c r="J25" s="22" t="str">
        <f t="shared" si="17"/>
        <v/>
      </c>
      <c r="K25" s="22" t="str">
        <f t="shared" si="18"/>
        <v/>
      </c>
      <c r="L25" s="22" t="str">
        <f t="shared" si="19"/>
        <v/>
      </c>
      <c r="M25" s="22" t="str">
        <f t="shared" si="20"/>
        <v/>
      </c>
      <c r="N25" s="22" t="str">
        <f t="shared" si="21"/>
        <v/>
      </c>
      <c r="P25" s="21" t="s">
        <v>37</v>
      </c>
      <c r="Q25" s="22" t="str">
        <f t="shared" si="22"/>
        <v/>
      </c>
      <c r="R25" s="22" t="str">
        <f t="shared" si="23"/>
        <v/>
      </c>
      <c r="S25" s="22" t="str">
        <f t="shared" si="24"/>
        <v/>
      </c>
      <c r="T25" s="22" t="str">
        <f t="shared" si="25"/>
        <v/>
      </c>
      <c r="U25" s="22" t="str">
        <f t="shared" si="26"/>
        <v/>
      </c>
    </row>
    <row r="26" spans="2:21" x14ac:dyDescent="0.25">
      <c r="B26" s="21" t="s">
        <v>6</v>
      </c>
      <c r="C26" s="23">
        <f>SUMIF(Datos!$J$7:$J$643,$B26&amp;C$21,Datos!$T$7:$T$643)</f>
        <v>0</v>
      </c>
      <c r="D26" s="23">
        <f>SUMIF(Datos!$J$7:$J$643,$B26&amp;D$21,Datos!$T$7:$T$643)</f>
        <v>0</v>
      </c>
      <c r="E26" s="23">
        <f>SUMIF(Datos!$J$7:$J$643,$B26&amp;E$21,Datos!$T$7:$T$643)</f>
        <v>0</v>
      </c>
      <c r="F26" s="23">
        <f>SUMIF(Datos!$J$7:$J$643,$B26&amp;F$21,Datos!$T$7:$T$643)</f>
        <v>0</v>
      </c>
      <c r="G26" s="23">
        <f t="shared" si="16"/>
        <v>0</v>
      </c>
      <c r="I26" s="21" t="s">
        <v>6</v>
      </c>
      <c r="J26" s="22" t="str">
        <f t="shared" si="17"/>
        <v/>
      </c>
      <c r="K26" s="22" t="str">
        <f t="shared" si="18"/>
        <v/>
      </c>
      <c r="L26" s="22" t="str">
        <f t="shared" si="19"/>
        <v/>
      </c>
      <c r="M26" s="22" t="str">
        <f t="shared" si="20"/>
        <v/>
      </c>
      <c r="N26" s="22" t="str">
        <f t="shared" si="21"/>
        <v/>
      </c>
      <c r="P26" s="21" t="s">
        <v>6</v>
      </c>
      <c r="Q26" s="22" t="str">
        <f t="shared" si="22"/>
        <v/>
      </c>
      <c r="R26" s="22" t="str">
        <f t="shared" si="23"/>
        <v/>
      </c>
      <c r="S26" s="22" t="str">
        <f t="shared" si="24"/>
        <v/>
      </c>
      <c r="T26" s="22" t="str">
        <f t="shared" si="25"/>
        <v/>
      </c>
      <c r="U26" s="22" t="str">
        <f t="shared" si="26"/>
        <v/>
      </c>
    </row>
    <row r="27" spans="2:21" x14ac:dyDescent="0.25">
      <c r="B27" s="21" t="s">
        <v>45</v>
      </c>
      <c r="C27" s="23">
        <f>SUMIF(Datos!$J$7:$J$643,$B27&amp;C$21,Datos!$T$7:$T$643)</f>
        <v>0</v>
      </c>
      <c r="D27" s="23">
        <f>SUMIF(Datos!$J$7:$J$643,$B27&amp;D$21,Datos!$T$7:$T$643)</f>
        <v>0</v>
      </c>
      <c r="E27" s="23">
        <f>SUMIF(Datos!$J$7:$J$643,$B27&amp;E$21,Datos!$T$7:$T$643)</f>
        <v>0</v>
      </c>
      <c r="F27" s="23">
        <f>SUMIF(Datos!$J$7:$J$643,$B27&amp;F$21,Datos!$T$7:$T$643)</f>
        <v>0</v>
      </c>
      <c r="G27" s="23">
        <f t="shared" si="16"/>
        <v>0</v>
      </c>
      <c r="I27" s="21" t="s">
        <v>45</v>
      </c>
      <c r="J27" s="22" t="str">
        <f t="shared" si="17"/>
        <v/>
      </c>
      <c r="K27" s="22" t="str">
        <f t="shared" si="18"/>
        <v/>
      </c>
      <c r="L27" s="22" t="str">
        <f t="shared" si="19"/>
        <v/>
      </c>
      <c r="M27" s="22" t="str">
        <f t="shared" si="20"/>
        <v/>
      </c>
      <c r="N27" s="22" t="str">
        <f t="shared" si="21"/>
        <v/>
      </c>
      <c r="P27" s="21" t="s">
        <v>45</v>
      </c>
      <c r="Q27" s="22" t="str">
        <f t="shared" si="22"/>
        <v/>
      </c>
      <c r="R27" s="22" t="str">
        <f t="shared" si="23"/>
        <v/>
      </c>
      <c r="S27" s="22" t="str">
        <f t="shared" si="24"/>
        <v/>
      </c>
      <c r="T27" s="22" t="str">
        <f t="shared" si="25"/>
        <v/>
      </c>
      <c r="U27" s="22" t="str">
        <f t="shared" si="26"/>
        <v/>
      </c>
    </row>
    <row r="28" spans="2:21" x14ac:dyDescent="0.25">
      <c r="B28" s="21" t="s">
        <v>31</v>
      </c>
      <c r="C28" s="23">
        <f>SUMIF(Datos!$J$7:$J$643,$B28&amp;C$21,Datos!$T$7:$T$643)</f>
        <v>0</v>
      </c>
      <c r="D28" s="23">
        <f>SUMIF(Datos!$J$7:$J$643,$B28&amp;D$21,Datos!$T$7:$T$643)</f>
        <v>0</v>
      </c>
      <c r="E28" s="23">
        <f>SUMIF(Datos!$J$7:$J$643,$B28&amp;E$21,Datos!$T$7:$T$643)</f>
        <v>0</v>
      </c>
      <c r="F28" s="23">
        <f>SUMIF(Datos!$J$7:$J$643,$B28&amp;F$21,Datos!$T$7:$T$643)</f>
        <v>0</v>
      </c>
      <c r="G28" s="23">
        <f t="shared" si="16"/>
        <v>0</v>
      </c>
      <c r="I28" s="21" t="s">
        <v>31</v>
      </c>
      <c r="J28" s="22" t="str">
        <f t="shared" si="17"/>
        <v/>
      </c>
      <c r="K28" s="22" t="str">
        <f t="shared" si="18"/>
        <v/>
      </c>
      <c r="L28" s="22" t="str">
        <f t="shared" si="19"/>
        <v/>
      </c>
      <c r="M28" s="22" t="str">
        <f t="shared" si="20"/>
        <v/>
      </c>
      <c r="N28" s="22" t="str">
        <f t="shared" si="21"/>
        <v/>
      </c>
      <c r="P28" s="21" t="s">
        <v>31</v>
      </c>
      <c r="Q28" s="22" t="str">
        <f t="shared" si="22"/>
        <v/>
      </c>
      <c r="R28" s="22" t="str">
        <f t="shared" si="23"/>
        <v/>
      </c>
      <c r="S28" s="22" t="str">
        <f t="shared" si="24"/>
        <v/>
      </c>
      <c r="T28" s="22" t="str">
        <f t="shared" si="25"/>
        <v/>
      </c>
      <c r="U28" s="22" t="str">
        <f t="shared" si="26"/>
        <v/>
      </c>
    </row>
    <row r="29" spans="2:21" x14ac:dyDescent="0.25">
      <c r="B29" s="21" t="s">
        <v>34</v>
      </c>
      <c r="C29" s="23">
        <f>SUMIF(Datos!$J$7:$J$643,$B29&amp;C$21,Datos!$T$7:$T$643)</f>
        <v>0</v>
      </c>
      <c r="D29" s="23">
        <f>SUMIF(Datos!$J$7:$J$643,$B29&amp;D$21,Datos!$T$7:$T$643)</f>
        <v>0</v>
      </c>
      <c r="E29" s="23">
        <f>SUMIF(Datos!$J$7:$J$643,$B29&amp;E$21,Datos!$T$7:$T$643)</f>
        <v>0</v>
      </c>
      <c r="F29" s="23">
        <f>SUMIF(Datos!$J$7:$J$643,$B29&amp;F$21,Datos!$T$7:$T$643)</f>
        <v>0</v>
      </c>
      <c r="G29" s="23">
        <f t="shared" si="16"/>
        <v>0</v>
      </c>
      <c r="I29" s="21" t="s">
        <v>34</v>
      </c>
      <c r="J29" s="22" t="str">
        <f t="shared" si="17"/>
        <v/>
      </c>
      <c r="K29" s="22" t="str">
        <f t="shared" si="18"/>
        <v/>
      </c>
      <c r="L29" s="22" t="str">
        <f t="shared" si="19"/>
        <v/>
      </c>
      <c r="M29" s="22" t="str">
        <f t="shared" si="20"/>
        <v/>
      </c>
      <c r="N29" s="22" t="str">
        <f t="shared" si="21"/>
        <v/>
      </c>
      <c r="P29" s="21" t="s">
        <v>34</v>
      </c>
      <c r="Q29" s="22" t="str">
        <f t="shared" si="22"/>
        <v/>
      </c>
      <c r="R29" s="22" t="str">
        <f t="shared" si="23"/>
        <v/>
      </c>
      <c r="S29" s="22" t="str">
        <f t="shared" si="24"/>
        <v/>
      </c>
      <c r="T29" s="22" t="str">
        <f t="shared" si="25"/>
        <v/>
      </c>
      <c r="U29" s="22" t="str">
        <f t="shared" si="26"/>
        <v/>
      </c>
    </row>
    <row r="30" spans="2:21" x14ac:dyDescent="0.25">
      <c r="B30" s="21" t="s">
        <v>42</v>
      </c>
      <c r="C30" s="23">
        <f>SUMIF(Datos!$J$7:$J$643,$B30&amp;C$21,Datos!$T$7:$T$643)</f>
        <v>0</v>
      </c>
      <c r="D30" s="23">
        <f>SUMIF(Datos!$J$7:$J$643,$B30&amp;D$21,Datos!$T$7:$T$643)</f>
        <v>0</v>
      </c>
      <c r="E30" s="23">
        <f>SUMIF(Datos!$J$7:$J$643,$B30&amp;E$21,Datos!$T$7:$T$643)</f>
        <v>0</v>
      </c>
      <c r="F30" s="23">
        <f>SUMIF(Datos!$J$7:$J$643,$B30&amp;F$21,Datos!$T$7:$T$643)</f>
        <v>0</v>
      </c>
      <c r="G30" s="23">
        <f t="shared" si="16"/>
        <v>0</v>
      </c>
      <c r="I30" s="21" t="s">
        <v>42</v>
      </c>
      <c r="J30" s="22" t="str">
        <f t="shared" si="17"/>
        <v/>
      </c>
      <c r="K30" s="22" t="str">
        <f t="shared" si="18"/>
        <v/>
      </c>
      <c r="L30" s="22" t="str">
        <f t="shared" si="19"/>
        <v/>
      </c>
      <c r="M30" s="22" t="str">
        <f t="shared" si="20"/>
        <v/>
      </c>
      <c r="N30" s="22" t="str">
        <f t="shared" si="21"/>
        <v/>
      </c>
      <c r="P30" s="21" t="s">
        <v>42</v>
      </c>
      <c r="Q30" s="22" t="str">
        <f t="shared" si="22"/>
        <v/>
      </c>
      <c r="R30" s="22" t="str">
        <f t="shared" si="23"/>
        <v/>
      </c>
      <c r="S30" s="22" t="str">
        <f t="shared" si="24"/>
        <v/>
      </c>
      <c r="T30" s="22" t="str">
        <f t="shared" si="25"/>
        <v/>
      </c>
      <c r="U30" s="22" t="str">
        <f t="shared" si="26"/>
        <v/>
      </c>
    </row>
    <row r="31" spans="2:21" x14ac:dyDescent="0.25">
      <c r="B31" s="21" t="s">
        <v>43</v>
      </c>
      <c r="C31" s="23">
        <f>SUMIF(Datos!$J$7:$J$643,$B31&amp;C$21,Datos!$T$7:$T$643)</f>
        <v>0</v>
      </c>
      <c r="D31" s="23">
        <f>SUMIF(Datos!$J$7:$J$643,$B31&amp;D$21,Datos!$T$7:$T$643)</f>
        <v>0</v>
      </c>
      <c r="E31" s="23">
        <f>SUMIF(Datos!$J$7:$J$643,$B31&amp;E$21,Datos!$T$7:$T$643)</f>
        <v>0</v>
      </c>
      <c r="F31" s="23">
        <f>SUMIF(Datos!$J$7:$J$643,$B31&amp;F$21,Datos!$T$7:$T$643)</f>
        <v>0</v>
      </c>
      <c r="G31" s="23">
        <f t="shared" si="16"/>
        <v>0</v>
      </c>
      <c r="I31" s="21" t="s">
        <v>43</v>
      </c>
      <c r="J31" s="22" t="str">
        <f t="shared" si="17"/>
        <v/>
      </c>
      <c r="K31" s="22" t="str">
        <f t="shared" si="18"/>
        <v/>
      </c>
      <c r="L31" s="22" t="str">
        <f t="shared" si="19"/>
        <v/>
      </c>
      <c r="M31" s="22" t="str">
        <f t="shared" si="20"/>
        <v/>
      </c>
      <c r="N31" s="22" t="str">
        <f t="shared" si="21"/>
        <v/>
      </c>
      <c r="P31" s="21" t="s">
        <v>43</v>
      </c>
      <c r="Q31" s="22" t="str">
        <f t="shared" si="22"/>
        <v/>
      </c>
      <c r="R31" s="22" t="str">
        <f t="shared" si="23"/>
        <v/>
      </c>
      <c r="S31" s="22" t="str">
        <f t="shared" si="24"/>
        <v/>
      </c>
      <c r="T31" s="22" t="str">
        <f t="shared" si="25"/>
        <v/>
      </c>
      <c r="U31" s="22" t="str">
        <f t="shared" si="26"/>
        <v/>
      </c>
    </row>
    <row r="32" spans="2:21" x14ac:dyDescent="0.25">
      <c r="B32" s="21" t="s">
        <v>29</v>
      </c>
      <c r="C32" s="23">
        <f>SUMIF(Datos!$J$7:$J$643,$B32&amp;C$21,Datos!$T$7:$T$643)</f>
        <v>0</v>
      </c>
      <c r="D32" s="23">
        <f>SUMIF(Datos!$J$7:$J$643,$B32&amp;D$21,Datos!$T$7:$T$643)</f>
        <v>0</v>
      </c>
      <c r="E32" s="23">
        <f>SUMIF(Datos!$J$7:$J$643,$B32&amp;E$21,Datos!$T$7:$T$643)</f>
        <v>0</v>
      </c>
      <c r="F32" s="23">
        <f>SUMIF(Datos!$J$7:$J$643,$B32&amp;F$21,Datos!$T$7:$T$643)</f>
        <v>0</v>
      </c>
      <c r="G32" s="23">
        <f t="shared" si="16"/>
        <v>0</v>
      </c>
      <c r="I32" s="21" t="s">
        <v>29</v>
      </c>
      <c r="J32" s="22" t="str">
        <f t="shared" si="17"/>
        <v/>
      </c>
      <c r="K32" s="22" t="str">
        <f t="shared" si="18"/>
        <v/>
      </c>
      <c r="L32" s="22" t="str">
        <f t="shared" si="19"/>
        <v/>
      </c>
      <c r="M32" s="22" t="str">
        <f t="shared" si="20"/>
        <v/>
      </c>
      <c r="N32" s="22" t="str">
        <f t="shared" si="21"/>
        <v/>
      </c>
      <c r="P32" s="21" t="s">
        <v>29</v>
      </c>
      <c r="Q32" s="22" t="str">
        <f t="shared" si="22"/>
        <v/>
      </c>
      <c r="R32" s="22" t="str">
        <f t="shared" si="23"/>
        <v/>
      </c>
      <c r="S32" s="22" t="str">
        <f t="shared" si="24"/>
        <v/>
      </c>
      <c r="T32" s="22" t="str">
        <f t="shared" si="25"/>
        <v/>
      </c>
      <c r="U32" s="22" t="str">
        <f t="shared" si="26"/>
        <v/>
      </c>
    </row>
    <row r="33" spans="2:21" x14ac:dyDescent="0.25">
      <c r="B33" s="21" t="s">
        <v>40</v>
      </c>
      <c r="C33" s="23">
        <f>SUMIF(Datos!$J$7:$J$643,$B33&amp;C$21,Datos!$T$7:$T$643)</f>
        <v>0</v>
      </c>
      <c r="D33" s="23">
        <f>SUMIF(Datos!$J$7:$J$643,$B33&amp;D$21,Datos!$T$7:$T$643)</f>
        <v>0</v>
      </c>
      <c r="E33" s="23">
        <f>SUMIF(Datos!$J$7:$J$643,$B33&amp;E$21,Datos!$T$7:$T$643)</f>
        <v>0</v>
      </c>
      <c r="F33" s="23">
        <f>SUMIF(Datos!$J$7:$J$643,$B33&amp;F$21,Datos!$T$7:$T$643)</f>
        <v>0</v>
      </c>
      <c r="G33" s="23">
        <f t="shared" si="16"/>
        <v>0</v>
      </c>
      <c r="I33" s="21" t="s">
        <v>40</v>
      </c>
      <c r="J33" s="22" t="str">
        <f t="shared" si="17"/>
        <v/>
      </c>
      <c r="K33" s="22" t="str">
        <f t="shared" si="18"/>
        <v/>
      </c>
      <c r="L33" s="22" t="str">
        <f t="shared" si="19"/>
        <v/>
      </c>
      <c r="M33" s="22" t="str">
        <f t="shared" si="20"/>
        <v/>
      </c>
      <c r="N33" s="22" t="str">
        <f t="shared" si="21"/>
        <v/>
      </c>
      <c r="P33" s="21" t="s">
        <v>40</v>
      </c>
      <c r="Q33" s="22" t="str">
        <f t="shared" si="22"/>
        <v/>
      </c>
      <c r="R33" s="22" t="str">
        <f t="shared" si="23"/>
        <v/>
      </c>
      <c r="S33" s="22" t="str">
        <f t="shared" si="24"/>
        <v/>
      </c>
      <c r="T33" s="22" t="str">
        <f t="shared" si="25"/>
        <v/>
      </c>
      <c r="U33" s="22" t="str">
        <f t="shared" si="26"/>
        <v/>
      </c>
    </row>
    <row r="34" spans="2:21" x14ac:dyDescent="0.25">
      <c r="B34" s="21" t="s">
        <v>48</v>
      </c>
      <c r="C34" s="23">
        <f>SUM(C22:C33)</f>
        <v>0</v>
      </c>
      <c r="D34" s="23">
        <f t="shared" ref="D34:G34" si="27">SUM(D22:D33)</f>
        <v>0</v>
      </c>
      <c r="E34" s="23">
        <f t="shared" si="27"/>
        <v>0</v>
      </c>
      <c r="F34" s="23">
        <f t="shared" si="27"/>
        <v>0</v>
      </c>
      <c r="G34" s="23">
        <f t="shared" si="27"/>
        <v>0</v>
      </c>
      <c r="I34" s="21" t="s">
        <v>48</v>
      </c>
      <c r="J34" s="22" t="str">
        <f t="shared" si="17"/>
        <v/>
      </c>
      <c r="K34" s="22" t="str">
        <f t="shared" si="18"/>
        <v/>
      </c>
      <c r="L34" s="22" t="str">
        <f t="shared" si="19"/>
        <v/>
      </c>
      <c r="M34" s="22" t="str">
        <f t="shared" si="20"/>
        <v/>
      </c>
      <c r="N34" s="22" t="str">
        <f t="shared" si="21"/>
        <v/>
      </c>
      <c r="P34" s="21" t="s">
        <v>48</v>
      </c>
      <c r="Q34" s="22" t="str">
        <f t="shared" si="22"/>
        <v/>
      </c>
      <c r="R34" s="22" t="str">
        <f t="shared" si="23"/>
        <v/>
      </c>
      <c r="S34" s="22" t="str">
        <f t="shared" si="24"/>
        <v/>
      </c>
      <c r="T34" s="22" t="str">
        <f t="shared" si="25"/>
        <v/>
      </c>
      <c r="U34" s="22" t="str">
        <f t="shared" si="26"/>
        <v/>
      </c>
    </row>
    <row r="36" spans="2:21" x14ac:dyDescent="0.25">
      <c r="B36" s="48" t="s">
        <v>50</v>
      </c>
      <c r="C36" s="48"/>
      <c r="D36" s="48"/>
      <c r="E36" s="48"/>
      <c r="F36" s="48"/>
      <c r="G36" s="48"/>
    </row>
    <row r="37" spans="2:21" x14ac:dyDescent="0.25">
      <c r="B37" s="19" t="s">
        <v>47</v>
      </c>
      <c r="C37" s="20" t="s">
        <v>24</v>
      </c>
      <c r="D37" s="20" t="s">
        <v>7</v>
      </c>
      <c r="E37" s="20" t="s">
        <v>22</v>
      </c>
      <c r="F37" s="20" t="s">
        <v>28</v>
      </c>
      <c r="G37" s="20" t="s">
        <v>48</v>
      </c>
    </row>
    <row r="38" spans="2:21" x14ac:dyDescent="0.25">
      <c r="B38" s="21" t="s">
        <v>32</v>
      </c>
      <c r="C38" s="22" t="str">
        <f>IFERROR(C22/C6,"")</f>
        <v/>
      </c>
      <c r="D38" s="22" t="str">
        <f t="shared" ref="D38:G38" si="28">IFERROR(D22/D6,"")</f>
        <v/>
      </c>
      <c r="E38" s="22" t="str">
        <f t="shared" si="28"/>
        <v/>
      </c>
      <c r="F38" s="22" t="str">
        <f t="shared" si="28"/>
        <v/>
      </c>
      <c r="G38" s="22" t="str">
        <f t="shared" si="28"/>
        <v/>
      </c>
    </row>
    <row r="39" spans="2:21" x14ac:dyDescent="0.25">
      <c r="B39" s="21" t="s">
        <v>33</v>
      </c>
      <c r="C39" s="22" t="str">
        <f t="shared" ref="C39:G39" si="29">IFERROR(C23/C7,"")</f>
        <v/>
      </c>
      <c r="D39" s="22" t="str">
        <f t="shared" si="29"/>
        <v/>
      </c>
      <c r="E39" s="22" t="str">
        <f t="shared" si="29"/>
        <v/>
      </c>
      <c r="F39" s="22" t="str">
        <f t="shared" si="29"/>
        <v/>
      </c>
      <c r="G39" s="22" t="str">
        <f t="shared" si="29"/>
        <v/>
      </c>
    </row>
    <row r="40" spans="2:21" x14ac:dyDescent="0.25">
      <c r="B40" s="21" t="s">
        <v>36</v>
      </c>
      <c r="C40" s="22" t="str">
        <f t="shared" ref="C40:G40" si="30">IFERROR(C24/C8,"")</f>
        <v/>
      </c>
      <c r="D40" s="22" t="str">
        <f t="shared" si="30"/>
        <v/>
      </c>
      <c r="E40" s="22" t="str">
        <f t="shared" si="30"/>
        <v/>
      </c>
      <c r="F40" s="22" t="str">
        <f t="shared" si="30"/>
        <v/>
      </c>
      <c r="G40" s="22" t="str">
        <f t="shared" si="30"/>
        <v/>
      </c>
    </row>
    <row r="41" spans="2:21" x14ac:dyDescent="0.25">
      <c r="B41" s="21" t="s">
        <v>37</v>
      </c>
      <c r="C41" s="22" t="str">
        <f t="shared" ref="C41:G41" si="31">IFERROR(C25/C9,"")</f>
        <v/>
      </c>
      <c r="D41" s="22" t="str">
        <f t="shared" si="31"/>
        <v/>
      </c>
      <c r="E41" s="22" t="str">
        <f t="shared" si="31"/>
        <v/>
      </c>
      <c r="F41" s="22" t="str">
        <f t="shared" si="31"/>
        <v/>
      </c>
      <c r="G41" s="22" t="str">
        <f t="shared" si="31"/>
        <v/>
      </c>
    </row>
    <row r="42" spans="2:21" x14ac:dyDescent="0.25">
      <c r="B42" s="21" t="s">
        <v>6</v>
      </c>
      <c r="C42" s="22" t="str">
        <f t="shared" ref="C42:G42" si="32">IFERROR(C26/C10,"")</f>
        <v/>
      </c>
      <c r="D42" s="22" t="str">
        <f t="shared" si="32"/>
        <v/>
      </c>
      <c r="E42" s="22" t="str">
        <f t="shared" si="32"/>
        <v/>
      </c>
      <c r="F42" s="22" t="str">
        <f t="shared" si="32"/>
        <v/>
      </c>
      <c r="G42" s="22" t="str">
        <f t="shared" si="32"/>
        <v/>
      </c>
    </row>
    <row r="43" spans="2:21" x14ac:dyDescent="0.25">
      <c r="B43" s="21" t="s">
        <v>45</v>
      </c>
      <c r="C43" s="22" t="str">
        <f t="shared" ref="C43:G43" si="33">IFERROR(C27/C11,"")</f>
        <v/>
      </c>
      <c r="D43" s="22" t="str">
        <f t="shared" si="33"/>
        <v/>
      </c>
      <c r="E43" s="22" t="str">
        <f t="shared" si="33"/>
        <v/>
      </c>
      <c r="F43" s="22" t="str">
        <f t="shared" si="33"/>
        <v/>
      </c>
      <c r="G43" s="22" t="str">
        <f t="shared" si="33"/>
        <v/>
      </c>
    </row>
    <row r="44" spans="2:21" x14ac:dyDescent="0.25">
      <c r="B44" s="21" t="s">
        <v>31</v>
      </c>
      <c r="C44" s="22" t="str">
        <f t="shared" ref="C44:G44" si="34">IFERROR(C28/C12,"")</f>
        <v/>
      </c>
      <c r="D44" s="22" t="str">
        <f t="shared" si="34"/>
        <v/>
      </c>
      <c r="E44" s="22" t="str">
        <f t="shared" si="34"/>
        <v/>
      </c>
      <c r="F44" s="22" t="str">
        <f t="shared" si="34"/>
        <v/>
      </c>
      <c r="G44" s="22" t="str">
        <f t="shared" si="34"/>
        <v/>
      </c>
    </row>
    <row r="45" spans="2:21" x14ac:dyDescent="0.25">
      <c r="B45" s="21" t="s">
        <v>34</v>
      </c>
      <c r="C45" s="22" t="str">
        <f t="shared" ref="C45:G45" si="35">IFERROR(C29/C13,"")</f>
        <v/>
      </c>
      <c r="D45" s="22" t="str">
        <f t="shared" si="35"/>
        <v/>
      </c>
      <c r="E45" s="22" t="str">
        <f t="shared" si="35"/>
        <v/>
      </c>
      <c r="F45" s="22" t="str">
        <f t="shared" si="35"/>
        <v/>
      </c>
      <c r="G45" s="22" t="str">
        <f t="shared" si="35"/>
        <v/>
      </c>
    </row>
    <row r="46" spans="2:21" x14ac:dyDescent="0.25">
      <c r="B46" s="21" t="s">
        <v>42</v>
      </c>
      <c r="C46" s="22" t="str">
        <f t="shared" ref="C46:G46" si="36">IFERROR(C30/C14,"")</f>
        <v/>
      </c>
      <c r="D46" s="22" t="str">
        <f t="shared" si="36"/>
        <v/>
      </c>
      <c r="E46" s="22" t="str">
        <f t="shared" si="36"/>
        <v/>
      </c>
      <c r="F46" s="22" t="str">
        <f t="shared" si="36"/>
        <v/>
      </c>
      <c r="G46" s="22" t="str">
        <f t="shared" si="36"/>
        <v/>
      </c>
    </row>
    <row r="47" spans="2:21" x14ac:dyDescent="0.25">
      <c r="B47" s="21" t="s">
        <v>43</v>
      </c>
      <c r="C47" s="22" t="str">
        <f t="shared" ref="C47:G47" si="37">IFERROR(C31/C15,"")</f>
        <v/>
      </c>
      <c r="D47" s="22" t="str">
        <f t="shared" si="37"/>
        <v/>
      </c>
      <c r="E47" s="22" t="str">
        <f t="shared" si="37"/>
        <v/>
      </c>
      <c r="F47" s="22" t="str">
        <f t="shared" si="37"/>
        <v/>
      </c>
      <c r="G47" s="22" t="str">
        <f t="shared" si="37"/>
        <v/>
      </c>
    </row>
    <row r="48" spans="2:21" x14ac:dyDescent="0.25">
      <c r="B48" s="21" t="s">
        <v>29</v>
      </c>
      <c r="C48" s="22" t="str">
        <f t="shared" ref="C48:G48" si="38">IFERROR(C32/C16,"")</f>
        <v/>
      </c>
      <c r="D48" s="22" t="str">
        <f t="shared" si="38"/>
        <v/>
      </c>
      <c r="E48" s="22" t="str">
        <f t="shared" si="38"/>
        <v/>
      </c>
      <c r="F48" s="22" t="str">
        <f t="shared" si="38"/>
        <v/>
      </c>
      <c r="G48" s="22" t="str">
        <f t="shared" si="38"/>
        <v/>
      </c>
    </row>
    <row r="49" spans="2:7" x14ac:dyDescent="0.25">
      <c r="B49" s="21" t="s">
        <v>40</v>
      </c>
      <c r="C49" s="22" t="str">
        <f t="shared" ref="C49:G49" si="39">IFERROR(C33/C17,"")</f>
        <v/>
      </c>
      <c r="D49" s="22" t="str">
        <f t="shared" si="39"/>
        <v/>
      </c>
      <c r="E49" s="22" t="str">
        <f t="shared" si="39"/>
        <v/>
      </c>
      <c r="F49" s="22" t="str">
        <f t="shared" si="39"/>
        <v/>
      </c>
      <c r="G49" s="22" t="str">
        <f t="shared" si="39"/>
        <v/>
      </c>
    </row>
    <row r="50" spans="2:7" x14ac:dyDescent="0.25">
      <c r="B50" s="21" t="s">
        <v>48</v>
      </c>
      <c r="C50" s="22" t="str">
        <f t="shared" ref="C50:G50" si="40">IFERROR(C34/C18,"")</f>
        <v/>
      </c>
      <c r="D50" s="22" t="str">
        <f t="shared" si="40"/>
        <v/>
      </c>
      <c r="E50" s="22" t="str">
        <f t="shared" si="40"/>
        <v/>
      </c>
      <c r="F50" s="22" t="str">
        <f t="shared" si="40"/>
        <v/>
      </c>
      <c r="G50" s="22" t="str">
        <f t="shared" si="40"/>
        <v/>
      </c>
    </row>
  </sheetData>
  <mergeCells count="7">
    <mergeCell ref="P4:U4"/>
    <mergeCell ref="P20:U20"/>
    <mergeCell ref="B4:G4"/>
    <mergeCell ref="B20:G20"/>
    <mergeCell ref="B36:G36"/>
    <mergeCell ref="I4:N4"/>
    <mergeCell ref="I20:N20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50"/>
  <sheetViews>
    <sheetView workbookViewId="0">
      <pane xSplit="2" ySplit="2" topLeftCell="C3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2" max="2" width="24.5703125" bestFit="1" customWidth="1"/>
    <col min="3" max="17" width="12.28515625" customWidth="1"/>
    <col min="19" max="19" width="24.5703125" bestFit="1" customWidth="1"/>
    <col min="20" max="34" width="12.28515625" customWidth="1"/>
    <col min="36" max="36" width="24.5703125" bestFit="1" customWidth="1"/>
    <col min="37" max="51" width="12.28515625" customWidth="1"/>
  </cols>
  <sheetData>
    <row r="1" spans="2:51" ht="15.75" thickBot="1" x14ac:dyDescent="0.3"/>
    <row r="2" spans="2:51" ht="30.75" thickBot="1" x14ac:dyDescent="0.3">
      <c r="B2" s="36" t="str">
        <f>IF(Datos!B3="","Seleccionar en hoja DATOS",Datos!B3)</f>
        <v>Seleccionar en hoja DATOS</v>
      </c>
    </row>
    <row r="4" spans="2:51" x14ac:dyDescent="0.25">
      <c r="B4" s="44" t="s">
        <v>4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S4" s="44" t="s">
        <v>56</v>
      </c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J4" s="44" t="s">
        <v>58</v>
      </c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2:51" s="17" customFormat="1" ht="30" x14ac:dyDescent="0.25">
      <c r="B5" s="24" t="s">
        <v>55</v>
      </c>
      <c r="C5" s="24" t="s">
        <v>25</v>
      </c>
      <c r="D5" s="24" t="s">
        <v>23</v>
      </c>
      <c r="E5" s="24" t="s">
        <v>26</v>
      </c>
      <c r="F5" s="24" t="s">
        <v>27</v>
      </c>
      <c r="G5" s="24" t="s">
        <v>21</v>
      </c>
      <c r="H5" s="24" t="s">
        <v>20</v>
      </c>
      <c r="I5" s="24" t="s">
        <v>18</v>
      </c>
      <c r="J5" s="24" t="s">
        <v>38</v>
      </c>
      <c r="K5" s="24" t="s">
        <v>19</v>
      </c>
      <c r="L5" s="24" t="s">
        <v>16</v>
      </c>
      <c r="M5" s="24" t="s">
        <v>30</v>
      </c>
      <c r="N5" s="24" t="s">
        <v>41</v>
      </c>
      <c r="O5" s="24" t="s">
        <v>8</v>
      </c>
      <c r="P5" s="24" t="s">
        <v>44</v>
      </c>
      <c r="Q5" s="25" t="s">
        <v>48</v>
      </c>
      <c r="S5" s="24" t="s">
        <v>55</v>
      </c>
      <c r="T5" s="24" t="s">
        <v>25</v>
      </c>
      <c r="U5" s="24" t="s">
        <v>23</v>
      </c>
      <c r="V5" s="24" t="s">
        <v>26</v>
      </c>
      <c r="W5" s="24" t="s">
        <v>27</v>
      </c>
      <c r="X5" s="24" t="s">
        <v>21</v>
      </c>
      <c r="Y5" s="24" t="s">
        <v>20</v>
      </c>
      <c r="Z5" s="24" t="s">
        <v>18</v>
      </c>
      <c r="AA5" s="24" t="s">
        <v>38</v>
      </c>
      <c r="AB5" s="24" t="s">
        <v>19</v>
      </c>
      <c r="AC5" s="24" t="s">
        <v>16</v>
      </c>
      <c r="AD5" s="24" t="s">
        <v>30</v>
      </c>
      <c r="AE5" s="24" t="s">
        <v>41</v>
      </c>
      <c r="AF5" s="24" t="s">
        <v>8</v>
      </c>
      <c r="AG5" s="24" t="s">
        <v>44</v>
      </c>
      <c r="AH5" s="25" t="s">
        <v>48</v>
      </c>
      <c r="AJ5" s="24" t="s">
        <v>55</v>
      </c>
      <c r="AK5" s="24" t="s">
        <v>25</v>
      </c>
      <c r="AL5" s="24" t="s">
        <v>23</v>
      </c>
      <c r="AM5" s="24" t="s">
        <v>26</v>
      </c>
      <c r="AN5" s="24" t="s">
        <v>27</v>
      </c>
      <c r="AO5" s="24" t="s">
        <v>21</v>
      </c>
      <c r="AP5" s="24" t="s">
        <v>20</v>
      </c>
      <c r="AQ5" s="24" t="s">
        <v>18</v>
      </c>
      <c r="AR5" s="24" t="s">
        <v>38</v>
      </c>
      <c r="AS5" s="24" t="s">
        <v>19</v>
      </c>
      <c r="AT5" s="24" t="s">
        <v>16</v>
      </c>
      <c r="AU5" s="24" t="s">
        <v>30</v>
      </c>
      <c r="AV5" s="24" t="s">
        <v>41</v>
      </c>
      <c r="AW5" s="24" t="s">
        <v>8</v>
      </c>
      <c r="AX5" s="24" t="s">
        <v>44</v>
      </c>
      <c r="AY5" s="25" t="s">
        <v>48</v>
      </c>
    </row>
    <row r="6" spans="2:51" x14ac:dyDescent="0.25">
      <c r="B6" s="21" t="s">
        <v>32</v>
      </c>
      <c r="C6" s="2">
        <f>SUMIF(Datos!$K$7:$K$643,$B6&amp;C$5,Datos!$S$7:$S$643)</f>
        <v>0</v>
      </c>
      <c r="D6" s="2">
        <f>SUMIF(Datos!$K$7:$K$643,$B6&amp;D$5,Datos!$S$7:$S$643)</f>
        <v>0</v>
      </c>
      <c r="E6" s="2">
        <f>SUMIF(Datos!$K$7:$K$643,$B6&amp;E$5,Datos!$S$7:$S$643)</f>
        <v>0</v>
      </c>
      <c r="F6" s="2">
        <f>SUMIF(Datos!$K$7:$K$643,$B6&amp;F$5,Datos!$S$7:$S$643)</f>
        <v>0</v>
      </c>
      <c r="G6" s="2">
        <f>SUMIF(Datos!$K$7:$K$643,$B6&amp;G$5,Datos!$S$7:$S$643)</f>
        <v>0</v>
      </c>
      <c r="H6" s="2">
        <f>SUMIF(Datos!$K$7:$K$643,$B6&amp;H$5,Datos!$S$7:$S$643)</f>
        <v>0</v>
      </c>
      <c r="I6" s="2">
        <f>SUMIF(Datos!$K$7:$K$643,$B6&amp;I$5,Datos!$S$7:$S$643)</f>
        <v>0</v>
      </c>
      <c r="J6" s="2">
        <f>SUMIF(Datos!$K$7:$K$643,$B6&amp;J$5,Datos!$S$7:$S$643)</f>
        <v>0</v>
      </c>
      <c r="K6" s="2">
        <f>SUMIF(Datos!$K$7:$K$643,$B6&amp;K$5,Datos!$S$7:$S$643)</f>
        <v>0</v>
      </c>
      <c r="L6" s="2">
        <f>SUMIF(Datos!$K$7:$K$643,$B6&amp;L$5,Datos!$S$7:$S$643)</f>
        <v>0</v>
      </c>
      <c r="M6" s="2">
        <f>SUMIF(Datos!$K$7:$K$643,$B6&amp;M$5,Datos!$S$7:$S$643)</f>
        <v>0</v>
      </c>
      <c r="N6" s="2">
        <f>SUMIF(Datos!$K$7:$K$643,$B6&amp;N$5,Datos!$S$7:$S$643)</f>
        <v>0</v>
      </c>
      <c r="O6" s="2">
        <f>SUMIF(Datos!$K$7:$K$643,$B6&amp;O$5,Datos!$S$7:$S$643)</f>
        <v>0</v>
      </c>
      <c r="P6" s="2">
        <f>SUMIF(Datos!$K$7:$K$643,$B6&amp;P$5,Datos!$S$7:$S$643)</f>
        <v>0</v>
      </c>
      <c r="Q6" s="2">
        <f>SUM(C6:P6)</f>
        <v>0</v>
      </c>
      <c r="S6" s="21" t="s">
        <v>32</v>
      </c>
      <c r="T6" s="7" t="str">
        <f>IFERROR(C6/C$18,"")</f>
        <v/>
      </c>
      <c r="U6" s="7" t="str">
        <f t="shared" ref="U6:AH6" si="0">IFERROR(D6/D$18,"")</f>
        <v/>
      </c>
      <c r="V6" s="7" t="str">
        <f t="shared" si="0"/>
        <v/>
      </c>
      <c r="W6" s="7" t="str">
        <f t="shared" si="0"/>
        <v/>
      </c>
      <c r="X6" s="7" t="str">
        <f t="shared" si="0"/>
        <v/>
      </c>
      <c r="Y6" s="7" t="str">
        <f t="shared" si="0"/>
        <v/>
      </c>
      <c r="Z6" s="7" t="str">
        <f t="shared" si="0"/>
        <v/>
      </c>
      <c r="AA6" s="7" t="str">
        <f t="shared" si="0"/>
        <v/>
      </c>
      <c r="AB6" s="7" t="str">
        <f t="shared" si="0"/>
        <v/>
      </c>
      <c r="AC6" s="7" t="str">
        <f t="shared" si="0"/>
        <v/>
      </c>
      <c r="AD6" s="7" t="str">
        <f t="shared" si="0"/>
        <v/>
      </c>
      <c r="AE6" s="7" t="str">
        <f t="shared" si="0"/>
        <v/>
      </c>
      <c r="AF6" s="7" t="str">
        <f t="shared" si="0"/>
        <v/>
      </c>
      <c r="AG6" s="7" t="str">
        <f t="shared" si="0"/>
        <v/>
      </c>
      <c r="AH6" s="7" t="str">
        <f t="shared" si="0"/>
        <v/>
      </c>
      <c r="AJ6" s="21" t="s">
        <v>32</v>
      </c>
      <c r="AK6" s="7" t="str">
        <f>IFERROR(C6/$Q6,"")</f>
        <v/>
      </c>
      <c r="AL6" s="7" t="str">
        <f t="shared" ref="AL6:AY6" si="1">IFERROR(D6/$Q6,"")</f>
        <v/>
      </c>
      <c r="AM6" s="7" t="str">
        <f t="shared" si="1"/>
        <v/>
      </c>
      <c r="AN6" s="7" t="str">
        <f t="shared" si="1"/>
        <v/>
      </c>
      <c r="AO6" s="7" t="str">
        <f t="shared" si="1"/>
        <v/>
      </c>
      <c r="AP6" s="7" t="str">
        <f t="shared" si="1"/>
        <v/>
      </c>
      <c r="AQ6" s="7" t="str">
        <f t="shared" si="1"/>
        <v/>
      </c>
      <c r="AR6" s="7" t="str">
        <f t="shared" si="1"/>
        <v/>
      </c>
      <c r="AS6" s="7" t="str">
        <f t="shared" si="1"/>
        <v/>
      </c>
      <c r="AT6" s="7" t="str">
        <f t="shared" si="1"/>
        <v/>
      </c>
      <c r="AU6" s="7" t="str">
        <f t="shared" si="1"/>
        <v/>
      </c>
      <c r="AV6" s="7" t="str">
        <f t="shared" si="1"/>
        <v/>
      </c>
      <c r="AW6" s="7" t="str">
        <f t="shared" si="1"/>
        <v/>
      </c>
      <c r="AX6" s="7" t="str">
        <f t="shared" si="1"/>
        <v/>
      </c>
      <c r="AY6" s="7" t="str">
        <f t="shared" si="1"/>
        <v/>
      </c>
    </row>
    <row r="7" spans="2:51" x14ac:dyDescent="0.25">
      <c r="B7" s="21" t="s">
        <v>33</v>
      </c>
      <c r="C7" s="2">
        <f>SUMIF(Datos!$K$7:$K$643,$B7&amp;C$5,Datos!$S$7:$S$643)</f>
        <v>0</v>
      </c>
      <c r="D7" s="2">
        <f>SUMIF(Datos!$K$7:$K$643,$B7&amp;D$5,Datos!$S$7:$S$643)</f>
        <v>0</v>
      </c>
      <c r="E7" s="2">
        <f>SUMIF(Datos!$K$7:$K$643,$B7&amp;E$5,Datos!$S$7:$S$643)</f>
        <v>0</v>
      </c>
      <c r="F7" s="2">
        <f>SUMIF(Datos!$K$7:$K$643,$B7&amp;F$5,Datos!$S$7:$S$643)</f>
        <v>0</v>
      </c>
      <c r="G7" s="2">
        <f>SUMIF(Datos!$K$7:$K$643,$B7&amp;G$5,Datos!$S$7:$S$643)</f>
        <v>0</v>
      </c>
      <c r="H7" s="2">
        <f>SUMIF(Datos!$K$7:$K$643,$B7&amp;H$5,Datos!$S$7:$S$643)</f>
        <v>0</v>
      </c>
      <c r="I7" s="2">
        <f>SUMIF(Datos!$K$7:$K$643,$B7&amp;I$5,Datos!$S$7:$S$643)</f>
        <v>0</v>
      </c>
      <c r="J7" s="2">
        <f>SUMIF(Datos!$K$7:$K$643,$B7&amp;J$5,Datos!$S$7:$S$643)</f>
        <v>0</v>
      </c>
      <c r="K7" s="2">
        <f>SUMIF(Datos!$K$7:$K$643,$B7&amp;K$5,Datos!$S$7:$S$643)</f>
        <v>0</v>
      </c>
      <c r="L7" s="2">
        <f>SUMIF(Datos!$K$7:$K$643,$B7&amp;L$5,Datos!$S$7:$S$643)</f>
        <v>0</v>
      </c>
      <c r="M7" s="2">
        <f>SUMIF(Datos!$K$7:$K$643,$B7&amp;M$5,Datos!$S$7:$S$643)</f>
        <v>0</v>
      </c>
      <c r="N7" s="2">
        <f>SUMIF(Datos!$K$7:$K$643,$B7&amp;N$5,Datos!$S$7:$S$643)</f>
        <v>0</v>
      </c>
      <c r="O7" s="2">
        <f>SUMIF(Datos!$K$7:$K$643,$B7&amp;O$5,Datos!$S$7:$S$643)</f>
        <v>0</v>
      </c>
      <c r="P7" s="2">
        <f>SUMIF(Datos!$K$7:$K$643,$B7&amp;P$5,Datos!$S$7:$S$643)</f>
        <v>0</v>
      </c>
      <c r="Q7" s="2">
        <f t="shared" ref="Q7:Q17" si="2">SUM(C7:P7)</f>
        <v>0</v>
      </c>
      <c r="S7" s="21" t="s">
        <v>33</v>
      </c>
      <c r="T7" s="7" t="str">
        <f t="shared" ref="T7:T18" si="3">IFERROR(C7/C$18,"")</f>
        <v/>
      </c>
      <c r="U7" s="7" t="str">
        <f t="shared" ref="U7:U18" si="4">IFERROR(D7/D$18,"")</f>
        <v/>
      </c>
      <c r="V7" s="7" t="str">
        <f t="shared" ref="V7:V18" si="5">IFERROR(E7/E$18,"")</f>
        <v/>
      </c>
      <c r="W7" s="7" t="str">
        <f t="shared" ref="W7:W18" si="6">IFERROR(F7/F$18,"")</f>
        <v/>
      </c>
      <c r="X7" s="7" t="str">
        <f t="shared" ref="X7:X18" si="7">IFERROR(G7/G$18,"")</f>
        <v/>
      </c>
      <c r="Y7" s="7" t="str">
        <f t="shared" ref="Y7:Y18" si="8">IFERROR(H7/H$18,"")</f>
        <v/>
      </c>
      <c r="Z7" s="7" t="str">
        <f t="shared" ref="Z7:Z18" si="9">IFERROR(I7/I$18,"")</f>
        <v/>
      </c>
      <c r="AA7" s="7" t="str">
        <f t="shared" ref="AA7:AA18" si="10">IFERROR(J7/J$18,"")</f>
        <v/>
      </c>
      <c r="AB7" s="7" t="str">
        <f t="shared" ref="AB7:AB18" si="11">IFERROR(K7/K$18,"")</f>
        <v/>
      </c>
      <c r="AC7" s="7" t="str">
        <f t="shared" ref="AC7:AC18" si="12">IFERROR(L7/L$18,"")</f>
        <v/>
      </c>
      <c r="AD7" s="7" t="str">
        <f t="shared" ref="AD7:AD18" si="13">IFERROR(M7/M$18,"")</f>
        <v/>
      </c>
      <c r="AE7" s="7" t="str">
        <f t="shared" ref="AE7:AE18" si="14">IFERROR(N7/N$18,"")</f>
        <v/>
      </c>
      <c r="AF7" s="7" t="str">
        <f t="shared" ref="AF7:AF18" si="15">IFERROR(O7/O$18,"")</f>
        <v/>
      </c>
      <c r="AG7" s="7" t="str">
        <f t="shared" ref="AG7:AG18" si="16">IFERROR(P7/P$18,"")</f>
        <v/>
      </c>
      <c r="AH7" s="7" t="str">
        <f t="shared" ref="AH7:AH18" si="17">IFERROR(Q7/Q$18,"")</f>
        <v/>
      </c>
      <c r="AJ7" s="21" t="s">
        <v>33</v>
      </c>
      <c r="AK7" s="7" t="str">
        <f t="shared" ref="AK7:AK18" si="18">IFERROR(C7/$Q7,"")</f>
        <v/>
      </c>
      <c r="AL7" s="7" t="str">
        <f t="shared" ref="AL7:AL18" si="19">IFERROR(D7/$Q7,"")</f>
        <v/>
      </c>
      <c r="AM7" s="7" t="str">
        <f t="shared" ref="AM7:AM18" si="20">IFERROR(E7/$Q7,"")</f>
        <v/>
      </c>
      <c r="AN7" s="7" t="str">
        <f t="shared" ref="AN7:AN18" si="21">IFERROR(F7/$Q7,"")</f>
        <v/>
      </c>
      <c r="AO7" s="7" t="str">
        <f t="shared" ref="AO7:AO18" si="22">IFERROR(G7/$Q7,"")</f>
        <v/>
      </c>
      <c r="AP7" s="7" t="str">
        <f t="shared" ref="AP7:AP18" si="23">IFERROR(H7/$Q7,"")</f>
        <v/>
      </c>
      <c r="AQ7" s="7" t="str">
        <f t="shared" ref="AQ7:AQ18" si="24">IFERROR(I7/$Q7,"")</f>
        <v/>
      </c>
      <c r="AR7" s="7" t="str">
        <f t="shared" ref="AR7:AR18" si="25">IFERROR(J7/$Q7,"")</f>
        <v/>
      </c>
      <c r="AS7" s="7" t="str">
        <f t="shared" ref="AS7:AS18" si="26">IFERROR(K7/$Q7,"")</f>
        <v/>
      </c>
      <c r="AT7" s="7" t="str">
        <f t="shared" ref="AT7:AT18" si="27">IFERROR(L7/$Q7,"")</f>
        <v/>
      </c>
      <c r="AU7" s="7" t="str">
        <f t="shared" ref="AU7:AU18" si="28">IFERROR(M7/$Q7,"")</f>
        <v/>
      </c>
      <c r="AV7" s="7" t="str">
        <f t="shared" ref="AV7:AV18" si="29">IFERROR(N7/$Q7,"")</f>
        <v/>
      </c>
      <c r="AW7" s="7" t="str">
        <f t="shared" ref="AW7:AW18" si="30">IFERROR(O7/$Q7,"")</f>
        <v/>
      </c>
      <c r="AX7" s="7" t="str">
        <f t="shared" ref="AX7:AX18" si="31">IFERROR(P7/$Q7,"")</f>
        <v/>
      </c>
      <c r="AY7" s="7" t="str">
        <f t="shared" ref="AY7:AY18" si="32">IFERROR(Q7/$Q7,"")</f>
        <v/>
      </c>
    </row>
    <row r="8" spans="2:51" x14ac:dyDescent="0.25">
      <c r="B8" s="21" t="s">
        <v>36</v>
      </c>
      <c r="C8" s="2">
        <f>SUMIF(Datos!$K$7:$K$643,$B8&amp;C$5,Datos!$S$7:$S$643)</f>
        <v>0</v>
      </c>
      <c r="D8" s="2">
        <f>SUMIF(Datos!$K$7:$K$643,$B8&amp;D$5,Datos!$S$7:$S$643)</f>
        <v>0</v>
      </c>
      <c r="E8" s="2">
        <f>SUMIF(Datos!$K$7:$K$643,$B8&amp;E$5,Datos!$S$7:$S$643)</f>
        <v>0</v>
      </c>
      <c r="F8" s="2">
        <f>SUMIF(Datos!$K$7:$K$643,$B8&amp;F$5,Datos!$S$7:$S$643)</f>
        <v>0</v>
      </c>
      <c r="G8" s="2">
        <f>SUMIF(Datos!$K$7:$K$643,$B8&amp;G$5,Datos!$S$7:$S$643)</f>
        <v>0</v>
      </c>
      <c r="H8" s="2">
        <f>SUMIF(Datos!$K$7:$K$643,$B8&amp;H$5,Datos!$S$7:$S$643)</f>
        <v>0</v>
      </c>
      <c r="I8" s="2">
        <f>SUMIF(Datos!$K$7:$K$643,$B8&amp;I$5,Datos!$S$7:$S$643)</f>
        <v>0</v>
      </c>
      <c r="J8" s="2">
        <f>SUMIF(Datos!$K$7:$K$643,$B8&amp;J$5,Datos!$S$7:$S$643)</f>
        <v>0</v>
      </c>
      <c r="K8" s="2">
        <f>SUMIF(Datos!$K$7:$K$643,$B8&amp;K$5,Datos!$S$7:$S$643)</f>
        <v>0</v>
      </c>
      <c r="L8" s="2">
        <f>SUMIF(Datos!$K$7:$K$643,$B8&amp;L$5,Datos!$S$7:$S$643)</f>
        <v>0</v>
      </c>
      <c r="M8" s="2">
        <f>SUMIF(Datos!$K$7:$K$643,$B8&amp;M$5,Datos!$S$7:$S$643)</f>
        <v>0</v>
      </c>
      <c r="N8" s="2">
        <f>SUMIF(Datos!$K$7:$K$643,$B8&amp;N$5,Datos!$S$7:$S$643)</f>
        <v>0</v>
      </c>
      <c r="O8" s="2">
        <f>SUMIF(Datos!$K$7:$K$643,$B8&amp;O$5,Datos!$S$7:$S$643)</f>
        <v>0</v>
      </c>
      <c r="P8" s="2">
        <f>SUMIF(Datos!$K$7:$K$643,$B8&amp;P$5,Datos!$S$7:$S$643)</f>
        <v>0</v>
      </c>
      <c r="Q8" s="2">
        <f t="shared" si="2"/>
        <v>0</v>
      </c>
      <c r="S8" s="21" t="s">
        <v>36</v>
      </c>
      <c r="T8" s="7" t="str">
        <f t="shared" si="3"/>
        <v/>
      </c>
      <c r="U8" s="7" t="str">
        <f t="shared" si="4"/>
        <v/>
      </c>
      <c r="V8" s="7" t="str">
        <f t="shared" si="5"/>
        <v/>
      </c>
      <c r="W8" s="7" t="str">
        <f t="shared" si="6"/>
        <v/>
      </c>
      <c r="X8" s="7" t="str">
        <f t="shared" si="7"/>
        <v/>
      </c>
      <c r="Y8" s="7" t="str">
        <f t="shared" si="8"/>
        <v/>
      </c>
      <c r="Z8" s="7" t="str">
        <f t="shared" si="9"/>
        <v/>
      </c>
      <c r="AA8" s="7" t="str">
        <f t="shared" si="10"/>
        <v/>
      </c>
      <c r="AB8" s="7" t="str">
        <f t="shared" si="11"/>
        <v/>
      </c>
      <c r="AC8" s="7" t="str">
        <f t="shared" si="12"/>
        <v/>
      </c>
      <c r="AD8" s="7" t="str">
        <f t="shared" si="13"/>
        <v/>
      </c>
      <c r="AE8" s="7" t="str">
        <f t="shared" si="14"/>
        <v/>
      </c>
      <c r="AF8" s="7" t="str">
        <f t="shared" si="15"/>
        <v/>
      </c>
      <c r="AG8" s="7" t="str">
        <f t="shared" si="16"/>
        <v/>
      </c>
      <c r="AH8" s="7" t="str">
        <f t="shared" si="17"/>
        <v/>
      </c>
      <c r="AJ8" s="21" t="s">
        <v>36</v>
      </c>
      <c r="AK8" s="7" t="str">
        <f t="shared" si="18"/>
        <v/>
      </c>
      <c r="AL8" s="7" t="str">
        <f t="shared" si="19"/>
        <v/>
      </c>
      <c r="AM8" s="7" t="str">
        <f t="shared" si="20"/>
        <v/>
      </c>
      <c r="AN8" s="7" t="str">
        <f t="shared" si="21"/>
        <v/>
      </c>
      <c r="AO8" s="7" t="str">
        <f t="shared" si="22"/>
        <v/>
      </c>
      <c r="AP8" s="7" t="str">
        <f t="shared" si="23"/>
        <v/>
      </c>
      <c r="AQ8" s="7" t="str">
        <f t="shared" si="24"/>
        <v/>
      </c>
      <c r="AR8" s="7" t="str">
        <f t="shared" si="25"/>
        <v/>
      </c>
      <c r="AS8" s="7" t="str">
        <f t="shared" si="26"/>
        <v/>
      </c>
      <c r="AT8" s="7" t="str">
        <f t="shared" si="27"/>
        <v/>
      </c>
      <c r="AU8" s="7" t="str">
        <f t="shared" si="28"/>
        <v/>
      </c>
      <c r="AV8" s="7" t="str">
        <f t="shared" si="29"/>
        <v/>
      </c>
      <c r="AW8" s="7" t="str">
        <f t="shared" si="30"/>
        <v/>
      </c>
      <c r="AX8" s="7" t="str">
        <f t="shared" si="31"/>
        <v/>
      </c>
      <c r="AY8" s="7" t="str">
        <f t="shared" si="32"/>
        <v/>
      </c>
    </row>
    <row r="9" spans="2:51" x14ac:dyDescent="0.25">
      <c r="B9" s="21" t="s">
        <v>37</v>
      </c>
      <c r="C9" s="2">
        <f>SUMIF(Datos!$K$7:$K$643,$B9&amp;C$5,Datos!$S$7:$S$643)</f>
        <v>0</v>
      </c>
      <c r="D9" s="2">
        <f>SUMIF(Datos!$K$7:$K$643,$B9&amp;D$5,Datos!$S$7:$S$643)</f>
        <v>0</v>
      </c>
      <c r="E9" s="2">
        <f>SUMIF(Datos!$K$7:$K$643,$B9&amp;E$5,Datos!$S$7:$S$643)</f>
        <v>0</v>
      </c>
      <c r="F9" s="2">
        <f>SUMIF(Datos!$K$7:$K$643,$B9&amp;F$5,Datos!$S$7:$S$643)</f>
        <v>0</v>
      </c>
      <c r="G9" s="2">
        <f>SUMIF(Datos!$K$7:$K$643,$B9&amp;G$5,Datos!$S$7:$S$643)</f>
        <v>0</v>
      </c>
      <c r="H9" s="2">
        <f>SUMIF(Datos!$K$7:$K$643,$B9&amp;H$5,Datos!$S$7:$S$643)</f>
        <v>0</v>
      </c>
      <c r="I9" s="2">
        <f>SUMIF(Datos!$K$7:$K$643,$B9&amp;I$5,Datos!$S$7:$S$643)</f>
        <v>0</v>
      </c>
      <c r="J9" s="2">
        <f>SUMIF(Datos!$K$7:$K$643,$B9&amp;J$5,Datos!$S$7:$S$643)</f>
        <v>0</v>
      </c>
      <c r="K9" s="2">
        <f>SUMIF(Datos!$K$7:$K$643,$B9&amp;K$5,Datos!$S$7:$S$643)</f>
        <v>0</v>
      </c>
      <c r="L9" s="2">
        <f>SUMIF(Datos!$K$7:$K$643,$B9&amp;L$5,Datos!$S$7:$S$643)</f>
        <v>0</v>
      </c>
      <c r="M9" s="2">
        <f>SUMIF(Datos!$K$7:$K$643,$B9&amp;M$5,Datos!$S$7:$S$643)</f>
        <v>0</v>
      </c>
      <c r="N9" s="2">
        <f>SUMIF(Datos!$K$7:$K$643,$B9&amp;N$5,Datos!$S$7:$S$643)</f>
        <v>0</v>
      </c>
      <c r="O9" s="2">
        <f>SUMIF(Datos!$K$7:$K$643,$B9&amp;O$5,Datos!$S$7:$S$643)</f>
        <v>0</v>
      </c>
      <c r="P9" s="2">
        <f>SUMIF(Datos!$K$7:$K$643,$B9&amp;P$5,Datos!$S$7:$S$643)</f>
        <v>0</v>
      </c>
      <c r="Q9" s="2">
        <f t="shared" si="2"/>
        <v>0</v>
      </c>
      <c r="S9" s="21" t="s">
        <v>37</v>
      </c>
      <c r="T9" s="7" t="str">
        <f t="shared" si="3"/>
        <v/>
      </c>
      <c r="U9" s="7" t="str">
        <f t="shared" si="4"/>
        <v/>
      </c>
      <c r="V9" s="7" t="str">
        <f t="shared" si="5"/>
        <v/>
      </c>
      <c r="W9" s="7" t="str">
        <f t="shared" si="6"/>
        <v/>
      </c>
      <c r="X9" s="7" t="str">
        <f t="shared" si="7"/>
        <v/>
      </c>
      <c r="Y9" s="7" t="str">
        <f t="shared" si="8"/>
        <v/>
      </c>
      <c r="Z9" s="7" t="str">
        <f t="shared" si="9"/>
        <v/>
      </c>
      <c r="AA9" s="7" t="str">
        <f t="shared" si="10"/>
        <v/>
      </c>
      <c r="AB9" s="7" t="str">
        <f t="shared" si="11"/>
        <v/>
      </c>
      <c r="AC9" s="7" t="str">
        <f t="shared" si="12"/>
        <v/>
      </c>
      <c r="AD9" s="7" t="str">
        <f t="shared" si="13"/>
        <v/>
      </c>
      <c r="AE9" s="7" t="str">
        <f t="shared" si="14"/>
        <v/>
      </c>
      <c r="AF9" s="7" t="str">
        <f t="shared" si="15"/>
        <v/>
      </c>
      <c r="AG9" s="7" t="str">
        <f t="shared" si="16"/>
        <v/>
      </c>
      <c r="AH9" s="7" t="str">
        <f t="shared" si="17"/>
        <v/>
      </c>
      <c r="AJ9" s="21" t="s">
        <v>37</v>
      </c>
      <c r="AK9" s="7" t="str">
        <f t="shared" si="18"/>
        <v/>
      </c>
      <c r="AL9" s="7" t="str">
        <f t="shared" si="19"/>
        <v/>
      </c>
      <c r="AM9" s="7" t="str">
        <f t="shared" si="20"/>
        <v/>
      </c>
      <c r="AN9" s="7" t="str">
        <f t="shared" si="21"/>
        <v/>
      </c>
      <c r="AO9" s="7" t="str">
        <f t="shared" si="22"/>
        <v/>
      </c>
      <c r="AP9" s="7" t="str">
        <f t="shared" si="23"/>
        <v/>
      </c>
      <c r="AQ9" s="7" t="str">
        <f t="shared" si="24"/>
        <v/>
      </c>
      <c r="AR9" s="7" t="str">
        <f t="shared" si="25"/>
        <v/>
      </c>
      <c r="AS9" s="7" t="str">
        <f t="shared" si="26"/>
        <v/>
      </c>
      <c r="AT9" s="7" t="str">
        <f t="shared" si="27"/>
        <v/>
      </c>
      <c r="AU9" s="7" t="str">
        <f t="shared" si="28"/>
        <v/>
      </c>
      <c r="AV9" s="7" t="str">
        <f t="shared" si="29"/>
        <v/>
      </c>
      <c r="AW9" s="7" t="str">
        <f t="shared" si="30"/>
        <v/>
      </c>
      <c r="AX9" s="7" t="str">
        <f t="shared" si="31"/>
        <v/>
      </c>
      <c r="AY9" s="7" t="str">
        <f t="shared" si="32"/>
        <v/>
      </c>
    </row>
    <row r="10" spans="2:51" x14ac:dyDescent="0.25">
      <c r="B10" s="21" t="s">
        <v>6</v>
      </c>
      <c r="C10" s="2">
        <f>SUMIF(Datos!$K$7:$K$643,$B10&amp;C$5,Datos!$S$7:$S$643)</f>
        <v>0</v>
      </c>
      <c r="D10" s="2">
        <f>SUMIF(Datos!$K$7:$K$643,$B10&amp;D$5,Datos!$S$7:$S$643)</f>
        <v>0</v>
      </c>
      <c r="E10" s="2">
        <f>SUMIF(Datos!$K$7:$K$643,$B10&amp;E$5,Datos!$S$7:$S$643)</f>
        <v>0</v>
      </c>
      <c r="F10" s="2">
        <f>SUMIF(Datos!$K$7:$K$643,$B10&amp;F$5,Datos!$S$7:$S$643)</f>
        <v>0</v>
      </c>
      <c r="G10" s="2">
        <f>SUMIF(Datos!$K$7:$K$643,$B10&amp;G$5,Datos!$S$7:$S$643)</f>
        <v>0</v>
      </c>
      <c r="H10" s="2">
        <f>SUMIF(Datos!$K$7:$K$643,$B10&amp;H$5,Datos!$S$7:$S$643)</f>
        <v>0</v>
      </c>
      <c r="I10" s="2">
        <f>SUMIF(Datos!$K$7:$K$643,$B10&amp;I$5,Datos!$S$7:$S$643)</f>
        <v>0</v>
      </c>
      <c r="J10" s="2">
        <f>SUMIF(Datos!$K$7:$K$643,$B10&amp;J$5,Datos!$S$7:$S$643)</f>
        <v>0</v>
      </c>
      <c r="K10" s="2">
        <f>SUMIF(Datos!$K$7:$K$643,$B10&amp;K$5,Datos!$S$7:$S$643)</f>
        <v>0</v>
      </c>
      <c r="L10" s="2">
        <f>SUMIF(Datos!$K$7:$K$643,$B10&amp;L$5,Datos!$S$7:$S$643)</f>
        <v>0</v>
      </c>
      <c r="M10" s="2">
        <f>SUMIF(Datos!$K$7:$K$643,$B10&amp;M$5,Datos!$S$7:$S$643)</f>
        <v>0</v>
      </c>
      <c r="N10" s="2">
        <f>SUMIF(Datos!$K$7:$K$643,$B10&amp;N$5,Datos!$S$7:$S$643)</f>
        <v>0</v>
      </c>
      <c r="O10" s="2">
        <f>SUMIF(Datos!$K$7:$K$643,$B10&amp;O$5,Datos!$S$7:$S$643)</f>
        <v>0</v>
      </c>
      <c r="P10" s="2">
        <f>SUMIF(Datos!$K$7:$K$643,$B10&amp;P$5,Datos!$S$7:$S$643)</f>
        <v>0</v>
      </c>
      <c r="Q10" s="2">
        <f t="shared" si="2"/>
        <v>0</v>
      </c>
      <c r="S10" s="21" t="s">
        <v>6</v>
      </c>
      <c r="T10" s="7" t="str">
        <f t="shared" si="3"/>
        <v/>
      </c>
      <c r="U10" s="7" t="str">
        <f t="shared" si="4"/>
        <v/>
      </c>
      <c r="V10" s="7" t="str">
        <f t="shared" si="5"/>
        <v/>
      </c>
      <c r="W10" s="7" t="str">
        <f t="shared" si="6"/>
        <v/>
      </c>
      <c r="X10" s="7" t="str">
        <f t="shared" si="7"/>
        <v/>
      </c>
      <c r="Y10" s="7" t="str">
        <f t="shared" si="8"/>
        <v/>
      </c>
      <c r="Z10" s="7" t="str">
        <f t="shared" si="9"/>
        <v/>
      </c>
      <c r="AA10" s="7" t="str">
        <f t="shared" si="10"/>
        <v/>
      </c>
      <c r="AB10" s="7" t="str">
        <f t="shared" si="11"/>
        <v/>
      </c>
      <c r="AC10" s="7" t="str">
        <f t="shared" si="12"/>
        <v/>
      </c>
      <c r="AD10" s="7" t="str">
        <f t="shared" si="13"/>
        <v/>
      </c>
      <c r="AE10" s="7" t="str">
        <f t="shared" si="14"/>
        <v/>
      </c>
      <c r="AF10" s="7" t="str">
        <f t="shared" si="15"/>
        <v/>
      </c>
      <c r="AG10" s="7" t="str">
        <f t="shared" si="16"/>
        <v/>
      </c>
      <c r="AH10" s="7" t="str">
        <f t="shared" si="17"/>
        <v/>
      </c>
      <c r="AJ10" s="21" t="s">
        <v>6</v>
      </c>
      <c r="AK10" s="7" t="str">
        <f t="shared" si="18"/>
        <v/>
      </c>
      <c r="AL10" s="7" t="str">
        <f t="shared" si="19"/>
        <v/>
      </c>
      <c r="AM10" s="7" t="str">
        <f t="shared" si="20"/>
        <v/>
      </c>
      <c r="AN10" s="7" t="str">
        <f t="shared" si="21"/>
        <v/>
      </c>
      <c r="AO10" s="7" t="str">
        <f t="shared" si="22"/>
        <v/>
      </c>
      <c r="AP10" s="7" t="str">
        <f t="shared" si="23"/>
        <v/>
      </c>
      <c r="AQ10" s="7" t="str">
        <f t="shared" si="24"/>
        <v/>
      </c>
      <c r="AR10" s="7" t="str">
        <f t="shared" si="25"/>
        <v/>
      </c>
      <c r="AS10" s="7" t="str">
        <f t="shared" si="26"/>
        <v/>
      </c>
      <c r="AT10" s="7" t="str">
        <f t="shared" si="27"/>
        <v/>
      </c>
      <c r="AU10" s="7" t="str">
        <f t="shared" si="28"/>
        <v/>
      </c>
      <c r="AV10" s="7" t="str">
        <f t="shared" si="29"/>
        <v/>
      </c>
      <c r="AW10" s="7" t="str">
        <f t="shared" si="30"/>
        <v/>
      </c>
      <c r="AX10" s="7" t="str">
        <f t="shared" si="31"/>
        <v/>
      </c>
      <c r="AY10" s="7" t="str">
        <f t="shared" si="32"/>
        <v/>
      </c>
    </row>
    <row r="11" spans="2:51" x14ac:dyDescent="0.25">
      <c r="B11" s="21" t="s">
        <v>45</v>
      </c>
      <c r="C11" s="2">
        <f>SUMIF(Datos!$K$7:$K$643,$B11&amp;C$5,Datos!$S$7:$S$643)</f>
        <v>0</v>
      </c>
      <c r="D11" s="2">
        <f>SUMIF(Datos!$K$7:$K$643,$B11&amp;D$5,Datos!$S$7:$S$643)</f>
        <v>0</v>
      </c>
      <c r="E11" s="2">
        <f>SUMIF(Datos!$K$7:$K$643,$B11&amp;E$5,Datos!$S$7:$S$643)</f>
        <v>0</v>
      </c>
      <c r="F11" s="2">
        <f>SUMIF(Datos!$K$7:$K$643,$B11&amp;F$5,Datos!$S$7:$S$643)</f>
        <v>0</v>
      </c>
      <c r="G11" s="2">
        <f>SUMIF(Datos!$K$7:$K$643,$B11&amp;G$5,Datos!$S$7:$S$643)</f>
        <v>0</v>
      </c>
      <c r="H11" s="2">
        <f>SUMIF(Datos!$K$7:$K$643,$B11&amp;H$5,Datos!$S$7:$S$643)</f>
        <v>0</v>
      </c>
      <c r="I11" s="2">
        <f>SUMIF(Datos!$K$7:$K$643,$B11&amp;I$5,Datos!$S$7:$S$643)</f>
        <v>0</v>
      </c>
      <c r="J11" s="2">
        <f>SUMIF(Datos!$K$7:$K$643,$B11&amp;J$5,Datos!$S$7:$S$643)</f>
        <v>0</v>
      </c>
      <c r="K11" s="2">
        <f>SUMIF(Datos!$K$7:$K$643,$B11&amp;K$5,Datos!$S$7:$S$643)</f>
        <v>0</v>
      </c>
      <c r="L11" s="2">
        <f>SUMIF(Datos!$K$7:$K$643,$B11&amp;L$5,Datos!$S$7:$S$643)</f>
        <v>0</v>
      </c>
      <c r="M11" s="2">
        <f>SUMIF(Datos!$K$7:$K$643,$B11&amp;M$5,Datos!$S$7:$S$643)</f>
        <v>0</v>
      </c>
      <c r="N11" s="2">
        <f>SUMIF(Datos!$K$7:$K$643,$B11&amp;N$5,Datos!$S$7:$S$643)</f>
        <v>0</v>
      </c>
      <c r="O11" s="2">
        <f>SUMIF(Datos!$K$7:$K$643,$B11&amp;O$5,Datos!$S$7:$S$643)</f>
        <v>0</v>
      </c>
      <c r="P11" s="2">
        <f>SUMIF(Datos!$K$7:$K$643,$B11&amp;P$5,Datos!$S$7:$S$643)</f>
        <v>0</v>
      </c>
      <c r="Q11" s="2">
        <f t="shared" si="2"/>
        <v>0</v>
      </c>
      <c r="S11" s="21" t="s">
        <v>45</v>
      </c>
      <c r="T11" s="7" t="str">
        <f t="shared" si="3"/>
        <v/>
      </c>
      <c r="U11" s="7" t="str">
        <f t="shared" si="4"/>
        <v/>
      </c>
      <c r="V11" s="7" t="str">
        <f t="shared" si="5"/>
        <v/>
      </c>
      <c r="W11" s="7" t="str">
        <f t="shared" si="6"/>
        <v/>
      </c>
      <c r="X11" s="7" t="str">
        <f t="shared" si="7"/>
        <v/>
      </c>
      <c r="Y11" s="7" t="str">
        <f t="shared" si="8"/>
        <v/>
      </c>
      <c r="Z11" s="7" t="str">
        <f t="shared" si="9"/>
        <v/>
      </c>
      <c r="AA11" s="7" t="str">
        <f t="shared" si="10"/>
        <v/>
      </c>
      <c r="AB11" s="7" t="str">
        <f t="shared" si="11"/>
        <v/>
      </c>
      <c r="AC11" s="7" t="str">
        <f t="shared" si="12"/>
        <v/>
      </c>
      <c r="AD11" s="7" t="str">
        <f t="shared" si="13"/>
        <v/>
      </c>
      <c r="AE11" s="7" t="str">
        <f t="shared" si="14"/>
        <v/>
      </c>
      <c r="AF11" s="7" t="str">
        <f t="shared" si="15"/>
        <v/>
      </c>
      <c r="AG11" s="7" t="str">
        <f t="shared" si="16"/>
        <v/>
      </c>
      <c r="AH11" s="7" t="str">
        <f t="shared" si="17"/>
        <v/>
      </c>
      <c r="AJ11" s="21" t="s">
        <v>45</v>
      </c>
      <c r="AK11" s="7" t="str">
        <f t="shared" si="18"/>
        <v/>
      </c>
      <c r="AL11" s="7" t="str">
        <f t="shared" si="19"/>
        <v/>
      </c>
      <c r="AM11" s="7" t="str">
        <f t="shared" si="20"/>
        <v/>
      </c>
      <c r="AN11" s="7" t="str">
        <f t="shared" si="21"/>
        <v/>
      </c>
      <c r="AO11" s="7" t="str">
        <f t="shared" si="22"/>
        <v/>
      </c>
      <c r="AP11" s="7" t="str">
        <f t="shared" si="23"/>
        <v/>
      </c>
      <c r="AQ11" s="7" t="str">
        <f t="shared" si="24"/>
        <v/>
      </c>
      <c r="AR11" s="7" t="str">
        <f t="shared" si="25"/>
        <v/>
      </c>
      <c r="AS11" s="7" t="str">
        <f t="shared" si="26"/>
        <v/>
      </c>
      <c r="AT11" s="7" t="str">
        <f t="shared" si="27"/>
        <v/>
      </c>
      <c r="AU11" s="7" t="str">
        <f t="shared" si="28"/>
        <v/>
      </c>
      <c r="AV11" s="7" t="str">
        <f t="shared" si="29"/>
        <v/>
      </c>
      <c r="AW11" s="7" t="str">
        <f t="shared" si="30"/>
        <v/>
      </c>
      <c r="AX11" s="7" t="str">
        <f t="shared" si="31"/>
        <v/>
      </c>
      <c r="AY11" s="7" t="str">
        <f t="shared" si="32"/>
        <v/>
      </c>
    </row>
    <row r="12" spans="2:51" x14ac:dyDescent="0.25">
      <c r="B12" s="21" t="s">
        <v>31</v>
      </c>
      <c r="C12" s="2">
        <f>SUMIF(Datos!$K$7:$K$643,$B12&amp;C$5,Datos!$S$7:$S$643)</f>
        <v>0</v>
      </c>
      <c r="D12" s="2">
        <f>SUMIF(Datos!$K$7:$K$643,$B12&amp;D$5,Datos!$S$7:$S$643)</f>
        <v>0</v>
      </c>
      <c r="E12" s="2">
        <f>SUMIF(Datos!$K$7:$K$643,$B12&amp;E$5,Datos!$S$7:$S$643)</f>
        <v>0</v>
      </c>
      <c r="F12" s="2">
        <f>SUMIF(Datos!$K$7:$K$643,$B12&amp;F$5,Datos!$S$7:$S$643)</f>
        <v>0</v>
      </c>
      <c r="G12" s="2">
        <f>SUMIF(Datos!$K$7:$K$643,$B12&amp;G$5,Datos!$S$7:$S$643)</f>
        <v>0</v>
      </c>
      <c r="H12" s="2">
        <f>SUMIF(Datos!$K$7:$K$643,$B12&amp;H$5,Datos!$S$7:$S$643)</f>
        <v>0</v>
      </c>
      <c r="I12" s="2">
        <f>SUMIF(Datos!$K$7:$K$643,$B12&amp;I$5,Datos!$S$7:$S$643)</f>
        <v>0</v>
      </c>
      <c r="J12" s="2">
        <f>SUMIF(Datos!$K$7:$K$643,$B12&amp;J$5,Datos!$S$7:$S$643)</f>
        <v>0</v>
      </c>
      <c r="K12" s="2">
        <f>SUMIF(Datos!$K$7:$K$643,$B12&amp;K$5,Datos!$S$7:$S$643)</f>
        <v>0</v>
      </c>
      <c r="L12" s="2">
        <f>SUMIF(Datos!$K$7:$K$643,$B12&amp;L$5,Datos!$S$7:$S$643)</f>
        <v>0</v>
      </c>
      <c r="M12" s="2">
        <f>SUMIF(Datos!$K$7:$K$643,$B12&amp;M$5,Datos!$S$7:$S$643)</f>
        <v>0</v>
      </c>
      <c r="N12" s="2">
        <f>SUMIF(Datos!$K$7:$K$643,$B12&amp;N$5,Datos!$S$7:$S$643)</f>
        <v>0</v>
      </c>
      <c r="O12" s="2">
        <f>SUMIF(Datos!$K$7:$K$643,$B12&amp;O$5,Datos!$S$7:$S$643)</f>
        <v>0</v>
      </c>
      <c r="P12" s="2">
        <f>SUMIF(Datos!$K$7:$K$643,$B12&amp;P$5,Datos!$S$7:$S$643)</f>
        <v>0</v>
      </c>
      <c r="Q12" s="2">
        <f t="shared" si="2"/>
        <v>0</v>
      </c>
      <c r="S12" s="21" t="s">
        <v>31</v>
      </c>
      <c r="T12" s="7" t="str">
        <f t="shared" si="3"/>
        <v/>
      </c>
      <c r="U12" s="7" t="str">
        <f t="shared" si="4"/>
        <v/>
      </c>
      <c r="V12" s="7" t="str">
        <f t="shared" si="5"/>
        <v/>
      </c>
      <c r="W12" s="7" t="str">
        <f t="shared" si="6"/>
        <v/>
      </c>
      <c r="X12" s="7" t="str">
        <f t="shared" si="7"/>
        <v/>
      </c>
      <c r="Y12" s="7" t="str">
        <f t="shared" si="8"/>
        <v/>
      </c>
      <c r="Z12" s="7" t="str">
        <f t="shared" si="9"/>
        <v/>
      </c>
      <c r="AA12" s="7" t="str">
        <f t="shared" si="10"/>
        <v/>
      </c>
      <c r="AB12" s="7" t="str">
        <f t="shared" si="11"/>
        <v/>
      </c>
      <c r="AC12" s="7" t="str">
        <f t="shared" si="12"/>
        <v/>
      </c>
      <c r="AD12" s="7" t="str">
        <f t="shared" si="13"/>
        <v/>
      </c>
      <c r="AE12" s="7" t="str">
        <f t="shared" si="14"/>
        <v/>
      </c>
      <c r="AF12" s="7" t="str">
        <f t="shared" si="15"/>
        <v/>
      </c>
      <c r="AG12" s="7" t="str">
        <f t="shared" si="16"/>
        <v/>
      </c>
      <c r="AH12" s="7" t="str">
        <f t="shared" si="17"/>
        <v/>
      </c>
      <c r="AJ12" s="21" t="s">
        <v>31</v>
      </c>
      <c r="AK12" s="7" t="str">
        <f t="shared" si="18"/>
        <v/>
      </c>
      <c r="AL12" s="7" t="str">
        <f t="shared" si="19"/>
        <v/>
      </c>
      <c r="AM12" s="7" t="str">
        <f t="shared" si="20"/>
        <v/>
      </c>
      <c r="AN12" s="7" t="str">
        <f t="shared" si="21"/>
        <v/>
      </c>
      <c r="AO12" s="7" t="str">
        <f t="shared" si="22"/>
        <v/>
      </c>
      <c r="AP12" s="7" t="str">
        <f t="shared" si="23"/>
        <v/>
      </c>
      <c r="AQ12" s="7" t="str">
        <f t="shared" si="24"/>
        <v/>
      </c>
      <c r="AR12" s="7" t="str">
        <f t="shared" si="25"/>
        <v/>
      </c>
      <c r="AS12" s="7" t="str">
        <f t="shared" si="26"/>
        <v/>
      </c>
      <c r="AT12" s="7" t="str">
        <f t="shared" si="27"/>
        <v/>
      </c>
      <c r="AU12" s="7" t="str">
        <f t="shared" si="28"/>
        <v/>
      </c>
      <c r="AV12" s="7" t="str">
        <f t="shared" si="29"/>
        <v/>
      </c>
      <c r="AW12" s="7" t="str">
        <f t="shared" si="30"/>
        <v/>
      </c>
      <c r="AX12" s="7" t="str">
        <f t="shared" si="31"/>
        <v/>
      </c>
      <c r="AY12" s="7" t="str">
        <f t="shared" si="32"/>
        <v/>
      </c>
    </row>
    <row r="13" spans="2:51" x14ac:dyDescent="0.25">
      <c r="B13" s="21" t="s">
        <v>34</v>
      </c>
      <c r="C13" s="2">
        <f>SUMIF(Datos!$K$7:$K$643,$B13&amp;C$5,Datos!$S$7:$S$643)</f>
        <v>0</v>
      </c>
      <c r="D13" s="2">
        <f>SUMIF(Datos!$K$7:$K$643,$B13&amp;D$5,Datos!$S$7:$S$643)</f>
        <v>0</v>
      </c>
      <c r="E13" s="2">
        <f>SUMIF(Datos!$K$7:$K$643,$B13&amp;E$5,Datos!$S$7:$S$643)</f>
        <v>0</v>
      </c>
      <c r="F13" s="2">
        <f>SUMIF(Datos!$K$7:$K$643,$B13&amp;F$5,Datos!$S$7:$S$643)</f>
        <v>0</v>
      </c>
      <c r="G13" s="2">
        <f>SUMIF(Datos!$K$7:$K$643,$B13&amp;G$5,Datos!$S$7:$S$643)</f>
        <v>0</v>
      </c>
      <c r="H13" s="2">
        <f>SUMIF(Datos!$K$7:$K$643,$B13&amp;H$5,Datos!$S$7:$S$643)</f>
        <v>0</v>
      </c>
      <c r="I13" s="2">
        <f>SUMIF(Datos!$K$7:$K$643,$B13&amp;I$5,Datos!$S$7:$S$643)</f>
        <v>0</v>
      </c>
      <c r="J13" s="2">
        <f>SUMIF(Datos!$K$7:$K$643,$B13&amp;J$5,Datos!$S$7:$S$643)</f>
        <v>0</v>
      </c>
      <c r="K13" s="2">
        <f>SUMIF(Datos!$K$7:$K$643,$B13&amp;K$5,Datos!$S$7:$S$643)</f>
        <v>0</v>
      </c>
      <c r="L13" s="2">
        <f>SUMIF(Datos!$K$7:$K$643,$B13&amp;L$5,Datos!$S$7:$S$643)</f>
        <v>0</v>
      </c>
      <c r="M13" s="2">
        <f>SUMIF(Datos!$K$7:$K$643,$B13&amp;M$5,Datos!$S$7:$S$643)</f>
        <v>0</v>
      </c>
      <c r="N13" s="2">
        <f>SUMIF(Datos!$K$7:$K$643,$B13&amp;N$5,Datos!$S$7:$S$643)</f>
        <v>0</v>
      </c>
      <c r="O13" s="2">
        <f>SUMIF(Datos!$K$7:$K$643,$B13&amp;O$5,Datos!$S$7:$S$643)</f>
        <v>0</v>
      </c>
      <c r="P13" s="2">
        <f>SUMIF(Datos!$K$7:$K$643,$B13&amp;P$5,Datos!$S$7:$S$643)</f>
        <v>0</v>
      </c>
      <c r="Q13" s="2">
        <f t="shared" si="2"/>
        <v>0</v>
      </c>
      <c r="S13" s="21" t="s">
        <v>34</v>
      </c>
      <c r="T13" s="7" t="str">
        <f t="shared" si="3"/>
        <v/>
      </c>
      <c r="U13" s="7" t="str">
        <f t="shared" si="4"/>
        <v/>
      </c>
      <c r="V13" s="7" t="str">
        <f t="shared" si="5"/>
        <v/>
      </c>
      <c r="W13" s="7" t="str">
        <f t="shared" si="6"/>
        <v/>
      </c>
      <c r="X13" s="7" t="str">
        <f t="shared" si="7"/>
        <v/>
      </c>
      <c r="Y13" s="7" t="str">
        <f t="shared" si="8"/>
        <v/>
      </c>
      <c r="Z13" s="7" t="str">
        <f t="shared" si="9"/>
        <v/>
      </c>
      <c r="AA13" s="7" t="str">
        <f t="shared" si="10"/>
        <v/>
      </c>
      <c r="AB13" s="7" t="str">
        <f t="shared" si="11"/>
        <v/>
      </c>
      <c r="AC13" s="7" t="str">
        <f t="shared" si="12"/>
        <v/>
      </c>
      <c r="AD13" s="7" t="str">
        <f t="shared" si="13"/>
        <v/>
      </c>
      <c r="AE13" s="7" t="str">
        <f t="shared" si="14"/>
        <v/>
      </c>
      <c r="AF13" s="7" t="str">
        <f t="shared" si="15"/>
        <v/>
      </c>
      <c r="AG13" s="7" t="str">
        <f t="shared" si="16"/>
        <v/>
      </c>
      <c r="AH13" s="7" t="str">
        <f t="shared" si="17"/>
        <v/>
      </c>
      <c r="AJ13" s="21" t="s">
        <v>34</v>
      </c>
      <c r="AK13" s="7" t="str">
        <f t="shared" si="18"/>
        <v/>
      </c>
      <c r="AL13" s="7" t="str">
        <f t="shared" si="19"/>
        <v/>
      </c>
      <c r="AM13" s="7" t="str">
        <f t="shared" si="20"/>
        <v/>
      </c>
      <c r="AN13" s="7" t="str">
        <f t="shared" si="21"/>
        <v/>
      </c>
      <c r="AO13" s="7" t="str">
        <f t="shared" si="22"/>
        <v/>
      </c>
      <c r="AP13" s="7" t="str">
        <f t="shared" si="23"/>
        <v/>
      </c>
      <c r="AQ13" s="7" t="str">
        <f t="shared" si="24"/>
        <v/>
      </c>
      <c r="AR13" s="7" t="str">
        <f t="shared" si="25"/>
        <v/>
      </c>
      <c r="AS13" s="7" t="str">
        <f t="shared" si="26"/>
        <v/>
      </c>
      <c r="AT13" s="7" t="str">
        <f t="shared" si="27"/>
        <v/>
      </c>
      <c r="AU13" s="7" t="str">
        <f t="shared" si="28"/>
        <v/>
      </c>
      <c r="AV13" s="7" t="str">
        <f t="shared" si="29"/>
        <v/>
      </c>
      <c r="AW13" s="7" t="str">
        <f t="shared" si="30"/>
        <v/>
      </c>
      <c r="AX13" s="7" t="str">
        <f t="shared" si="31"/>
        <v/>
      </c>
      <c r="AY13" s="7" t="str">
        <f t="shared" si="32"/>
        <v/>
      </c>
    </row>
    <row r="14" spans="2:51" x14ac:dyDescent="0.25">
      <c r="B14" s="21" t="s">
        <v>42</v>
      </c>
      <c r="C14" s="2">
        <f>SUMIF(Datos!$K$7:$K$643,$B14&amp;C$5,Datos!$S$7:$S$643)</f>
        <v>0</v>
      </c>
      <c r="D14" s="2">
        <f>SUMIF(Datos!$K$7:$K$643,$B14&amp;D$5,Datos!$S$7:$S$643)</f>
        <v>0</v>
      </c>
      <c r="E14" s="2">
        <f>SUMIF(Datos!$K$7:$K$643,$B14&amp;E$5,Datos!$S$7:$S$643)</f>
        <v>0</v>
      </c>
      <c r="F14" s="2">
        <f>SUMIF(Datos!$K$7:$K$643,$B14&amp;F$5,Datos!$S$7:$S$643)</f>
        <v>0</v>
      </c>
      <c r="G14" s="2">
        <f>SUMIF(Datos!$K$7:$K$643,$B14&amp;G$5,Datos!$S$7:$S$643)</f>
        <v>0</v>
      </c>
      <c r="H14" s="2">
        <f>SUMIF(Datos!$K$7:$K$643,$B14&amp;H$5,Datos!$S$7:$S$643)</f>
        <v>0</v>
      </c>
      <c r="I14" s="2">
        <f>SUMIF(Datos!$K$7:$K$643,$B14&amp;I$5,Datos!$S$7:$S$643)</f>
        <v>0</v>
      </c>
      <c r="J14" s="2">
        <f>SUMIF(Datos!$K$7:$K$643,$B14&amp;J$5,Datos!$S$7:$S$643)</f>
        <v>0</v>
      </c>
      <c r="K14" s="2">
        <f>SUMIF(Datos!$K$7:$K$643,$B14&amp;K$5,Datos!$S$7:$S$643)</f>
        <v>0</v>
      </c>
      <c r="L14" s="2">
        <f>SUMIF(Datos!$K$7:$K$643,$B14&amp;L$5,Datos!$S$7:$S$643)</f>
        <v>0</v>
      </c>
      <c r="M14" s="2">
        <f>SUMIF(Datos!$K$7:$K$643,$B14&amp;M$5,Datos!$S$7:$S$643)</f>
        <v>0</v>
      </c>
      <c r="N14" s="2">
        <f>SUMIF(Datos!$K$7:$K$643,$B14&amp;N$5,Datos!$S$7:$S$643)</f>
        <v>0</v>
      </c>
      <c r="O14" s="2">
        <f>SUMIF(Datos!$K$7:$K$643,$B14&amp;O$5,Datos!$S$7:$S$643)</f>
        <v>0</v>
      </c>
      <c r="P14" s="2">
        <f>SUMIF(Datos!$K$7:$K$643,$B14&amp;P$5,Datos!$S$7:$S$643)</f>
        <v>0</v>
      </c>
      <c r="Q14" s="2">
        <f t="shared" si="2"/>
        <v>0</v>
      </c>
      <c r="S14" s="21" t="s">
        <v>42</v>
      </c>
      <c r="T14" s="7" t="str">
        <f t="shared" si="3"/>
        <v/>
      </c>
      <c r="U14" s="7" t="str">
        <f t="shared" si="4"/>
        <v/>
      </c>
      <c r="V14" s="7" t="str">
        <f t="shared" si="5"/>
        <v/>
      </c>
      <c r="W14" s="7" t="str">
        <f t="shared" si="6"/>
        <v/>
      </c>
      <c r="X14" s="7" t="str">
        <f t="shared" si="7"/>
        <v/>
      </c>
      <c r="Y14" s="7" t="str">
        <f t="shared" si="8"/>
        <v/>
      </c>
      <c r="Z14" s="7" t="str">
        <f t="shared" si="9"/>
        <v/>
      </c>
      <c r="AA14" s="7" t="str">
        <f t="shared" si="10"/>
        <v/>
      </c>
      <c r="AB14" s="7" t="str">
        <f t="shared" si="11"/>
        <v/>
      </c>
      <c r="AC14" s="7" t="str">
        <f t="shared" si="12"/>
        <v/>
      </c>
      <c r="AD14" s="7" t="str">
        <f t="shared" si="13"/>
        <v/>
      </c>
      <c r="AE14" s="7" t="str">
        <f t="shared" si="14"/>
        <v/>
      </c>
      <c r="AF14" s="7" t="str">
        <f t="shared" si="15"/>
        <v/>
      </c>
      <c r="AG14" s="7" t="str">
        <f t="shared" si="16"/>
        <v/>
      </c>
      <c r="AH14" s="7" t="str">
        <f t="shared" si="17"/>
        <v/>
      </c>
      <c r="AJ14" s="21" t="s">
        <v>42</v>
      </c>
      <c r="AK14" s="7" t="str">
        <f t="shared" si="18"/>
        <v/>
      </c>
      <c r="AL14" s="7" t="str">
        <f t="shared" si="19"/>
        <v/>
      </c>
      <c r="AM14" s="7" t="str">
        <f t="shared" si="20"/>
        <v/>
      </c>
      <c r="AN14" s="7" t="str">
        <f t="shared" si="21"/>
        <v/>
      </c>
      <c r="AO14" s="7" t="str">
        <f t="shared" si="22"/>
        <v/>
      </c>
      <c r="AP14" s="7" t="str">
        <f t="shared" si="23"/>
        <v/>
      </c>
      <c r="AQ14" s="7" t="str">
        <f t="shared" si="24"/>
        <v/>
      </c>
      <c r="AR14" s="7" t="str">
        <f t="shared" si="25"/>
        <v/>
      </c>
      <c r="AS14" s="7" t="str">
        <f t="shared" si="26"/>
        <v/>
      </c>
      <c r="AT14" s="7" t="str">
        <f t="shared" si="27"/>
        <v/>
      </c>
      <c r="AU14" s="7" t="str">
        <f t="shared" si="28"/>
        <v/>
      </c>
      <c r="AV14" s="7" t="str">
        <f t="shared" si="29"/>
        <v/>
      </c>
      <c r="AW14" s="7" t="str">
        <f t="shared" si="30"/>
        <v/>
      </c>
      <c r="AX14" s="7" t="str">
        <f t="shared" si="31"/>
        <v/>
      </c>
      <c r="AY14" s="7" t="str">
        <f t="shared" si="32"/>
        <v/>
      </c>
    </row>
    <row r="15" spans="2:51" x14ac:dyDescent="0.25">
      <c r="B15" s="21" t="s">
        <v>43</v>
      </c>
      <c r="C15" s="2">
        <f>SUMIF(Datos!$K$7:$K$643,$B15&amp;C$5,Datos!$S$7:$S$643)</f>
        <v>0</v>
      </c>
      <c r="D15" s="2">
        <f>SUMIF(Datos!$K$7:$K$643,$B15&amp;D$5,Datos!$S$7:$S$643)</f>
        <v>0</v>
      </c>
      <c r="E15" s="2">
        <f>SUMIF(Datos!$K$7:$K$643,$B15&amp;E$5,Datos!$S$7:$S$643)</f>
        <v>0</v>
      </c>
      <c r="F15" s="2">
        <f>SUMIF(Datos!$K$7:$K$643,$B15&amp;F$5,Datos!$S$7:$S$643)</f>
        <v>0</v>
      </c>
      <c r="G15" s="2">
        <f>SUMIF(Datos!$K$7:$K$643,$B15&amp;G$5,Datos!$S$7:$S$643)</f>
        <v>0</v>
      </c>
      <c r="H15" s="2">
        <f>SUMIF(Datos!$K$7:$K$643,$B15&amp;H$5,Datos!$S$7:$S$643)</f>
        <v>0</v>
      </c>
      <c r="I15" s="2">
        <f>SUMIF(Datos!$K$7:$K$643,$B15&amp;I$5,Datos!$S$7:$S$643)</f>
        <v>0</v>
      </c>
      <c r="J15" s="2">
        <f>SUMIF(Datos!$K$7:$K$643,$B15&amp;J$5,Datos!$S$7:$S$643)</f>
        <v>0</v>
      </c>
      <c r="K15" s="2">
        <f>SUMIF(Datos!$K$7:$K$643,$B15&amp;K$5,Datos!$S$7:$S$643)</f>
        <v>0</v>
      </c>
      <c r="L15" s="2">
        <f>SUMIF(Datos!$K$7:$K$643,$B15&amp;L$5,Datos!$S$7:$S$643)</f>
        <v>0</v>
      </c>
      <c r="M15" s="2">
        <f>SUMIF(Datos!$K$7:$K$643,$B15&amp;M$5,Datos!$S$7:$S$643)</f>
        <v>0</v>
      </c>
      <c r="N15" s="2">
        <f>SUMIF(Datos!$K$7:$K$643,$B15&amp;N$5,Datos!$S$7:$S$643)</f>
        <v>0</v>
      </c>
      <c r="O15" s="2">
        <f>SUMIF(Datos!$K$7:$K$643,$B15&amp;O$5,Datos!$S$7:$S$643)</f>
        <v>0</v>
      </c>
      <c r="P15" s="2">
        <f>SUMIF(Datos!$K$7:$K$643,$B15&amp;P$5,Datos!$S$7:$S$643)</f>
        <v>0</v>
      </c>
      <c r="Q15" s="2">
        <f t="shared" si="2"/>
        <v>0</v>
      </c>
      <c r="S15" s="21" t="s">
        <v>43</v>
      </c>
      <c r="T15" s="7" t="str">
        <f t="shared" si="3"/>
        <v/>
      </c>
      <c r="U15" s="7" t="str">
        <f t="shared" si="4"/>
        <v/>
      </c>
      <c r="V15" s="7" t="str">
        <f t="shared" si="5"/>
        <v/>
      </c>
      <c r="W15" s="7" t="str">
        <f t="shared" si="6"/>
        <v/>
      </c>
      <c r="X15" s="7" t="str">
        <f t="shared" si="7"/>
        <v/>
      </c>
      <c r="Y15" s="7" t="str">
        <f t="shared" si="8"/>
        <v/>
      </c>
      <c r="Z15" s="7" t="str">
        <f t="shared" si="9"/>
        <v/>
      </c>
      <c r="AA15" s="7" t="str">
        <f t="shared" si="10"/>
        <v/>
      </c>
      <c r="AB15" s="7" t="str">
        <f t="shared" si="11"/>
        <v/>
      </c>
      <c r="AC15" s="7" t="str">
        <f t="shared" si="12"/>
        <v/>
      </c>
      <c r="AD15" s="7" t="str">
        <f t="shared" si="13"/>
        <v/>
      </c>
      <c r="AE15" s="7" t="str">
        <f t="shared" si="14"/>
        <v/>
      </c>
      <c r="AF15" s="7" t="str">
        <f t="shared" si="15"/>
        <v/>
      </c>
      <c r="AG15" s="7" t="str">
        <f t="shared" si="16"/>
        <v/>
      </c>
      <c r="AH15" s="7" t="str">
        <f t="shared" si="17"/>
        <v/>
      </c>
      <c r="AJ15" s="21" t="s">
        <v>43</v>
      </c>
      <c r="AK15" s="7" t="str">
        <f t="shared" si="18"/>
        <v/>
      </c>
      <c r="AL15" s="7" t="str">
        <f t="shared" si="19"/>
        <v/>
      </c>
      <c r="AM15" s="7" t="str">
        <f t="shared" si="20"/>
        <v/>
      </c>
      <c r="AN15" s="7" t="str">
        <f t="shared" si="21"/>
        <v/>
      </c>
      <c r="AO15" s="7" t="str">
        <f t="shared" si="22"/>
        <v/>
      </c>
      <c r="AP15" s="7" t="str">
        <f t="shared" si="23"/>
        <v/>
      </c>
      <c r="AQ15" s="7" t="str">
        <f t="shared" si="24"/>
        <v/>
      </c>
      <c r="AR15" s="7" t="str">
        <f t="shared" si="25"/>
        <v/>
      </c>
      <c r="AS15" s="7" t="str">
        <f t="shared" si="26"/>
        <v/>
      </c>
      <c r="AT15" s="7" t="str">
        <f t="shared" si="27"/>
        <v/>
      </c>
      <c r="AU15" s="7" t="str">
        <f t="shared" si="28"/>
        <v/>
      </c>
      <c r="AV15" s="7" t="str">
        <f t="shared" si="29"/>
        <v/>
      </c>
      <c r="AW15" s="7" t="str">
        <f t="shared" si="30"/>
        <v/>
      </c>
      <c r="AX15" s="7" t="str">
        <f t="shared" si="31"/>
        <v/>
      </c>
      <c r="AY15" s="7" t="str">
        <f t="shared" si="32"/>
        <v/>
      </c>
    </row>
    <row r="16" spans="2:51" x14ac:dyDescent="0.25">
      <c r="B16" s="21" t="s">
        <v>29</v>
      </c>
      <c r="C16" s="2">
        <f>SUMIF(Datos!$K$7:$K$643,$B16&amp;C$5,Datos!$S$7:$S$643)</f>
        <v>0</v>
      </c>
      <c r="D16" s="2">
        <f>SUMIF(Datos!$K$7:$K$643,$B16&amp;D$5,Datos!$S$7:$S$643)</f>
        <v>0</v>
      </c>
      <c r="E16" s="2">
        <f>SUMIF(Datos!$K$7:$K$643,$B16&amp;E$5,Datos!$S$7:$S$643)</f>
        <v>0</v>
      </c>
      <c r="F16" s="2">
        <f>SUMIF(Datos!$K$7:$K$643,$B16&amp;F$5,Datos!$S$7:$S$643)</f>
        <v>0</v>
      </c>
      <c r="G16" s="2">
        <f>SUMIF(Datos!$K$7:$K$643,$B16&amp;G$5,Datos!$S$7:$S$643)</f>
        <v>0</v>
      </c>
      <c r="H16" s="2">
        <f>SUMIF(Datos!$K$7:$K$643,$B16&amp;H$5,Datos!$S$7:$S$643)</f>
        <v>0</v>
      </c>
      <c r="I16" s="2">
        <f>SUMIF(Datos!$K$7:$K$643,$B16&amp;I$5,Datos!$S$7:$S$643)</f>
        <v>0</v>
      </c>
      <c r="J16" s="2">
        <f>SUMIF(Datos!$K$7:$K$643,$B16&amp;J$5,Datos!$S$7:$S$643)</f>
        <v>0</v>
      </c>
      <c r="K16" s="2">
        <f>SUMIF(Datos!$K$7:$K$643,$B16&amp;K$5,Datos!$S$7:$S$643)</f>
        <v>0</v>
      </c>
      <c r="L16" s="2">
        <f>SUMIF(Datos!$K$7:$K$643,$B16&amp;L$5,Datos!$S$7:$S$643)</f>
        <v>0</v>
      </c>
      <c r="M16" s="2">
        <f>SUMIF(Datos!$K$7:$K$643,$B16&amp;M$5,Datos!$S$7:$S$643)</f>
        <v>0</v>
      </c>
      <c r="N16" s="2">
        <f>SUMIF(Datos!$K$7:$K$643,$B16&amp;N$5,Datos!$S$7:$S$643)</f>
        <v>0</v>
      </c>
      <c r="O16" s="2">
        <f>SUMIF(Datos!$K$7:$K$643,$B16&amp;O$5,Datos!$S$7:$S$643)</f>
        <v>0</v>
      </c>
      <c r="P16" s="2">
        <f>SUMIF(Datos!$K$7:$K$643,$B16&amp;P$5,Datos!$S$7:$S$643)</f>
        <v>0</v>
      </c>
      <c r="Q16" s="2">
        <f t="shared" si="2"/>
        <v>0</v>
      </c>
      <c r="S16" s="21" t="s">
        <v>29</v>
      </c>
      <c r="T16" s="7" t="str">
        <f t="shared" si="3"/>
        <v/>
      </c>
      <c r="U16" s="7" t="str">
        <f t="shared" si="4"/>
        <v/>
      </c>
      <c r="V16" s="7" t="str">
        <f t="shared" si="5"/>
        <v/>
      </c>
      <c r="W16" s="7" t="str">
        <f t="shared" si="6"/>
        <v/>
      </c>
      <c r="X16" s="7" t="str">
        <f t="shared" si="7"/>
        <v/>
      </c>
      <c r="Y16" s="7" t="str">
        <f t="shared" si="8"/>
        <v/>
      </c>
      <c r="Z16" s="7" t="str">
        <f t="shared" si="9"/>
        <v/>
      </c>
      <c r="AA16" s="7" t="str">
        <f t="shared" si="10"/>
        <v/>
      </c>
      <c r="AB16" s="7" t="str">
        <f t="shared" si="11"/>
        <v/>
      </c>
      <c r="AC16" s="7" t="str">
        <f t="shared" si="12"/>
        <v/>
      </c>
      <c r="AD16" s="7" t="str">
        <f t="shared" si="13"/>
        <v/>
      </c>
      <c r="AE16" s="7" t="str">
        <f t="shared" si="14"/>
        <v/>
      </c>
      <c r="AF16" s="7" t="str">
        <f t="shared" si="15"/>
        <v/>
      </c>
      <c r="AG16" s="7" t="str">
        <f t="shared" si="16"/>
        <v/>
      </c>
      <c r="AH16" s="7" t="str">
        <f t="shared" si="17"/>
        <v/>
      </c>
      <c r="AJ16" s="21" t="s">
        <v>29</v>
      </c>
      <c r="AK16" s="7" t="str">
        <f t="shared" si="18"/>
        <v/>
      </c>
      <c r="AL16" s="7" t="str">
        <f t="shared" si="19"/>
        <v/>
      </c>
      <c r="AM16" s="7" t="str">
        <f t="shared" si="20"/>
        <v/>
      </c>
      <c r="AN16" s="7" t="str">
        <f t="shared" si="21"/>
        <v/>
      </c>
      <c r="AO16" s="7" t="str">
        <f t="shared" si="22"/>
        <v/>
      </c>
      <c r="AP16" s="7" t="str">
        <f t="shared" si="23"/>
        <v/>
      </c>
      <c r="AQ16" s="7" t="str">
        <f t="shared" si="24"/>
        <v/>
      </c>
      <c r="AR16" s="7" t="str">
        <f t="shared" si="25"/>
        <v/>
      </c>
      <c r="AS16" s="7" t="str">
        <f t="shared" si="26"/>
        <v/>
      </c>
      <c r="AT16" s="7" t="str">
        <f t="shared" si="27"/>
        <v/>
      </c>
      <c r="AU16" s="7" t="str">
        <f t="shared" si="28"/>
        <v/>
      </c>
      <c r="AV16" s="7" t="str">
        <f t="shared" si="29"/>
        <v/>
      </c>
      <c r="AW16" s="7" t="str">
        <f t="shared" si="30"/>
        <v/>
      </c>
      <c r="AX16" s="7" t="str">
        <f t="shared" si="31"/>
        <v/>
      </c>
      <c r="AY16" s="7" t="str">
        <f t="shared" si="32"/>
        <v/>
      </c>
    </row>
    <row r="17" spans="2:51" x14ac:dyDescent="0.25">
      <c r="B17" s="21" t="s">
        <v>40</v>
      </c>
      <c r="C17" s="2">
        <f>SUMIF(Datos!$K$7:$K$643,$B17&amp;C$5,Datos!$S$7:$S$643)</f>
        <v>0</v>
      </c>
      <c r="D17" s="2">
        <f>SUMIF(Datos!$K$7:$K$643,$B17&amp;D$5,Datos!$S$7:$S$643)</f>
        <v>0</v>
      </c>
      <c r="E17" s="2">
        <f>SUMIF(Datos!$K$7:$K$643,$B17&amp;E$5,Datos!$S$7:$S$643)</f>
        <v>0</v>
      </c>
      <c r="F17" s="2">
        <f>SUMIF(Datos!$K$7:$K$643,$B17&amp;F$5,Datos!$S$7:$S$643)</f>
        <v>0</v>
      </c>
      <c r="G17" s="2">
        <f>SUMIF(Datos!$K$7:$K$643,$B17&amp;G$5,Datos!$S$7:$S$643)</f>
        <v>0</v>
      </c>
      <c r="H17" s="2">
        <f>SUMIF(Datos!$K$7:$K$643,$B17&amp;H$5,Datos!$S$7:$S$643)</f>
        <v>0</v>
      </c>
      <c r="I17" s="2">
        <f>SUMIF(Datos!$K$7:$K$643,$B17&amp;I$5,Datos!$S$7:$S$643)</f>
        <v>0</v>
      </c>
      <c r="J17" s="2">
        <f>SUMIF(Datos!$K$7:$K$643,$B17&amp;J$5,Datos!$S$7:$S$643)</f>
        <v>0</v>
      </c>
      <c r="K17" s="2">
        <f>SUMIF(Datos!$K$7:$K$643,$B17&amp;K$5,Datos!$S$7:$S$643)</f>
        <v>0</v>
      </c>
      <c r="L17" s="2">
        <f>SUMIF(Datos!$K$7:$K$643,$B17&amp;L$5,Datos!$S$7:$S$643)</f>
        <v>0</v>
      </c>
      <c r="M17" s="2">
        <f>SUMIF(Datos!$K$7:$K$643,$B17&amp;M$5,Datos!$S$7:$S$643)</f>
        <v>0</v>
      </c>
      <c r="N17" s="2">
        <f>SUMIF(Datos!$K$7:$K$643,$B17&amp;N$5,Datos!$S$7:$S$643)</f>
        <v>0</v>
      </c>
      <c r="O17" s="2">
        <f>SUMIF(Datos!$K$7:$K$643,$B17&amp;O$5,Datos!$S$7:$S$643)</f>
        <v>0</v>
      </c>
      <c r="P17" s="2">
        <f>SUMIF(Datos!$K$7:$K$643,$B17&amp;P$5,Datos!$S$7:$S$643)</f>
        <v>0</v>
      </c>
      <c r="Q17" s="2">
        <f t="shared" si="2"/>
        <v>0</v>
      </c>
      <c r="S17" s="21" t="s">
        <v>40</v>
      </c>
      <c r="T17" s="7" t="str">
        <f t="shared" si="3"/>
        <v/>
      </c>
      <c r="U17" s="7" t="str">
        <f t="shared" si="4"/>
        <v/>
      </c>
      <c r="V17" s="7" t="str">
        <f t="shared" si="5"/>
        <v/>
      </c>
      <c r="W17" s="7" t="str">
        <f t="shared" si="6"/>
        <v/>
      </c>
      <c r="X17" s="7" t="str">
        <f t="shared" si="7"/>
        <v/>
      </c>
      <c r="Y17" s="7" t="str">
        <f t="shared" si="8"/>
        <v/>
      </c>
      <c r="Z17" s="7" t="str">
        <f t="shared" si="9"/>
        <v/>
      </c>
      <c r="AA17" s="7" t="str">
        <f t="shared" si="10"/>
        <v/>
      </c>
      <c r="AB17" s="7" t="str">
        <f t="shared" si="11"/>
        <v/>
      </c>
      <c r="AC17" s="7" t="str">
        <f t="shared" si="12"/>
        <v/>
      </c>
      <c r="AD17" s="7" t="str">
        <f t="shared" si="13"/>
        <v/>
      </c>
      <c r="AE17" s="7" t="str">
        <f t="shared" si="14"/>
        <v/>
      </c>
      <c r="AF17" s="7" t="str">
        <f t="shared" si="15"/>
        <v/>
      </c>
      <c r="AG17" s="7" t="str">
        <f t="shared" si="16"/>
        <v/>
      </c>
      <c r="AH17" s="7" t="str">
        <f t="shared" si="17"/>
        <v/>
      </c>
      <c r="AJ17" s="21" t="s">
        <v>40</v>
      </c>
      <c r="AK17" s="7" t="str">
        <f t="shared" si="18"/>
        <v/>
      </c>
      <c r="AL17" s="7" t="str">
        <f t="shared" si="19"/>
        <v/>
      </c>
      <c r="AM17" s="7" t="str">
        <f t="shared" si="20"/>
        <v/>
      </c>
      <c r="AN17" s="7" t="str">
        <f t="shared" si="21"/>
        <v/>
      </c>
      <c r="AO17" s="7" t="str">
        <f t="shared" si="22"/>
        <v/>
      </c>
      <c r="AP17" s="7" t="str">
        <f t="shared" si="23"/>
        <v/>
      </c>
      <c r="AQ17" s="7" t="str">
        <f t="shared" si="24"/>
        <v/>
      </c>
      <c r="AR17" s="7" t="str">
        <f t="shared" si="25"/>
        <v/>
      </c>
      <c r="AS17" s="7" t="str">
        <f t="shared" si="26"/>
        <v/>
      </c>
      <c r="AT17" s="7" t="str">
        <f t="shared" si="27"/>
        <v/>
      </c>
      <c r="AU17" s="7" t="str">
        <f t="shared" si="28"/>
        <v/>
      </c>
      <c r="AV17" s="7" t="str">
        <f t="shared" si="29"/>
        <v/>
      </c>
      <c r="AW17" s="7" t="str">
        <f t="shared" si="30"/>
        <v/>
      </c>
      <c r="AX17" s="7" t="str">
        <f t="shared" si="31"/>
        <v/>
      </c>
      <c r="AY17" s="7" t="str">
        <f t="shared" si="32"/>
        <v/>
      </c>
    </row>
    <row r="18" spans="2:51" x14ac:dyDescent="0.25">
      <c r="B18" s="21" t="s">
        <v>48</v>
      </c>
      <c r="C18" s="2">
        <f>SUM(C6:C17)</f>
        <v>0</v>
      </c>
      <c r="D18" s="2">
        <f t="shared" ref="D18:Q18" si="33">SUM(D6:D17)</f>
        <v>0</v>
      </c>
      <c r="E18" s="2">
        <f t="shared" si="33"/>
        <v>0</v>
      </c>
      <c r="F18" s="2">
        <f t="shared" si="33"/>
        <v>0</v>
      </c>
      <c r="G18" s="2">
        <f t="shared" si="33"/>
        <v>0</v>
      </c>
      <c r="H18" s="2">
        <f t="shared" si="33"/>
        <v>0</v>
      </c>
      <c r="I18" s="2">
        <f t="shared" si="33"/>
        <v>0</v>
      </c>
      <c r="J18" s="2">
        <f t="shared" si="33"/>
        <v>0</v>
      </c>
      <c r="K18" s="2">
        <f t="shared" si="33"/>
        <v>0</v>
      </c>
      <c r="L18" s="2">
        <f t="shared" si="33"/>
        <v>0</v>
      </c>
      <c r="M18" s="2">
        <f t="shared" si="33"/>
        <v>0</v>
      </c>
      <c r="N18" s="2">
        <f t="shared" si="33"/>
        <v>0</v>
      </c>
      <c r="O18" s="2">
        <f t="shared" si="33"/>
        <v>0</v>
      </c>
      <c r="P18" s="2">
        <f t="shared" si="33"/>
        <v>0</v>
      </c>
      <c r="Q18" s="2">
        <f t="shared" si="33"/>
        <v>0</v>
      </c>
      <c r="S18" s="21" t="s">
        <v>48</v>
      </c>
      <c r="T18" s="7" t="str">
        <f t="shared" si="3"/>
        <v/>
      </c>
      <c r="U18" s="7" t="str">
        <f t="shared" si="4"/>
        <v/>
      </c>
      <c r="V18" s="7" t="str">
        <f t="shared" si="5"/>
        <v/>
      </c>
      <c r="W18" s="7" t="str">
        <f t="shared" si="6"/>
        <v/>
      </c>
      <c r="X18" s="7" t="str">
        <f t="shared" si="7"/>
        <v/>
      </c>
      <c r="Y18" s="7" t="str">
        <f t="shared" si="8"/>
        <v/>
      </c>
      <c r="Z18" s="7" t="str">
        <f t="shared" si="9"/>
        <v/>
      </c>
      <c r="AA18" s="7" t="str">
        <f t="shared" si="10"/>
        <v/>
      </c>
      <c r="AB18" s="7" t="str">
        <f t="shared" si="11"/>
        <v/>
      </c>
      <c r="AC18" s="7" t="str">
        <f t="shared" si="12"/>
        <v/>
      </c>
      <c r="AD18" s="7" t="str">
        <f t="shared" si="13"/>
        <v/>
      </c>
      <c r="AE18" s="7" t="str">
        <f t="shared" si="14"/>
        <v/>
      </c>
      <c r="AF18" s="7" t="str">
        <f t="shared" si="15"/>
        <v/>
      </c>
      <c r="AG18" s="7" t="str">
        <f t="shared" si="16"/>
        <v/>
      </c>
      <c r="AH18" s="7" t="str">
        <f t="shared" si="17"/>
        <v/>
      </c>
      <c r="AJ18" s="21" t="s">
        <v>48</v>
      </c>
      <c r="AK18" s="7" t="str">
        <f t="shared" si="18"/>
        <v/>
      </c>
      <c r="AL18" s="7" t="str">
        <f t="shared" si="19"/>
        <v/>
      </c>
      <c r="AM18" s="7" t="str">
        <f t="shared" si="20"/>
        <v/>
      </c>
      <c r="AN18" s="7" t="str">
        <f t="shared" si="21"/>
        <v/>
      </c>
      <c r="AO18" s="7" t="str">
        <f t="shared" si="22"/>
        <v/>
      </c>
      <c r="AP18" s="7" t="str">
        <f t="shared" si="23"/>
        <v/>
      </c>
      <c r="AQ18" s="7" t="str">
        <f t="shared" si="24"/>
        <v/>
      </c>
      <c r="AR18" s="7" t="str">
        <f t="shared" si="25"/>
        <v/>
      </c>
      <c r="AS18" s="7" t="str">
        <f t="shared" si="26"/>
        <v/>
      </c>
      <c r="AT18" s="7" t="str">
        <f t="shared" si="27"/>
        <v/>
      </c>
      <c r="AU18" s="7" t="str">
        <f t="shared" si="28"/>
        <v/>
      </c>
      <c r="AV18" s="7" t="str">
        <f t="shared" si="29"/>
        <v/>
      </c>
      <c r="AW18" s="7" t="str">
        <f t="shared" si="30"/>
        <v/>
      </c>
      <c r="AX18" s="7" t="str">
        <f t="shared" si="31"/>
        <v/>
      </c>
      <c r="AY18" s="7" t="str">
        <f t="shared" si="32"/>
        <v/>
      </c>
    </row>
    <row r="20" spans="2:51" x14ac:dyDescent="0.25">
      <c r="B20" s="44" t="s">
        <v>5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S20" s="44" t="s">
        <v>57</v>
      </c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J20" s="44" t="s">
        <v>59</v>
      </c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</row>
    <row r="21" spans="2:51" s="17" customFormat="1" ht="30" x14ac:dyDescent="0.25">
      <c r="B21" s="24" t="s">
        <v>55</v>
      </c>
      <c r="C21" s="24" t="s">
        <v>25</v>
      </c>
      <c r="D21" s="24" t="s">
        <v>23</v>
      </c>
      <c r="E21" s="24" t="s">
        <v>26</v>
      </c>
      <c r="F21" s="24" t="s">
        <v>27</v>
      </c>
      <c r="G21" s="24" t="s">
        <v>21</v>
      </c>
      <c r="H21" s="24" t="s">
        <v>20</v>
      </c>
      <c r="I21" s="24" t="s">
        <v>18</v>
      </c>
      <c r="J21" s="24" t="s">
        <v>38</v>
      </c>
      <c r="K21" s="24" t="s">
        <v>19</v>
      </c>
      <c r="L21" s="24" t="s">
        <v>16</v>
      </c>
      <c r="M21" s="24" t="s">
        <v>30</v>
      </c>
      <c r="N21" s="24" t="s">
        <v>41</v>
      </c>
      <c r="O21" s="24" t="s">
        <v>8</v>
      </c>
      <c r="P21" s="24" t="s">
        <v>44</v>
      </c>
      <c r="Q21" s="25" t="s">
        <v>48</v>
      </c>
      <c r="S21" s="24" t="s">
        <v>55</v>
      </c>
      <c r="T21" s="24" t="s">
        <v>25</v>
      </c>
      <c r="U21" s="24" t="s">
        <v>23</v>
      </c>
      <c r="V21" s="24" t="s">
        <v>26</v>
      </c>
      <c r="W21" s="24" t="s">
        <v>27</v>
      </c>
      <c r="X21" s="24" t="s">
        <v>21</v>
      </c>
      <c r="Y21" s="24" t="s">
        <v>20</v>
      </c>
      <c r="Z21" s="24" t="s">
        <v>18</v>
      </c>
      <c r="AA21" s="24" t="s">
        <v>38</v>
      </c>
      <c r="AB21" s="24" t="s">
        <v>19</v>
      </c>
      <c r="AC21" s="24" t="s">
        <v>16</v>
      </c>
      <c r="AD21" s="24" t="s">
        <v>30</v>
      </c>
      <c r="AE21" s="24" t="s">
        <v>41</v>
      </c>
      <c r="AF21" s="24" t="s">
        <v>8</v>
      </c>
      <c r="AG21" s="24" t="s">
        <v>44</v>
      </c>
      <c r="AH21" s="25" t="s">
        <v>48</v>
      </c>
      <c r="AJ21" s="24" t="s">
        <v>55</v>
      </c>
      <c r="AK21" s="24" t="s">
        <v>25</v>
      </c>
      <c r="AL21" s="24" t="s">
        <v>23</v>
      </c>
      <c r="AM21" s="24" t="s">
        <v>26</v>
      </c>
      <c r="AN21" s="24" t="s">
        <v>27</v>
      </c>
      <c r="AO21" s="24" t="s">
        <v>21</v>
      </c>
      <c r="AP21" s="24" t="s">
        <v>20</v>
      </c>
      <c r="AQ21" s="24" t="s">
        <v>18</v>
      </c>
      <c r="AR21" s="24" t="s">
        <v>38</v>
      </c>
      <c r="AS21" s="24" t="s">
        <v>19</v>
      </c>
      <c r="AT21" s="24" t="s">
        <v>16</v>
      </c>
      <c r="AU21" s="24" t="s">
        <v>30</v>
      </c>
      <c r="AV21" s="24" t="s">
        <v>41</v>
      </c>
      <c r="AW21" s="24" t="s">
        <v>8</v>
      </c>
      <c r="AX21" s="24" t="s">
        <v>44</v>
      </c>
      <c r="AY21" s="25" t="s">
        <v>48</v>
      </c>
    </row>
    <row r="22" spans="2:51" x14ac:dyDescent="0.25">
      <c r="B22" s="21" t="s">
        <v>32</v>
      </c>
      <c r="C22" s="2">
        <f>SUMIF(Datos!$K$7:$K$643,$B22&amp;C$21,Datos!$T$7:$T$643)</f>
        <v>0</v>
      </c>
      <c r="D22" s="2">
        <f>SUMIF(Datos!$K$7:$K$643,$B22&amp;D$21,Datos!$T$7:$T$643)</f>
        <v>0</v>
      </c>
      <c r="E22" s="2">
        <f>SUMIF(Datos!$K$7:$K$643,$B22&amp;E$21,Datos!$T$7:$T$643)</f>
        <v>0</v>
      </c>
      <c r="F22" s="2">
        <f>SUMIF(Datos!$K$7:$K$643,$B22&amp;F$21,Datos!$T$7:$T$643)</f>
        <v>0</v>
      </c>
      <c r="G22" s="2">
        <f>SUMIF(Datos!$K$7:$K$643,$B22&amp;G$21,Datos!$T$7:$T$643)</f>
        <v>0</v>
      </c>
      <c r="H22" s="2">
        <f>SUMIF(Datos!$K$7:$K$643,$B22&amp;H$21,Datos!$T$7:$T$643)</f>
        <v>0</v>
      </c>
      <c r="I22" s="2">
        <f>SUMIF(Datos!$K$7:$K$643,$B22&amp;I$21,Datos!$T$7:$T$643)</f>
        <v>0</v>
      </c>
      <c r="J22" s="2">
        <f>SUMIF(Datos!$K$7:$K$643,$B22&amp;J$21,Datos!$T$7:$T$643)</f>
        <v>0</v>
      </c>
      <c r="K22" s="2">
        <f>SUMIF(Datos!$K$7:$K$643,$B22&amp;K$21,Datos!$T$7:$T$643)</f>
        <v>0</v>
      </c>
      <c r="L22" s="2">
        <f>SUMIF(Datos!$K$7:$K$643,$B22&amp;L$21,Datos!$T$7:$T$643)</f>
        <v>0</v>
      </c>
      <c r="M22" s="2">
        <f>SUMIF(Datos!$K$7:$K$643,$B22&amp;M$21,Datos!$T$7:$T$643)</f>
        <v>0</v>
      </c>
      <c r="N22" s="2">
        <f>SUMIF(Datos!$K$7:$K$643,$B22&amp;N$21,Datos!$T$7:$T$643)</f>
        <v>0</v>
      </c>
      <c r="O22" s="2">
        <f>SUMIF(Datos!$K$7:$K$643,$B22&amp;O$21,Datos!$T$7:$T$643)</f>
        <v>0</v>
      </c>
      <c r="P22" s="2">
        <f>SUMIF(Datos!$K$7:$K$643,$B22&amp;P$21,Datos!$T$7:$T$643)</f>
        <v>0</v>
      </c>
      <c r="Q22" s="2">
        <f>SUM(C22:P22)</f>
        <v>0</v>
      </c>
      <c r="S22" s="21" t="s">
        <v>32</v>
      </c>
      <c r="T22" s="7" t="str">
        <f>IFERROR(C22/C$34,"")</f>
        <v/>
      </c>
      <c r="U22" s="7" t="str">
        <f t="shared" ref="U22:AH22" si="34">IFERROR(D22/D$34,"")</f>
        <v/>
      </c>
      <c r="V22" s="7" t="str">
        <f t="shared" si="34"/>
        <v/>
      </c>
      <c r="W22" s="7" t="str">
        <f t="shared" si="34"/>
        <v/>
      </c>
      <c r="X22" s="7" t="str">
        <f t="shared" si="34"/>
        <v/>
      </c>
      <c r="Y22" s="7" t="str">
        <f t="shared" si="34"/>
        <v/>
      </c>
      <c r="Z22" s="7" t="str">
        <f t="shared" si="34"/>
        <v/>
      </c>
      <c r="AA22" s="7" t="str">
        <f t="shared" si="34"/>
        <v/>
      </c>
      <c r="AB22" s="7" t="str">
        <f t="shared" si="34"/>
        <v/>
      </c>
      <c r="AC22" s="7" t="str">
        <f t="shared" si="34"/>
        <v/>
      </c>
      <c r="AD22" s="7" t="str">
        <f t="shared" si="34"/>
        <v/>
      </c>
      <c r="AE22" s="7" t="str">
        <f t="shared" si="34"/>
        <v/>
      </c>
      <c r="AF22" s="7" t="str">
        <f t="shared" si="34"/>
        <v/>
      </c>
      <c r="AG22" s="7" t="str">
        <f t="shared" si="34"/>
        <v/>
      </c>
      <c r="AH22" s="7" t="str">
        <f t="shared" si="34"/>
        <v/>
      </c>
      <c r="AJ22" s="21" t="s">
        <v>32</v>
      </c>
      <c r="AK22" s="7" t="str">
        <f>IFERROR(C22/$Q22,"")</f>
        <v/>
      </c>
      <c r="AL22" s="7" t="str">
        <f t="shared" ref="AL22:AY22" si="35">IFERROR(D22/$Q22,"")</f>
        <v/>
      </c>
      <c r="AM22" s="7" t="str">
        <f t="shared" si="35"/>
        <v/>
      </c>
      <c r="AN22" s="7" t="str">
        <f t="shared" si="35"/>
        <v/>
      </c>
      <c r="AO22" s="7" t="str">
        <f t="shared" si="35"/>
        <v/>
      </c>
      <c r="AP22" s="7" t="str">
        <f t="shared" si="35"/>
        <v/>
      </c>
      <c r="AQ22" s="7" t="str">
        <f t="shared" si="35"/>
        <v/>
      </c>
      <c r="AR22" s="7" t="str">
        <f t="shared" si="35"/>
        <v/>
      </c>
      <c r="AS22" s="7" t="str">
        <f t="shared" si="35"/>
        <v/>
      </c>
      <c r="AT22" s="7" t="str">
        <f t="shared" si="35"/>
        <v/>
      </c>
      <c r="AU22" s="7" t="str">
        <f t="shared" si="35"/>
        <v/>
      </c>
      <c r="AV22" s="7" t="str">
        <f t="shared" si="35"/>
        <v/>
      </c>
      <c r="AW22" s="7" t="str">
        <f t="shared" si="35"/>
        <v/>
      </c>
      <c r="AX22" s="7" t="str">
        <f t="shared" si="35"/>
        <v/>
      </c>
      <c r="AY22" s="7" t="str">
        <f t="shared" si="35"/>
        <v/>
      </c>
    </row>
    <row r="23" spans="2:51" x14ac:dyDescent="0.25">
      <c r="B23" s="21" t="s">
        <v>33</v>
      </c>
      <c r="C23" s="2">
        <f>SUMIF(Datos!$K$7:$K$643,$B23&amp;C$21,Datos!$T$7:$T$643)</f>
        <v>0</v>
      </c>
      <c r="D23" s="2">
        <f>SUMIF(Datos!$K$7:$K$643,$B23&amp;D$21,Datos!$T$7:$T$643)</f>
        <v>0</v>
      </c>
      <c r="E23" s="2">
        <f>SUMIF(Datos!$K$7:$K$643,$B23&amp;E$21,Datos!$T$7:$T$643)</f>
        <v>0</v>
      </c>
      <c r="F23" s="2">
        <f>SUMIF(Datos!$K$7:$K$643,$B23&amp;F$21,Datos!$T$7:$T$643)</f>
        <v>0</v>
      </c>
      <c r="G23" s="2">
        <f>SUMIF(Datos!$K$7:$K$643,$B23&amp;G$21,Datos!$T$7:$T$643)</f>
        <v>0</v>
      </c>
      <c r="H23" s="2">
        <f>SUMIF(Datos!$K$7:$K$643,$B23&amp;H$21,Datos!$T$7:$T$643)</f>
        <v>0</v>
      </c>
      <c r="I23" s="2">
        <f>SUMIF(Datos!$K$7:$K$643,$B23&amp;I$21,Datos!$T$7:$T$643)</f>
        <v>0</v>
      </c>
      <c r="J23" s="2">
        <f>SUMIF(Datos!$K$7:$K$643,$B23&amp;J$21,Datos!$T$7:$T$643)</f>
        <v>0</v>
      </c>
      <c r="K23" s="2">
        <f>SUMIF(Datos!$K$7:$K$643,$B23&amp;K$21,Datos!$T$7:$T$643)</f>
        <v>0</v>
      </c>
      <c r="L23" s="2">
        <f>SUMIF(Datos!$K$7:$K$643,$B23&amp;L$21,Datos!$T$7:$T$643)</f>
        <v>0</v>
      </c>
      <c r="M23" s="2">
        <f>SUMIF(Datos!$K$7:$K$643,$B23&amp;M$21,Datos!$T$7:$T$643)</f>
        <v>0</v>
      </c>
      <c r="N23" s="2">
        <f>SUMIF(Datos!$K$7:$K$643,$B23&amp;N$21,Datos!$T$7:$T$643)</f>
        <v>0</v>
      </c>
      <c r="O23" s="2">
        <f>SUMIF(Datos!$K$7:$K$643,$B23&amp;O$21,Datos!$T$7:$T$643)</f>
        <v>0</v>
      </c>
      <c r="P23" s="2">
        <f>SUMIF(Datos!$K$7:$K$643,$B23&amp;P$21,Datos!$T$7:$T$643)</f>
        <v>0</v>
      </c>
      <c r="Q23" s="2">
        <f t="shared" ref="Q23:Q33" si="36">SUM(C23:P23)</f>
        <v>0</v>
      </c>
      <c r="S23" s="21" t="s">
        <v>33</v>
      </c>
      <c r="T23" s="7" t="str">
        <f t="shared" ref="T23:T34" si="37">IFERROR(C23/C$34,"")</f>
        <v/>
      </c>
      <c r="U23" s="7" t="str">
        <f t="shared" ref="U23:U34" si="38">IFERROR(D23/D$34,"")</f>
        <v/>
      </c>
      <c r="V23" s="7" t="str">
        <f t="shared" ref="V23:V34" si="39">IFERROR(E23/E$34,"")</f>
        <v/>
      </c>
      <c r="W23" s="7" t="str">
        <f t="shared" ref="W23:W34" si="40">IFERROR(F23/F$34,"")</f>
        <v/>
      </c>
      <c r="X23" s="7" t="str">
        <f t="shared" ref="X23:X34" si="41">IFERROR(G23/G$34,"")</f>
        <v/>
      </c>
      <c r="Y23" s="7" t="str">
        <f t="shared" ref="Y23:Y34" si="42">IFERROR(H23/H$34,"")</f>
        <v/>
      </c>
      <c r="Z23" s="7" t="str">
        <f t="shared" ref="Z23:Z34" si="43">IFERROR(I23/I$34,"")</f>
        <v/>
      </c>
      <c r="AA23" s="7" t="str">
        <f t="shared" ref="AA23:AA34" si="44">IFERROR(J23/J$34,"")</f>
        <v/>
      </c>
      <c r="AB23" s="7" t="str">
        <f t="shared" ref="AB23:AB34" si="45">IFERROR(K23/K$34,"")</f>
        <v/>
      </c>
      <c r="AC23" s="7" t="str">
        <f t="shared" ref="AC23:AC34" si="46">IFERROR(L23/L$34,"")</f>
        <v/>
      </c>
      <c r="AD23" s="7" t="str">
        <f t="shared" ref="AD23:AD34" si="47">IFERROR(M23/M$34,"")</f>
        <v/>
      </c>
      <c r="AE23" s="7" t="str">
        <f t="shared" ref="AE23:AE34" si="48">IFERROR(N23/N$34,"")</f>
        <v/>
      </c>
      <c r="AF23" s="7" t="str">
        <f t="shared" ref="AF23:AF34" si="49">IFERROR(O23/O$34,"")</f>
        <v/>
      </c>
      <c r="AG23" s="7" t="str">
        <f t="shared" ref="AG23:AG34" si="50">IFERROR(P23/P$34,"")</f>
        <v/>
      </c>
      <c r="AH23" s="7" t="str">
        <f t="shared" ref="AH23:AH34" si="51">IFERROR(Q23/Q$34,"")</f>
        <v/>
      </c>
      <c r="AJ23" s="21" t="s">
        <v>33</v>
      </c>
      <c r="AK23" s="7" t="str">
        <f t="shared" ref="AK23:AK34" si="52">IFERROR(C23/$Q23,"")</f>
        <v/>
      </c>
      <c r="AL23" s="7" t="str">
        <f t="shared" ref="AL23:AL34" si="53">IFERROR(D23/$Q23,"")</f>
        <v/>
      </c>
      <c r="AM23" s="7" t="str">
        <f t="shared" ref="AM23:AM34" si="54">IFERROR(E23/$Q23,"")</f>
        <v/>
      </c>
      <c r="AN23" s="7" t="str">
        <f t="shared" ref="AN23:AN34" si="55">IFERROR(F23/$Q23,"")</f>
        <v/>
      </c>
      <c r="AO23" s="7" t="str">
        <f t="shared" ref="AO23:AO34" si="56">IFERROR(G23/$Q23,"")</f>
        <v/>
      </c>
      <c r="AP23" s="7" t="str">
        <f t="shared" ref="AP23:AP34" si="57">IFERROR(H23/$Q23,"")</f>
        <v/>
      </c>
      <c r="AQ23" s="7" t="str">
        <f t="shared" ref="AQ23:AQ34" si="58">IFERROR(I23/$Q23,"")</f>
        <v/>
      </c>
      <c r="AR23" s="7" t="str">
        <f t="shared" ref="AR23:AR34" si="59">IFERROR(J23/$Q23,"")</f>
        <v/>
      </c>
      <c r="AS23" s="7" t="str">
        <f t="shared" ref="AS23:AS34" si="60">IFERROR(K23/$Q23,"")</f>
        <v/>
      </c>
      <c r="AT23" s="7" t="str">
        <f t="shared" ref="AT23:AT34" si="61">IFERROR(L23/$Q23,"")</f>
        <v/>
      </c>
      <c r="AU23" s="7" t="str">
        <f t="shared" ref="AU23:AU34" si="62">IFERROR(M23/$Q23,"")</f>
        <v/>
      </c>
      <c r="AV23" s="7" t="str">
        <f t="shared" ref="AV23:AV34" si="63">IFERROR(N23/$Q23,"")</f>
        <v/>
      </c>
      <c r="AW23" s="7" t="str">
        <f t="shared" ref="AW23:AW34" si="64">IFERROR(O23/$Q23,"")</f>
        <v/>
      </c>
      <c r="AX23" s="7" t="str">
        <f t="shared" ref="AX23:AX34" si="65">IFERROR(P23/$Q23,"")</f>
        <v/>
      </c>
      <c r="AY23" s="7" t="str">
        <f t="shared" ref="AY23:AY34" si="66">IFERROR(Q23/$Q23,"")</f>
        <v/>
      </c>
    </row>
    <row r="24" spans="2:51" x14ac:dyDescent="0.25">
      <c r="B24" s="21" t="s">
        <v>36</v>
      </c>
      <c r="C24" s="2">
        <f>SUMIF(Datos!$K$7:$K$643,$B24&amp;C$21,Datos!$T$7:$T$643)</f>
        <v>0</v>
      </c>
      <c r="D24" s="2">
        <f>SUMIF(Datos!$K$7:$K$643,$B24&amp;D$21,Datos!$T$7:$T$643)</f>
        <v>0</v>
      </c>
      <c r="E24" s="2">
        <f>SUMIF(Datos!$K$7:$K$643,$B24&amp;E$21,Datos!$T$7:$T$643)</f>
        <v>0</v>
      </c>
      <c r="F24" s="2">
        <f>SUMIF(Datos!$K$7:$K$643,$B24&amp;F$21,Datos!$T$7:$T$643)</f>
        <v>0</v>
      </c>
      <c r="G24" s="2">
        <f>SUMIF(Datos!$K$7:$K$643,$B24&amp;G$21,Datos!$T$7:$T$643)</f>
        <v>0</v>
      </c>
      <c r="H24" s="2">
        <f>SUMIF(Datos!$K$7:$K$643,$B24&amp;H$21,Datos!$T$7:$T$643)</f>
        <v>0</v>
      </c>
      <c r="I24" s="2">
        <f>SUMIF(Datos!$K$7:$K$643,$B24&amp;I$21,Datos!$T$7:$T$643)</f>
        <v>0</v>
      </c>
      <c r="J24" s="2">
        <f>SUMIF(Datos!$K$7:$K$643,$B24&amp;J$21,Datos!$T$7:$T$643)</f>
        <v>0</v>
      </c>
      <c r="K24" s="2">
        <f>SUMIF(Datos!$K$7:$K$643,$B24&amp;K$21,Datos!$T$7:$T$643)</f>
        <v>0</v>
      </c>
      <c r="L24" s="2">
        <f>SUMIF(Datos!$K$7:$K$643,$B24&amp;L$21,Datos!$T$7:$T$643)</f>
        <v>0</v>
      </c>
      <c r="M24" s="2">
        <f>SUMIF(Datos!$K$7:$K$643,$B24&amp;M$21,Datos!$T$7:$T$643)</f>
        <v>0</v>
      </c>
      <c r="N24" s="2">
        <f>SUMIF(Datos!$K$7:$K$643,$B24&amp;N$21,Datos!$T$7:$T$643)</f>
        <v>0</v>
      </c>
      <c r="O24" s="2">
        <f>SUMIF(Datos!$K$7:$K$643,$B24&amp;O$21,Datos!$T$7:$T$643)</f>
        <v>0</v>
      </c>
      <c r="P24" s="2">
        <f>SUMIF(Datos!$K$7:$K$643,$B24&amp;P$21,Datos!$T$7:$T$643)</f>
        <v>0</v>
      </c>
      <c r="Q24" s="2">
        <f t="shared" si="36"/>
        <v>0</v>
      </c>
      <c r="S24" s="21" t="s">
        <v>36</v>
      </c>
      <c r="T24" s="7" t="str">
        <f t="shared" si="37"/>
        <v/>
      </c>
      <c r="U24" s="7" t="str">
        <f t="shared" si="38"/>
        <v/>
      </c>
      <c r="V24" s="7" t="str">
        <f t="shared" si="39"/>
        <v/>
      </c>
      <c r="W24" s="7" t="str">
        <f t="shared" si="40"/>
        <v/>
      </c>
      <c r="X24" s="7" t="str">
        <f t="shared" si="41"/>
        <v/>
      </c>
      <c r="Y24" s="7" t="str">
        <f t="shared" si="42"/>
        <v/>
      </c>
      <c r="Z24" s="7" t="str">
        <f t="shared" si="43"/>
        <v/>
      </c>
      <c r="AA24" s="7" t="str">
        <f t="shared" si="44"/>
        <v/>
      </c>
      <c r="AB24" s="7" t="str">
        <f t="shared" si="45"/>
        <v/>
      </c>
      <c r="AC24" s="7" t="str">
        <f t="shared" si="46"/>
        <v/>
      </c>
      <c r="AD24" s="7" t="str">
        <f t="shared" si="47"/>
        <v/>
      </c>
      <c r="AE24" s="7" t="str">
        <f t="shared" si="48"/>
        <v/>
      </c>
      <c r="AF24" s="7" t="str">
        <f t="shared" si="49"/>
        <v/>
      </c>
      <c r="AG24" s="7" t="str">
        <f t="shared" si="50"/>
        <v/>
      </c>
      <c r="AH24" s="7" t="str">
        <f t="shared" si="51"/>
        <v/>
      </c>
      <c r="AJ24" s="21" t="s">
        <v>36</v>
      </c>
      <c r="AK24" s="7" t="str">
        <f t="shared" si="52"/>
        <v/>
      </c>
      <c r="AL24" s="7" t="str">
        <f t="shared" si="53"/>
        <v/>
      </c>
      <c r="AM24" s="7" t="str">
        <f t="shared" si="54"/>
        <v/>
      </c>
      <c r="AN24" s="7" t="str">
        <f t="shared" si="55"/>
        <v/>
      </c>
      <c r="AO24" s="7" t="str">
        <f t="shared" si="56"/>
        <v/>
      </c>
      <c r="AP24" s="7" t="str">
        <f t="shared" si="57"/>
        <v/>
      </c>
      <c r="AQ24" s="7" t="str">
        <f t="shared" si="58"/>
        <v/>
      </c>
      <c r="AR24" s="7" t="str">
        <f t="shared" si="59"/>
        <v/>
      </c>
      <c r="AS24" s="7" t="str">
        <f t="shared" si="60"/>
        <v/>
      </c>
      <c r="AT24" s="7" t="str">
        <f t="shared" si="61"/>
        <v/>
      </c>
      <c r="AU24" s="7" t="str">
        <f t="shared" si="62"/>
        <v/>
      </c>
      <c r="AV24" s="7" t="str">
        <f t="shared" si="63"/>
        <v/>
      </c>
      <c r="AW24" s="7" t="str">
        <f t="shared" si="64"/>
        <v/>
      </c>
      <c r="AX24" s="7" t="str">
        <f t="shared" si="65"/>
        <v/>
      </c>
      <c r="AY24" s="7" t="str">
        <f t="shared" si="66"/>
        <v/>
      </c>
    </row>
    <row r="25" spans="2:51" x14ac:dyDescent="0.25">
      <c r="B25" s="21" t="s">
        <v>37</v>
      </c>
      <c r="C25" s="2">
        <f>SUMIF(Datos!$K$7:$K$643,$B25&amp;C$21,Datos!$T$7:$T$643)</f>
        <v>0</v>
      </c>
      <c r="D25" s="2">
        <f>SUMIF(Datos!$K$7:$K$643,$B25&amp;D$21,Datos!$T$7:$T$643)</f>
        <v>0</v>
      </c>
      <c r="E25" s="2">
        <f>SUMIF(Datos!$K$7:$K$643,$B25&amp;E$21,Datos!$T$7:$T$643)</f>
        <v>0</v>
      </c>
      <c r="F25" s="2">
        <f>SUMIF(Datos!$K$7:$K$643,$B25&amp;F$21,Datos!$T$7:$T$643)</f>
        <v>0</v>
      </c>
      <c r="G25" s="2">
        <f>SUMIF(Datos!$K$7:$K$643,$B25&amp;G$21,Datos!$T$7:$T$643)</f>
        <v>0</v>
      </c>
      <c r="H25" s="2">
        <f>SUMIF(Datos!$K$7:$K$643,$B25&amp;H$21,Datos!$T$7:$T$643)</f>
        <v>0</v>
      </c>
      <c r="I25" s="2">
        <f>SUMIF(Datos!$K$7:$K$643,$B25&amp;I$21,Datos!$T$7:$T$643)</f>
        <v>0</v>
      </c>
      <c r="J25" s="2">
        <f>SUMIF(Datos!$K$7:$K$643,$B25&amp;J$21,Datos!$T$7:$T$643)</f>
        <v>0</v>
      </c>
      <c r="K25" s="2">
        <f>SUMIF(Datos!$K$7:$K$643,$B25&amp;K$21,Datos!$T$7:$T$643)</f>
        <v>0</v>
      </c>
      <c r="L25" s="2">
        <f>SUMIF(Datos!$K$7:$K$643,$B25&amp;L$21,Datos!$T$7:$T$643)</f>
        <v>0</v>
      </c>
      <c r="M25" s="2">
        <f>SUMIF(Datos!$K$7:$K$643,$B25&amp;M$21,Datos!$T$7:$T$643)</f>
        <v>0</v>
      </c>
      <c r="N25" s="2">
        <f>SUMIF(Datos!$K$7:$K$643,$B25&amp;N$21,Datos!$T$7:$T$643)</f>
        <v>0</v>
      </c>
      <c r="O25" s="2">
        <f>SUMIF(Datos!$K$7:$K$643,$B25&amp;O$21,Datos!$T$7:$T$643)</f>
        <v>0</v>
      </c>
      <c r="P25" s="2">
        <f>SUMIF(Datos!$K$7:$K$643,$B25&amp;P$21,Datos!$T$7:$T$643)</f>
        <v>0</v>
      </c>
      <c r="Q25" s="2">
        <f t="shared" si="36"/>
        <v>0</v>
      </c>
      <c r="S25" s="21" t="s">
        <v>37</v>
      </c>
      <c r="T25" s="7" t="str">
        <f t="shared" si="37"/>
        <v/>
      </c>
      <c r="U25" s="7" t="str">
        <f t="shared" si="38"/>
        <v/>
      </c>
      <c r="V25" s="7" t="str">
        <f t="shared" si="39"/>
        <v/>
      </c>
      <c r="W25" s="7" t="str">
        <f t="shared" si="40"/>
        <v/>
      </c>
      <c r="X25" s="7" t="str">
        <f t="shared" si="41"/>
        <v/>
      </c>
      <c r="Y25" s="7" t="str">
        <f t="shared" si="42"/>
        <v/>
      </c>
      <c r="Z25" s="7" t="str">
        <f t="shared" si="43"/>
        <v/>
      </c>
      <c r="AA25" s="7" t="str">
        <f t="shared" si="44"/>
        <v/>
      </c>
      <c r="AB25" s="7" t="str">
        <f t="shared" si="45"/>
        <v/>
      </c>
      <c r="AC25" s="7" t="str">
        <f t="shared" si="46"/>
        <v/>
      </c>
      <c r="AD25" s="7" t="str">
        <f t="shared" si="47"/>
        <v/>
      </c>
      <c r="AE25" s="7" t="str">
        <f t="shared" si="48"/>
        <v/>
      </c>
      <c r="AF25" s="7" t="str">
        <f t="shared" si="49"/>
        <v/>
      </c>
      <c r="AG25" s="7" t="str">
        <f t="shared" si="50"/>
        <v/>
      </c>
      <c r="AH25" s="7" t="str">
        <f t="shared" si="51"/>
        <v/>
      </c>
      <c r="AJ25" s="21" t="s">
        <v>37</v>
      </c>
      <c r="AK25" s="7" t="str">
        <f t="shared" si="52"/>
        <v/>
      </c>
      <c r="AL25" s="7" t="str">
        <f t="shared" si="53"/>
        <v/>
      </c>
      <c r="AM25" s="7" t="str">
        <f t="shared" si="54"/>
        <v/>
      </c>
      <c r="AN25" s="7" t="str">
        <f t="shared" si="55"/>
        <v/>
      </c>
      <c r="AO25" s="7" t="str">
        <f t="shared" si="56"/>
        <v/>
      </c>
      <c r="AP25" s="7" t="str">
        <f t="shared" si="57"/>
        <v/>
      </c>
      <c r="AQ25" s="7" t="str">
        <f t="shared" si="58"/>
        <v/>
      </c>
      <c r="AR25" s="7" t="str">
        <f t="shared" si="59"/>
        <v/>
      </c>
      <c r="AS25" s="7" t="str">
        <f t="shared" si="60"/>
        <v/>
      </c>
      <c r="AT25" s="7" t="str">
        <f t="shared" si="61"/>
        <v/>
      </c>
      <c r="AU25" s="7" t="str">
        <f t="shared" si="62"/>
        <v/>
      </c>
      <c r="AV25" s="7" t="str">
        <f t="shared" si="63"/>
        <v/>
      </c>
      <c r="AW25" s="7" t="str">
        <f t="shared" si="64"/>
        <v/>
      </c>
      <c r="AX25" s="7" t="str">
        <f t="shared" si="65"/>
        <v/>
      </c>
      <c r="AY25" s="7" t="str">
        <f t="shared" si="66"/>
        <v/>
      </c>
    </row>
    <row r="26" spans="2:51" x14ac:dyDescent="0.25">
      <c r="B26" s="21" t="s">
        <v>6</v>
      </c>
      <c r="C26" s="2">
        <f>SUMIF(Datos!$K$7:$K$643,$B26&amp;C$21,Datos!$T$7:$T$643)</f>
        <v>0</v>
      </c>
      <c r="D26" s="2">
        <f>SUMIF(Datos!$K$7:$K$643,$B26&amp;D$21,Datos!$T$7:$T$643)</f>
        <v>0</v>
      </c>
      <c r="E26" s="2">
        <f>SUMIF(Datos!$K$7:$K$643,$B26&amp;E$21,Datos!$T$7:$T$643)</f>
        <v>0</v>
      </c>
      <c r="F26" s="2">
        <f>SUMIF(Datos!$K$7:$K$643,$B26&amp;F$21,Datos!$T$7:$T$643)</f>
        <v>0</v>
      </c>
      <c r="G26" s="2">
        <f>SUMIF(Datos!$K$7:$K$643,$B26&amp;G$21,Datos!$T$7:$T$643)</f>
        <v>0</v>
      </c>
      <c r="H26" s="2">
        <f>SUMIF(Datos!$K$7:$K$643,$B26&amp;H$21,Datos!$T$7:$T$643)</f>
        <v>0</v>
      </c>
      <c r="I26" s="2">
        <f>SUMIF(Datos!$K$7:$K$643,$B26&amp;I$21,Datos!$T$7:$T$643)</f>
        <v>0</v>
      </c>
      <c r="J26" s="2">
        <f>SUMIF(Datos!$K$7:$K$643,$B26&amp;J$21,Datos!$T$7:$T$643)</f>
        <v>0</v>
      </c>
      <c r="K26" s="2">
        <f>SUMIF(Datos!$K$7:$K$643,$B26&amp;K$21,Datos!$T$7:$T$643)</f>
        <v>0</v>
      </c>
      <c r="L26" s="2">
        <f>SUMIF(Datos!$K$7:$K$643,$B26&amp;L$21,Datos!$T$7:$T$643)</f>
        <v>0</v>
      </c>
      <c r="M26" s="2">
        <f>SUMIF(Datos!$K$7:$K$643,$B26&amp;M$21,Datos!$T$7:$T$643)</f>
        <v>0</v>
      </c>
      <c r="N26" s="2">
        <f>SUMIF(Datos!$K$7:$K$643,$B26&amp;N$21,Datos!$T$7:$T$643)</f>
        <v>0</v>
      </c>
      <c r="O26" s="2">
        <f>SUMIF(Datos!$K$7:$K$643,$B26&amp;O$21,Datos!$T$7:$T$643)</f>
        <v>0</v>
      </c>
      <c r="P26" s="2">
        <f>SUMIF(Datos!$K$7:$K$643,$B26&amp;P$21,Datos!$T$7:$T$643)</f>
        <v>0</v>
      </c>
      <c r="Q26" s="2">
        <f t="shared" si="36"/>
        <v>0</v>
      </c>
      <c r="S26" s="21" t="s">
        <v>6</v>
      </c>
      <c r="T26" s="7" t="str">
        <f t="shared" si="37"/>
        <v/>
      </c>
      <c r="U26" s="7" t="str">
        <f t="shared" si="38"/>
        <v/>
      </c>
      <c r="V26" s="7" t="str">
        <f t="shared" si="39"/>
        <v/>
      </c>
      <c r="W26" s="7" t="str">
        <f t="shared" si="40"/>
        <v/>
      </c>
      <c r="X26" s="7" t="str">
        <f t="shared" si="41"/>
        <v/>
      </c>
      <c r="Y26" s="7" t="str">
        <f t="shared" si="42"/>
        <v/>
      </c>
      <c r="Z26" s="7" t="str">
        <f t="shared" si="43"/>
        <v/>
      </c>
      <c r="AA26" s="7" t="str">
        <f t="shared" si="44"/>
        <v/>
      </c>
      <c r="AB26" s="7" t="str">
        <f t="shared" si="45"/>
        <v/>
      </c>
      <c r="AC26" s="7" t="str">
        <f t="shared" si="46"/>
        <v/>
      </c>
      <c r="AD26" s="7" t="str">
        <f t="shared" si="47"/>
        <v/>
      </c>
      <c r="AE26" s="7" t="str">
        <f t="shared" si="48"/>
        <v/>
      </c>
      <c r="AF26" s="7" t="str">
        <f t="shared" si="49"/>
        <v/>
      </c>
      <c r="AG26" s="7" t="str">
        <f t="shared" si="50"/>
        <v/>
      </c>
      <c r="AH26" s="7" t="str">
        <f t="shared" si="51"/>
        <v/>
      </c>
      <c r="AJ26" s="21" t="s">
        <v>6</v>
      </c>
      <c r="AK26" s="7" t="str">
        <f t="shared" si="52"/>
        <v/>
      </c>
      <c r="AL26" s="7" t="str">
        <f t="shared" si="53"/>
        <v/>
      </c>
      <c r="AM26" s="7" t="str">
        <f t="shared" si="54"/>
        <v/>
      </c>
      <c r="AN26" s="7" t="str">
        <f t="shared" si="55"/>
        <v/>
      </c>
      <c r="AO26" s="7" t="str">
        <f t="shared" si="56"/>
        <v/>
      </c>
      <c r="AP26" s="7" t="str">
        <f t="shared" si="57"/>
        <v/>
      </c>
      <c r="AQ26" s="7" t="str">
        <f t="shared" si="58"/>
        <v/>
      </c>
      <c r="AR26" s="7" t="str">
        <f t="shared" si="59"/>
        <v/>
      </c>
      <c r="AS26" s="7" t="str">
        <f t="shared" si="60"/>
        <v/>
      </c>
      <c r="AT26" s="7" t="str">
        <f t="shared" si="61"/>
        <v/>
      </c>
      <c r="AU26" s="7" t="str">
        <f t="shared" si="62"/>
        <v/>
      </c>
      <c r="AV26" s="7" t="str">
        <f t="shared" si="63"/>
        <v/>
      </c>
      <c r="AW26" s="7" t="str">
        <f t="shared" si="64"/>
        <v/>
      </c>
      <c r="AX26" s="7" t="str">
        <f t="shared" si="65"/>
        <v/>
      </c>
      <c r="AY26" s="7" t="str">
        <f t="shared" si="66"/>
        <v/>
      </c>
    </row>
    <row r="27" spans="2:51" x14ac:dyDescent="0.25">
      <c r="B27" s="21" t="s">
        <v>45</v>
      </c>
      <c r="C27" s="2">
        <f>SUMIF(Datos!$K$7:$K$643,$B27&amp;C$21,Datos!$T$7:$T$643)</f>
        <v>0</v>
      </c>
      <c r="D27" s="2">
        <f>SUMIF(Datos!$K$7:$K$643,$B27&amp;D$21,Datos!$T$7:$T$643)</f>
        <v>0</v>
      </c>
      <c r="E27" s="2">
        <f>SUMIF(Datos!$K$7:$K$643,$B27&amp;E$21,Datos!$T$7:$T$643)</f>
        <v>0</v>
      </c>
      <c r="F27" s="2">
        <f>SUMIF(Datos!$K$7:$K$643,$B27&amp;F$21,Datos!$T$7:$T$643)</f>
        <v>0</v>
      </c>
      <c r="G27" s="2">
        <f>SUMIF(Datos!$K$7:$K$643,$B27&amp;G$21,Datos!$T$7:$T$643)</f>
        <v>0</v>
      </c>
      <c r="H27" s="2">
        <f>SUMIF(Datos!$K$7:$K$643,$B27&amp;H$21,Datos!$T$7:$T$643)</f>
        <v>0</v>
      </c>
      <c r="I27" s="2">
        <f>SUMIF(Datos!$K$7:$K$643,$B27&amp;I$21,Datos!$T$7:$T$643)</f>
        <v>0</v>
      </c>
      <c r="J27" s="2">
        <f>SUMIF(Datos!$K$7:$K$643,$B27&amp;J$21,Datos!$T$7:$T$643)</f>
        <v>0</v>
      </c>
      <c r="K27" s="2">
        <f>SUMIF(Datos!$K$7:$K$643,$B27&amp;K$21,Datos!$T$7:$T$643)</f>
        <v>0</v>
      </c>
      <c r="L27" s="2">
        <f>SUMIF(Datos!$K$7:$K$643,$B27&amp;L$21,Datos!$T$7:$T$643)</f>
        <v>0</v>
      </c>
      <c r="M27" s="2">
        <f>SUMIF(Datos!$K$7:$K$643,$B27&amp;M$21,Datos!$T$7:$T$643)</f>
        <v>0</v>
      </c>
      <c r="N27" s="2">
        <f>SUMIF(Datos!$K$7:$K$643,$B27&amp;N$21,Datos!$T$7:$T$643)</f>
        <v>0</v>
      </c>
      <c r="O27" s="2">
        <f>SUMIF(Datos!$K$7:$K$643,$B27&amp;O$21,Datos!$T$7:$T$643)</f>
        <v>0</v>
      </c>
      <c r="P27" s="2">
        <f>SUMIF(Datos!$K$7:$K$643,$B27&amp;P$21,Datos!$T$7:$T$643)</f>
        <v>0</v>
      </c>
      <c r="Q27" s="2">
        <f t="shared" si="36"/>
        <v>0</v>
      </c>
      <c r="S27" s="21" t="s">
        <v>45</v>
      </c>
      <c r="T27" s="7" t="str">
        <f t="shared" si="37"/>
        <v/>
      </c>
      <c r="U27" s="7" t="str">
        <f t="shared" si="38"/>
        <v/>
      </c>
      <c r="V27" s="7" t="str">
        <f t="shared" si="39"/>
        <v/>
      </c>
      <c r="W27" s="7" t="str">
        <f t="shared" si="40"/>
        <v/>
      </c>
      <c r="X27" s="7" t="str">
        <f t="shared" si="41"/>
        <v/>
      </c>
      <c r="Y27" s="7" t="str">
        <f t="shared" si="42"/>
        <v/>
      </c>
      <c r="Z27" s="7" t="str">
        <f t="shared" si="43"/>
        <v/>
      </c>
      <c r="AA27" s="7" t="str">
        <f t="shared" si="44"/>
        <v/>
      </c>
      <c r="AB27" s="7" t="str">
        <f t="shared" si="45"/>
        <v/>
      </c>
      <c r="AC27" s="7" t="str">
        <f t="shared" si="46"/>
        <v/>
      </c>
      <c r="AD27" s="7" t="str">
        <f t="shared" si="47"/>
        <v/>
      </c>
      <c r="AE27" s="7" t="str">
        <f t="shared" si="48"/>
        <v/>
      </c>
      <c r="AF27" s="7" t="str">
        <f t="shared" si="49"/>
        <v/>
      </c>
      <c r="AG27" s="7" t="str">
        <f t="shared" si="50"/>
        <v/>
      </c>
      <c r="AH27" s="7" t="str">
        <f t="shared" si="51"/>
        <v/>
      </c>
      <c r="AJ27" s="21" t="s">
        <v>45</v>
      </c>
      <c r="AK27" s="7" t="str">
        <f t="shared" si="52"/>
        <v/>
      </c>
      <c r="AL27" s="7" t="str">
        <f t="shared" si="53"/>
        <v/>
      </c>
      <c r="AM27" s="7" t="str">
        <f t="shared" si="54"/>
        <v/>
      </c>
      <c r="AN27" s="7" t="str">
        <f t="shared" si="55"/>
        <v/>
      </c>
      <c r="AO27" s="7" t="str">
        <f t="shared" si="56"/>
        <v/>
      </c>
      <c r="AP27" s="7" t="str">
        <f t="shared" si="57"/>
        <v/>
      </c>
      <c r="AQ27" s="7" t="str">
        <f t="shared" si="58"/>
        <v/>
      </c>
      <c r="AR27" s="7" t="str">
        <f t="shared" si="59"/>
        <v/>
      </c>
      <c r="AS27" s="7" t="str">
        <f t="shared" si="60"/>
        <v/>
      </c>
      <c r="AT27" s="7" t="str">
        <f t="shared" si="61"/>
        <v/>
      </c>
      <c r="AU27" s="7" t="str">
        <f t="shared" si="62"/>
        <v/>
      </c>
      <c r="AV27" s="7" t="str">
        <f t="shared" si="63"/>
        <v/>
      </c>
      <c r="AW27" s="7" t="str">
        <f t="shared" si="64"/>
        <v/>
      </c>
      <c r="AX27" s="7" t="str">
        <f t="shared" si="65"/>
        <v/>
      </c>
      <c r="AY27" s="7" t="str">
        <f t="shared" si="66"/>
        <v/>
      </c>
    </row>
    <row r="28" spans="2:51" x14ac:dyDescent="0.25">
      <c r="B28" s="21" t="s">
        <v>31</v>
      </c>
      <c r="C28" s="2">
        <f>SUMIF(Datos!$K$7:$K$643,$B28&amp;C$21,Datos!$T$7:$T$643)</f>
        <v>0</v>
      </c>
      <c r="D28" s="2">
        <f>SUMIF(Datos!$K$7:$K$643,$B28&amp;D$21,Datos!$T$7:$T$643)</f>
        <v>0</v>
      </c>
      <c r="E28" s="2">
        <f>SUMIF(Datos!$K$7:$K$643,$B28&amp;E$21,Datos!$T$7:$T$643)</f>
        <v>0</v>
      </c>
      <c r="F28" s="2">
        <f>SUMIF(Datos!$K$7:$K$643,$B28&amp;F$21,Datos!$T$7:$T$643)</f>
        <v>0</v>
      </c>
      <c r="G28" s="2">
        <f>SUMIF(Datos!$K$7:$K$643,$B28&amp;G$21,Datos!$T$7:$T$643)</f>
        <v>0</v>
      </c>
      <c r="H28" s="2">
        <f>SUMIF(Datos!$K$7:$K$643,$B28&amp;H$21,Datos!$T$7:$T$643)</f>
        <v>0</v>
      </c>
      <c r="I28" s="2">
        <f>SUMIF(Datos!$K$7:$K$643,$B28&amp;I$21,Datos!$T$7:$T$643)</f>
        <v>0</v>
      </c>
      <c r="J28" s="2">
        <f>SUMIF(Datos!$K$7:$K$643,$B28&amp;J$21,Datos!$T$7:$T$643)</f>
        <v>0</v>
      </c>
      <c r="K28" s="2">
        <f>SUMIF(Datos!$K$7:$K$643,$B28&amp;K$21,Datos!$T$7:$T$643)</f>
        <v>0</v>
      </c>
      <c r="L28" s="2">
        <f>SUMIF(Datos!$K$7:$K$643,$B28&amp;L$21,Datos!$T$7:$T$643)</f>
        <v>0</v>
      </c>
      <c r="M28" s="2">
        <f>SUMIF(Datos!$K$7:$K$643,$B28&amp;M$21,Datos!$T$7:$T$643)</f>
        <v>0</v>
      </c>
      <c r="N28" s="2">
        <f>SUMIF(Datos!$K$7:$K$643,$B28&amp;N$21,Datos!$T$7:$T$643)</f>
        <v>0</v>
      </c>
      <c r="O28" s="2">
        <f>SUMIF(Datos!$K$7:$K$643,$B28&amp;O$21,Datos!$T$7:$T$643)</f>
        <v>0</v>
      </c>
      <c r="P28" s="2">
        <f>SUMIF(Datos!$K$7:$K$643,$B28&amp;P$21,Datos!$T$7:$T$643)</f>
        <v>0</v>
      </c>
      <c r="Q28" s="2">
        <f t="shared" si="36"/>
        <v>0</v>
      </c>
      <c r="S28" s="21" t="s">
        <v>31</v>
      </c>
      <c r="T28" s="7" t="str">
        <f t="shared" si="37"/>
        <v/>
      </c>
      <c r="U28" s="7" t="str">
        <f t="shared" si="38"/>
        <v/>
      </c>
      <c r="V28" s="7" t="str">
        <f t="shared" si="39"/>
        <v/>
      </c>
      <c r="W28" s="7" t="str">
        <f t="shared" si="40"/>
        <v/>
      </c>
      <c r="X28" s="7" t="str">
        <f t="shared" si="41"/>
        <v/>
      </c>
      <c r="Y28" s="7" t="str">
        <f t="shared" si="42"/>
        <v/>
      </c>
      <c r="Z28" s="7" t="str">
        <f t="shared" si="43"/>
        <v/>
      </c>
      <c r="AA28" s="7" t="str">
        <f t="shared" si="44"/>
        <v/>
      </c>
      <c r="AB28" s="7" t="str">
        <f t="shared" si="45"/>
        <v/>
      </c>
      <c r="AC28" s="7" t="str">
        <f t="shared" si="46"/>
        <v/>
      </c>
      <c r="AD28" s="7" t="str">
        <f t="shared" si="47"/>
        <v/>
      </c>
      <c r="AE28" s="7" t="str">
        <f t="shared" si="48"/>
        <v/>
      </c>
      <c r="AF28" s="7" t="str">
        <f t="shared" si="49"/>
        <v/>
      </c>
      <c r="AG28" s="7" t="str">
        <f t="shared" si="50"/>
        <v/>
      </c>
      <c r="AH28" s="7" t="str">
        <f t="shared" si="51"/>
        <v/>
      </c>
      <c r="AJ28" s="21" t="s">
        <v>31</v>
      </c>
      <c r="AK28" s="7" t="str">
        <f t="shared" si="52"/>
        <v/>
      </c>
      <c r="AL28" s="7" t="str">
        <f t="shared" si="53"/>
        <v/>
      </c>
      <c r="AM28" s="7" t="str">
        <f t="shared" si="54"/>
        <v/>
      </c>
      <c r="AN28" s="7" t="str">
        <f t="shared" si="55"/>
        <v/>
      </c>
      <c r="AO28" s="7" t="str">
        <f t="shared" si="56"/>
        <v/>
      </c>
      <c r="AP28" s="7" t="str">
        <f t="shared" si="57"/>
        <v/>
      </c>
      <c r="AQ28" s="7" t="str">
        <f t="shared" si="58"/>
        <v/>
      </c>
      <c r="AR28" s="7" t="str">
        <f t="shared" si="59"/>
        <v/>
      </c>
      <c r="AS28" s="7" t="str">
        <f t="shared" si="60"/>
        <v/>
      </c>
      <c r="AT28" s="7" t="str">
        <f t="shared" si="61"/>
        <v/>
      </c>
      <c r="AU28" s="7" t="str">
        <f t="shared" si="62"/>
        <v/>
      </c>
      <c r="AV28" s="7" t="str">
        <f t="shared" si="63"/>
        <v/>
      </c>
      <c r="AW28" s="7" t="str">
        <f t="shared" si="64"/>
        <v/>
      </c>
      <c r="AX28" s="7" t="str">
        <f t="shared" si="65"/>
        <v/>
      </c>
      <c r="AY28" s="7" t="str">
        <f t="shared" si="66"/>
        <v/>
      </c>
    </row>
    <row r="29" spans="2:51" x14ac:dyDescent="0.25">
      <c r="B29" s="21" t="s">
        <v>34</v>
      </c>
      <c r="C29" s="2">
        <f>SUMIF(Datos!$K$7:$K$643,$B29&amp;C$21,Datos!$T$7:$T$643)</f>
        <v>0</v>
      </c>
      <c r="D29" s="2">
        <f>SUMIF(Datos!$K$7:$K$643,$B29&amp;D$21,Datos!$T$7:$T$643)</f>
        <v>0</v>
      </c>
      <c r="E29" s="2">
        <f>SUMIF(Datos!$K$7:$K$643,$B29&amp;E$21,Datos!$T$7:$T$643)</f>
        <v>0</v>
      </c>
      <c r="F29" s="2">
        <f>SUMIF(Datos!$K$7:$K$643,$B29&amp;F$21,Datos!$T$7:$T$643)</f>
        <v>0</v>
      </c>
      <c r="G29" s="2">
        <f>SUMIF(Datos!$K$7:$K$643,$B29&amp;G$21,Datos!$T$7:$T$643)</f>
        <v>0</v>
      </c>
      <c r="H29" s="2">
        <f>SUMIF(Datos!$K$7:$K$643,$B29&amp;H$21,Datos!$T$7:$T$643)</f>
        <v>0</v>
      </c>
      <c r="I29" s="2">
        <f>SUMIF(Datos!$K$7:$K$643,$B29&amp;I$21,Datos!$T$7:$T$643)</f>
        <v>0</v>
      </c>
      <c r="J29" s="2">
        <f>SUMIF(Datos!$K$7:$K$643,$B29&amp;J$21,Datos!$T$7:$T$643)</f>
        <v>0</v>
      </c>
      <c r="K29" s="2">
        <f>SUMIF(Datos!$K$7:$K$643,$B29&amp;K$21,Datos!$T$7:$T$643)</f>
        <v>0</v>
      </c>
      <c r="L29" s="2">
        <f>SUMIF(Datos!$K$7:$K$643,$B29&amp;L$21,Datos!$T$7:$T$643)</f>
        <v>0</v>
      </c>
      <c r="M29" s="2">
        <f>SUMIF(Datos!$K$7:$K$643,$B29&amp;M$21,Datos!$T$7:$T$643)</f>
        <v>0</v>
      </c>
      <c r="N29" s="2">
        <f>SUMIF(Datos!$K$7:$K$643,$B29&amp;N$21,Datos!$T$7:$T$643)</f>
        <v>0</v>
      </c>
      <c r="O29" s="2">
        <f>SUMIF(Datos!$K$7:$K$643,$B29&amp;O$21,Datos!$T$7:$T$643)</f>
        <v>0</v>
      </c>
      <c r="P29" s="2">
        <f>SUMIF(Datos!$K$7:$K$643,$B29&amp;P$21,Datos!$T$7:$T$643)</f>
        <v>0</v>
      </c>
      <c r="Q29" s="2">
        <f t="shared" si="36"/>
        <v>0</v>
      </c>
      <c r="S29" s="21" t="s">
        <v>34</v>
      </c>
      <c r="T29" s="7" t="str">
        <f t="shared" si="37"/>
        <v/>
      </c>
      <c r="U29" s="7" t="str">
        <f t="shared" si="38"/>
        <v/>
      </c>
      <c r="V29" s="7" t="str">
        <f t="shared" si="39"/>
        <v/>
      </c>
      <c r="W29" s="7" t="str">
        <f t="shared" si="40"/>
        <v/>
      </c>
      <c r="X29" s="7" t="str">
        <f t="shared" si="41"/>
        <v/>
      </c>
      <c r="Y29" s="7" t="str">
        <f t="shared" si="42"/>
        <v/>
      </c>
      <c r="Z29" s="7" t="str">
        <f t="shared" si="43"/>
        <v/>
      </c>
      <c r="AA29" s="7" t="str">
        <f t="shared" si="44"/>
        <v/>
      </c>
      <c r="AB29" s="7" t="str">
        <f t="shared" si="45"/>
        <v/>
      </c>
      <c r="AC29" s="7" t="str">
        <f t="shared" si="46"/>
        <v/>
      </c>
      <c r="AD29" s="7" t="str">
        <f t="shared" si="47"/>
        <v/>
      </c>
      <c r="AE29" s="7" t="str">
        <f t="shared" si="48"/>
        <v/>
      </c>
      <c r="AF29" s="7" t="str">
        <f t="shared" si="49"/>
        <v/>
      </c>
      <c r="AG29" s="7" t="str">
        <f t="shared" si="50"/>
        <v/>
      </c>
      <c r="AH29" s="7" t="str">
        <f t="shared" si="51"/>
        <v/>
      </c>
      <c r="AJ29" s="21" t="s">
        <v>34</v>
      </c>
      <c r="AK29" s="7" t="str">
        <f t="shared" si="52"/>
        <v/>
      </c>
      <c r="AL29" s="7" t="str">
        <f t="shared" si="53"/>
        <v/>
      </c>
      <c r="AM29" s="7" t="str">
        <f t="shared" si="54"/>
        <v/>
      </c>
      <c r="AN29" s="7" t="str">
        <f t="shared" si="55"/>
        <v/>
      </c>
      <c r="AO29" s="7" t="str">
        <f t="shared" si="56"/>
        <v/>
      </c>
      <c r="AP29" s="7" t="str">
        <f t="shared" si="57"/>
        <v/>
      </c>
      <c r="AQ29" s="7" t="str">
        <f t="shared" si="58"/>
        <v/>
      </c>
      <c r="AR29" s="7" t="str">
        <f t="shared" si="59"/>
        <v/>
      </c>
      <c r="AS29" s="7" t="str">
        <f t="shared" si="60"/>
        <v/>
      </c>
      <c r="AT29" s="7" t="str">
        <f t="shared" si="61"/>
        <v/>
      </c>
      <c r="AU29" s="7" t="str">
        <f t="shared" si="62"/>
        <v/>
      </c>
      <c r="AV29" s="7" t="str">
        <f t="shared" si="63"/>
        <v/>
      </c>
      <c r="AW29" s="7" t="str">
        <f t="shared" si="64"/>
        <v/>
      </c>
      <c r="AX29" s="7" t="str">
        <f t="shared" si="65"/>
        <v/>
      </c>
      <c r="AY29" s="7" t="str">
        <f t="shared" si="66"/>
        <v/>
      </c>
    </row>
    <row r="30" spans="2:51" x14ac:dyDescent="0.25">
      <c r="B30" s="21" t="s">
        <v>42</v>
      </c>
      <c r="C30" s="2">
        <f>SUMIF(Datos!$K$7:$K$643,$B30&amp;C$21,Datos!$T$7:$T$643)</f>
        <v>0</v>
      </c>
      <c r="D30" s="2">
        <f>SUMIF(Datos!$K$7:$K$643,$B30&amp;D$21,Datos!$T$7:$T$643)</f>
        <v>0</v>
      </c>
      <c r="E30" s="2">
        <f>SUMIF(Datos!$K$7:$K$643,$B30&amp;E$21,Datos!$T$7:$T$643)</f>
        <v>0</v>
      </c>
      <c r="F30" s="2">
        <f>SUMIF(Datos!$K$7:$K$643,$B30&amp;F$21,Datos!$T$7:$T$643)</f>
        <v>0</v>
      </c>
      <c r="G30" s="2">
        <f>SUMIF(Datos!$K$7:$K$643,$B30&amp;G$21,Datos!$T$7:$T$643)</f>
        <v>0</v>
      </c>
      <c r="H30" s="2">
        <f>SUMIF(Datos!$K$7:$K$643,$B30&amp;H$21,Datos!$T$7:$T$643)</f>
        <v>0</v>
      </c>
      <c r="I30" s="2">
        <f>SUMIF(Datos!$K$7:$K$643,$B30&amp;I$21,Datos!$T$7:$T$643)</f>
        <v>0</v>
      </c>
      <c r="J30" s="2">
        <f>SUMIF(Datos!$K$7:$K$643,$B30&amp;J$21,Datos!$T$7:$T$643)</f>
        <v>0</v>
      </c>
      <c r="K30" s="2">
        <f>SUMIF(Datos!$K$7:$K$643,$B30&amp;K$21,Datos!$T$7:$T$643)</f>
        <v>0</v>
      </c>
      <c r="L30" s="2">
        <f>SUMIF(Datos!$K$7:$K$643,$B30&amp;L$21,Datos!$T$7:$T$643)</f>
        <v>0</v>
      </c>
      <c r="M30" s="2">
        <f>SUMIF(Datos!$K$7:$K$643,$B30&amp;M$21,Datos!$T$7:$T$643)</f>
        <v>0</v>
      </c>
      <c r="N30" s="2">
        <f>SUMIF(Datos!$K$7:$K$643,$B30&amp;N$21,Datos!$T$7:$T$643)</f>
        <v>0</v>
      </c>
      <c r="O30" s="2">
        <f>SUMIF(Datos!$K$7:$K$643,$B30&amp;O$21,Datos!$T$7:$T$643)</f>
        <v>0</v>
      </c>
      <c r="P30" s="2">
        <f>SUMIF(Datos!$K$7:$K$643,$B30&amp;P$21,Datos!$T$7:$T$643)</f>
        <v>0</v>
      </c>
      <c r="Q30" s="2">
        <f t="shared" si="36"/>
        <v>0</v>
      </c>
      <c r="S30" s="21" t="s">
        <v>42</v>
      </c>
      <c r="T30" s="7" t="str">
        <f t="shared" si="37"/>
        <v/>
      </c>
      <c r="U30" s="7" t="str">
        <f t="shared" si="38"/>
        <v/>
      </c>
      <c r="V30" s="7" t="str">
        <f t="shared" si="39"/>
        <v/>
      </c>
      <c r="W30" s="7" t="str">
        <f t="shared" si="40"/>
        <v/>
      </c>
      <c r="X30" s="7" t="str">
        <f t="shared" si="41"/>
        <v/>
      </c>
      <c r="Y30" s="7" t="str">
        <f t="shared" si="42"/>
        <v/>
      </c>
      <c r="Z30" s="7" t="str">
        <f t="shared" si="43"/>
        <v/>
      </c>
      <c r="AA30" s="7" t="str">
        <f t="shared" si="44"/>
        <v/>
      </c>
      <c r="AB30" s="7" t="str">
        <f t="shared" si="45"/>
        <v/>
      </c>
      <c r="AC30" s="7" t="str">
        <f t="shared" si="46"/>
        <v/>
      </c>
      <c r="AD30" s="7" t="str">
        <f t="shared" si="47"/>
        <v/>
      </c>
      <c r="AE30" s="7" t="str">
        <f t="shared" si="48"/>
        <v/>
      </c>
      <c r="AF30" s="7" t="str">
        <f t="shared" si="49"/>
        <v/>
      </c>
      <c r="AG30" s="7" t="str">
        <f t="shared" si="50"/>
        <v/>
      </c>
      <c r="AH30" s="7" t="str">
        <f t="shared" si="51"/>
        <v/>
      </c>
      <c r="AJ30" s="21" t="s">
        <v>42</v>
      </c>
      <c r="AK30" s="7" t="str">
        <f t="shared" si="52"/>
        <v/>
      </c>
      <c r="AL30" s="7" t="str">
        <f t="shared" si="53"/>
        <v/>
      </c>
      <c r="AM30" s="7" t="str">
        <f t="shared" si="54"/>
        <v/>
      </c>
      <c r="AN30" s="7" t="str">
        <f t="shared" si="55"/>
        <v/>
      </c>
      <c r="AO30" s="7" t="str">
        <f t="shared" si="56"/>
        <v/>
      </c>
      <c r="AP30" s="7" t="str">
        <f t="shared" si="57"/>
        <v/>
      </c>
      <c r="AQ30" s="7" t="str">
        <f t="shared" si="58"/>
        <v/>
      </c>
      <c r="AR30" s="7" t="str">
        <f t="shared" si="59"/>
        <v/>
      </c>
      <c r="AS30" s="7" t="str">
        <f t="shared" si="60"/>
        <v/>
      </c>
      <c r="AT30" s="7" t="str">
        <f t="shared" si="61"/>
        <v/>
      </c>
      <c r="AU30" s="7" t="str">
        <f t="shared" si="62"/>
        <v/>
      </c>
      <c r="AV30" s="7" t="str">
        <f t="shared" si="63"/>
        <v/>
      </c>
      <c r="AW30" s="7" t="str">
        <f t="shared" si="64"/>
        <v/>
      </c>
      <c r="AX30" s="7" t="str">
        <f t="shared" si="65"/>
        <v/>
      </c>
      <c r="AY30" s="7" t="str">
        <f t="shared" si="66"/>
        <v/>
      </c>
    </row>
    <row r="31" spans="2:51" x14ac:dyDescent="0.25">
      <c r="B31" s="21" t="s">
        <v>43</v>
      </c>
      <c r="C31" s="2">
        <f>SUMIF(Datos!$K$7:$K$643,$B31&amp;C$21,Datos!$T$7:$T$643)</f>
        <v>0</v>
      </c>
      <c r="D31" s="2">
        <f>SUMIF(Datos!$K$7:$K$643,$B31&amp;D$21,Datos!$T$7:$T$643)</f>
        <v>0</v>
      </c>
      <c r="E31" s="2">
        <f>SUMIF(Datos!$K$7:$K$643,$B31&amp;E$21,Datos!$T$7:$T$643)</f>
        <v>0</v>
      </c>
      <c r="F31" s="2">
        <f>SUMIF(Datos!$K$7:$K$643,$B31&amp;F$21,Datos!$T$7:$T$643)</f>
        <v>0</v>
      </c>
      <c r="G31" s="2">
        <f>SUMIF(Datos!$K$7:$K$643,$B31&amp;G$21,Datos!$T$7:$T$643)</f>
        <v>0</v>
      </c>
      <c r="H31" s="2">
        <f>SUMIF(Datos!$K$7:$K$643,$B31&amp;H$21,Datos!$T$7:$T$643)</f>
        <v>0</v>
      </c>
      <c r="I31" s="2">
        <f>SUMIF(Datos!$K$7:$K$643,$B31&amp;I$21,Datos!$T$7:$T$643)</f>
        <v>0</v>
      </c>
      <c r="J31" s="2">
        <f>SUMIF(Datos!$K$7:$K$643,$B31&amp;J$21,Datos!$T$7:$T$643)</f>
        <v>0</v>
      </c>
      <c r="K31" s="2">
        <f>SUMIF(Datos!$K$7:$K$643,$B31&amp;K$21,Datos!$T$7:$T$643)</f>
        <v>0</v>
      </c>
      <c r="L31" s="2">
        <f>SUMIF(Datos!$K$7:$K$643,$B31&amp;L$21,Datos!$T$7:$T$643)</f>
        <v>0</v>
      </c>
      <c r="M31" s="2">
        <f>SUMIF(Datos!$K$7:$K$643,$B31&amp;M$21,Datos!$T$7:$T$643)</f>
        <v>0</v>
      </c>
      <c r="N31" s="2">
        <f>SUMIF(Datos!$K$7:$K$643,$B31&amp;N$21,Datos!$T$7:$T$643)</f>
        <v>0</v>
      </c>
      <c r="O31" s="2">
        <f>SUMIF(Datos!$K$7:$K$643,$B31&amp;O$21,Datos!$T$7:$T$643)</f>
        <v>0</v>
      </c>
      <c r="P31" s="2">
        <f>SUMIF(Datos!$K$7:$K$643,$B31&amp;P$21,Datos!$T$7:$T$643)</f>
        <v>0</v>
      </c>
      <c r="Q31" s="2">
        <f t="shared" si="36"/>
        <v>0</v>
      </c>
      <c r="S31" s="21" t="s">
        <v>43</v>
      </c>
      <c r="T31" s="7" t="str">
        <f t="shared" si="37"/>
        <v/>
      </c>
      <c r="U31" s="7" t="str">
        <f t="shared" si="38"/>
        <v/>
      </c>
      <c r="V31" s="7" t="str">
        <f t="shared" si="39"/>
        <v/>
      </c>
      <c r="W31" s="7" t="str">
        <f t="shared" si="40"/>
        <v/>
      </c>
      <c r="X31" s="7" t="str">
        <f t="shared" si="41"/>
        <v/>
      </c>
      <c r="Y31" s="7" t="str">
        <f t="shared" si="42"/>
        <v/>
      </c>
      <c r="Z31" s="7" t="str">
        <f t="shared" si="43"/>
        <v/>
      </c>
      <c r="AA31" s="7" t="str">
        <f t="shared" si="44"/>
        <v/>
      </c>
      <c r="AB31" s="7" t="str">
        <f t="shared" si="45"/>
        <v/>
      </c>
      <c r="AC31" s="7" t="str">
        <f t="shared" si="46"/>
        <v/>
      </c>
      <c r="AD31" s="7" t="str">
        <f t="shared" si="47"/>
        <v/>
      </c>
      <c r="AE31" s="7" t="str">
        <f t="shared" si="48"/>
        <v/>
      </c>
      <c r="AF31" s="7" t="str">
        <f t="shared" si="49"/>
        <v/>
      </c>
      <c r="AG31" s="7" t="str">
        <f t="shared" si="50"/>
        <v/>
      </c>
      <c r="AH31" s="7" t="str">
        <f t="shared" si="51"/>
        <v/>
      </c>
      <c r="AJ31" s="21" t="s">
        <v>43</v>
      </c>
      <c r="AK31" s="7" t="str">
        <f t="shared" si="52"/>
        <v/>
      </c>
      <c r="AL31" s="7" t="str">
        <f t="shared" si="53"/>
        <v/>
      </c>
      <c r="AM31" s="7" t="str">
        <f t="shared" si="54"/>
        <v/>
      </c>
      <c r="AN31" s="7" t="str">
        <f t="shared" si="55"/>
        <v/>
      </c>
      <c r="AO31" s="7" t="str">
        <f t="shared" si="56"/>
        <v/>
      </c>
      <c r="AP31" s="7" t="str">
        <f t="shared" si="57"/>
        <v/>
      </c>
      <c r="AQ31" s="7" t="str">
        <f t="shared" si="58"/>
        <v/>
      </c>
      <c r="AR31" s="7" t="str">
        <f t="shared" si="59"/>
        <v/>
      </c>
      <c r="AS31" s="7" t="str">
        <f t="shared" si="60"/>
        <v/>
      </c>
      <c r="AT31" s="7" t="str">
        <f t="shared" si="61"/>
        <v/>
      </c>
      <c r="AU31" s="7" t="str">
        <f t="shared" si="62"/>
        <v/>
      </c>
      <c r="AV31" s="7" t="str">
        <f t="shared" si="63"/>
        <v/>
      </c>
      <c r="AW31" s="7" t="str">
        <f t="shared" si="64"/>
        <v/>
      </c>
      <c r="AX31" s="7" t="str">
        <f t="shared" si="65"/>
        <v/>
      </c>
      <c r="AY31" s="7" t="str">
        <f t="shared" si="66"/>
        <v/>
      </c>
    </row>
    <row r="32" spans="2:51" x14ac:dyDescent="0.25">
      <c r="B32" s="21" t="s">
        <v>29</v>
      </c>
      <c r="C32" s="2">
        <f>SUMIF(Datos!$K$7:$K$643,$B32&amp;C$21,Datos!$T$7:$T$643)</f>
        <v>0</v>
      </c>
      <c r="D32" s="2">
        <f>SUMIF(Datos!$K$7:$K$643,$B32&amp;D$21,Datos!$T$7:$T$643)</f>
        <v>0</v>
      </c>
      <c r="E32" s="2">
        <f>SUMIF(Datos!$K$7:$K$643,$B32&amp;E$21,Datos!$T$7:$T$643)</f>
        <v>0</v>
      </c>
      <c r="F32" s="2">
        <f>SUMIF(Datos!$K$7:$K$643,$B32&amp;F$21,Datos!$T$7:$T$643)</f>
        <v>0</v>
      </c>
      <c r="G32" s="2">
        <f>SUMIF(Datos!$K$7:$K$643,$B32&amp;G$21,Datos!$T$7:$T$643)</f>
        <v>0</v>
      </c>
      <c r="H32" s="2">
        <f>SUMIF(Datos!$K$7:$K$643,$B32&amp;H$21,Datos!$T$7:$T$643)</f>
        <v>0</v>
      </c>
      <c r="I32" s="2">
        <f>SUMIF(Datos!$K$7:$K$643,$B32&amp;I$21,Datos!$T$7:$T$643)</f>
        <v>0</v>
      </c>
      <c r="J32" s="2">
        <f>SUMIF(Datos!$K$7:$K$643,$B32&amp;J$21,Datos!$T$7:$T$643)</f>
        <v>0</v>
      </c>
      <c r="K32" s="2">
        <f>SUMIF(Datos!$K$7:$K$643,$B32&amp;K$21,Datos!$T$7:$T$643)</f>
        <v>0</v>
      </c>
      <c r="L32" s="2">
        <f>SUMIF(Datos!$K$7:$K$643,$B32&amp;L$21,Datos!$T$7:$T$643)</f>
        <v>0</v>
      </c>
      <c r="M32" s="2">
        <f>SUMIF(Datos!$K$7:$K$643,$B32&amp;M$21,Datos!$T$7:$T$643)</f>
        <v>0</v>
      </c>
      <c r="N32" s="2">
        <f>SUMIF(Datos!$K$7:$K$643,$B32&amp;N$21,Datos!$T$7:$T$643)</f>
        <v>0</v>
      </c>
      <c r="O32" s="2">
        <f>SUMIF(Datos!$K$7:$K$643,$B32&amp;O$21,Datos!$T$7:$T$643)</f>
        <v>0</v>
      </c>
      <c r="P32" s="2">
        <f>SUMIF(Datos!$K$7:$K$643,$B32&amp;P$21,Datos!$T$7:$T$643)</f>
        <v>0</v>
      </c>
      <c r="Q32" s="2">
        <f t="shared" si="36"/>
        <v>0</v>
      </c>
      <c r="S32" s="21" t="s">
        <v>29</v>
      </c>
      <c r="T32" s="7" t="str">
        <f t="shared" si="37"/>
        <v/>
      </c>
      <c r="U32" s="7" t="str">
        <f t="shared" si="38"/>
        <v/>
      </c>
      <c r="V32" s="7" t="str">
        <f t="shared" si="39"/>
        <v/>
      </c>
      <c r="W32" s="7" t="str">
        <f t="shared" si="40"/>
        <v/>
      </c>
      <c r="X32" s="7" t="str">
        <f t="shared" si="41"/>
        <v/>
      </c>
      <c r="Y32" s="7" t="str">
        <f t="shared" si="42"/>
        <v/>
      </c>
      <c r="Z32" s="7" t="str">
        <f t="shared" si="43"/>
        <v/>
      </c>
      <c r="AA32" s="7" t="str">
        <f t="shared" si="44"/>
        <v/>
      </c>
      <c r="AB32" s="7" t="str">
        <f t="shared" si="45"/>
        <v/>
      </c>
      <c r="AC32" s="7" t="str">
        <f t="shared" si="46"/>
        <v/>
      </c>
      <c r="AD32" s="7" t="str">
        <f t="shared" si="47"/>
        <v/>
      </c>
      <c r="AE32" s="7" t="str">
        <f t="shared" si="48"/>
        <v/>
      </c>
      <c r="AF32" s="7" t="str">
        <f t="shared" si="49"/>
        <v/>
      </c>
      <c r="AG32" s="7" t="str">
        <f t="shared" si="50"/>
        <v/>
      </c>
      <c r="AH32" s="7" t="str">
        <f t="shared" si="51"/>
        <v/>
      </c>
      <c r="AJ32" s="21" t="s">
        <v>29</v>
      </c>
      <c r="AK32" s="7" t="str">
        <f t="shared" si="52"/>
        <v/>
      </c>
      <c r="AL32" s="7" t="str">
        <f t="shared" si="53"/>
        <v/>
      </c>
      <c r="AM32" s="7" t="str">
        <f t="shared" si="54"/>
        <v/>
      </c>
      <c r="AN32" s="7" t="str">
        <f t="shared" si="55"/>
        <v/>
      </c>
      <c r="AO32" s="7" t="str">
        <f t="shared" si="56"/>
        <v/>
      </c>
      <c r="AP32" s="7" t="str">
        <f t="shared" si="57"/>
        <v/>
      </c>
      <c r="AQ32" s="7" t="str">
        <f t="shared" si="58"/>
        <v/>
      </c>
      <c r="AR32" s="7" t="str">
        <f t="shared" si="59"/>
        <v/>
      </c>
      <c r="AS32" s="7" t="str">
        <f t="shared" si="60"/>
        <v/>
      </c>
      <c r="AT32" s="7" t="str">
        <f t="shared" si="61"/>
        <v/>
      </c>
      <c r="AU32" s="7" t="str">
        <f t="shared" si="62"/>
        <v/>
      </c>
      <c r="AV32" s="7" t="str">
        <f t="shared" si="63"/>
        <v/>
      </c>
      <c r="AW32" s="7" t="str">
        <f t="shared" si="64"/>
        <v/>
      </c>
      <c r="AX32" s="7" t="str">
        <f t="shared" si="65"/>
        <v/>
      </c>
      <c r="AY32" s="7" t="str">
        <f t="shared" si="66"/>
        <v/>
      </c>
    </row>
    <row r="33" spans="2:51" x14ac:dyDescent="0.25">
      <c r="B33" s="21" t="s">
        <v>40</v>
      </c>
      <c r="C33" s="2">
        <f>SUMIF(Datos!$K$7:$K$643,$B33&amp;C$21,Datos!$T$7:$T$643)</f>
        <v>0</v>
      </c>
      <c r="D33" s="2">
        <f>SUMIF(Datos!$K$7:$K$643,$B33&amp;D$21,Datos!$T$7:$T$643)</f>
        <v>0</v>
      </c>
      <c r="E33" s="2">
        <f>SUMIF(Datos!$K$7:$K$643,$B33&amp;E$21,Datos!$T$7:$T$643)</f>
        <v>0</v>
      </c>
      <c r="F33" s="2">
        <f>SUMIF(Datos!$K$7:$K$643,$B33&amp;F$21,Datos!$T$7:$T$643)</f>
        <v>0</v>
      </c>
      <c r="G33" s="2">
        <f>SUMIF(Datos!$K$7:$K$643,$B33&amp;G$21,Datos!$T$7:$T$643)</f>
        <v>0</v>
      </c>
      <c r="H33" s="2">
        <f>SUMIF(Datos!$K$7:$K$643,$B33&amp;H$21,Datos!$T$7:$T$643)</f>
        <v>0</v>
      </c>
      <c r="I33" s="2">
        <f>SUMIF(Datos!$K$7:$K$643,$B33&amp;I$21,Datos!$T$7:$T$643)</f>
        <v>0</v>
      </c>
      <c r="J33" s="2">
        <f>SUMIF(Datos!$K$7:$K$643,$B33&amp;J$21,Datos!$T$7:$T$643)</f>
        <v>0</v>
      </c>
      <c r="K33" s="2">
        <f>SUMIF(Datos!$K$7:$K$643,$B33&amp;K$21,Datos!$T$7:$T$643)</f>
        <v>0</v>
      </c>
      <c r="L33" s="2">
        <f>SUMIF(Datos!$K$7:$K$643,$B33&amp;L$21,Datos!$T$7:$T$643)</f>
        <v>0</v>
      </c>
      <c r="M33" s="2">
        <f>SUMIF(Datos!$K$7:$K$643,$B33&amp;M$21,Datos!$T$7:$T$643)</f>
        <v>0</v>
      </c>
      <c r="N33" s="2">
        <f>SUMIF(Datos!$K$7:$K$643,$B33&amp;N$21,Datos!$T$7:$T$643)</f>
        <v>0</v>
      </c>
      <c r="O33" s="2">
        <f>SUMIF(Datos!$K$7:$K$643,$B33&amp;O$21,Datos!$T$7:$T$643)</f>
        <v>0</v>
      </c>
      <c r="P33" s="2">
        <f>SUMIF(Datos!$K$7:$K$643,$B33&amp;P$21,Datos!$T$7:$T$643)</f>
        <v>0</v>
      </c>
      <c r="Q33" s="2">
        <f t="shared" si="36"/>
        <v>0</v>
      </c>
      <c r="S33" s="21" t="s">
        <v>40</v>
      </c>
      <c r="T33" s="7" t="str">
        <f t="shared" si="37"/>
        <v/>
      </c>
      <c r="U33" s="7" t="str">
        <f t="shared" si="38"/>
        <v/>
      </c>
      <c r="V33" s="7" t="str">
        <f t="shared" si="39"/>
        <v/>
      </c>
      <c r="W33" s="7" t="str">
        <f t="shared" si="40"/>
        <v/>
      </c>
      <c r="X33" s="7" t="str">
        <f t="shared" si="41"/>
        <v/>
      </c>
      <c r="Y33" s="7" t="str">
        <f t="shared" si="42"/>
        <v/>
      </c>
      <c r="Z33" s="7" t="str">
        <f t="shared" si="43"/>
        <v/>
      </c>
      <c r="AA33" s="7" t="str">
        <f t="shared" si="44"/>
        <v/>
      </c>
      <c r="AB33" s="7" t="str">
        <f t="shared" si="45"/>
        <v/>
      </c>
      <c r="AC33" s="7" t="str">
        <f t="shared" si="46"/>
        <v/>
      </c>
      <c r="AD33" s="7" t="str">
        <f t="shared" si="47"/>
        <v/>
      </c>
      <c r="AE33" s="7" t="str">
        <f t="shared" si="48"/>
        <v/>
      </c>
      <c r="AF33" s="7" t="str">
        <f t="shared" si="49"/>
        <v/>
      </c>
      <c r="AG33" s="7" t="str">
        <f t="shared" si="50"/>
        <v/>
      </c>
      <c r="AH33" s="7" t="str">
        <f t="shared" si="51"/>
        <v/>
      </c>
      <c r="AJ33" s="21" t="s">
        <v>40</v>
      </c>
      <c r="AK33" s="7" t="str">
        <f t="shared" si="52"/>
        <v/>
      </c>
      <c r="AL33" s="7" t="str">
        <f t="shared" si="53"/>
        <v/>
      </c>
      <c r="AM33" s="7" t="str">
        <f t="shared" si="54"/>
        <v/>
      </c>
      <c r="AN33" s="7" t="str">
        <f t="shared" si="55"/>
        <v/>
      </c>
      <c r="AO33" s="7" t="str">
        <f t="shared" si="56"/>
        <v/>
      </c>
      <c r="AP33" s="7" t="str">
        <f t="shared" si="57"/>
        <v/>
      </c>
      <c r="AQ33" s="7" t="str">
        <f t="shared" si="58"/>
        <v/>
      </c>
      <c r="AR33" s="7" t="str">
        <f t="shared" si="59"/>
        <v/>
      </c>
      <c r="AS33" s="7" t="str">
        <f t="shared" si="60"/>
        <v/>
      </c>
      <c r="AT33" s="7" t="str">
        <f t="shared" si="61"/>
        <v/>
      </c>
      <c r="AU33" s="7" t="str">
        <f t="shared" si="62"/>
        <v/>
      </c>
      <c r="AV33" s="7" t="str">
        <f t="shared" si="63"/>
        <v/>
      </c>
      <c r="AW33" s="7" t="str">
        <f t="shared" si="64"/>
        <v/>
      </c>
      <c r="AX33" s="7" t="str">
        <f t="shared" si="65"/>
        <v/>
      </c>
      <c r="AY33" s="7" t="str">
        <f t="shared" si="66"/>
        <v/>
      </c>
    </row>
    <row r="34" spans="2:51" x14ac:dyDescent="0.25">
      <c r="B34" s="21" t="s">
        <v>48</v>
      </c>
      <c r="C34" s="2">
        <f>SUM(C22:C33)</f>
        <v>0</v>
      </c>
      <c r="D34" s="2">
        <f t="shared" ref="D34" si="67">SUM(D22:D33)</f>
        <v>0</v>
      </c>
      <c r="E34" s="2">
        <f t="shared" ref="E34" si="68">SUM(E22:E33)</f>
        <v>0</v>
      </c>
      <c r="F34" s="2">
        <f t="shared" ref="F34" si="69">SUM(F22:F33)</f>
        <v>0</v>
      </c>
      <c r="G34" s="2">
        <f t="shared" ref="G34" si="70">SUM(G22:G33)</f>
        <v>0</v>
      </c>
      <c r="H34" s="2">
        <f t="shared" ref="H34" si="71">SUM(H22:H33)</f>
        <v>0</v>
      </c>
      <c r="I34" s="2">
        <f t="shared" ref="I34" si="72">SUM(I22:I33)</f>
        <v>0</v>
      </c>
      <c r="J34" s="2">
        <f t="shared" ref="J34" si="73">SUM(J22:J33)</f>
        <v>0</v>
      </c>
      <c r="K34" s="2">
        <f t="shared" ref="K34" si="74">SUM(K22:K33)</f>
        <v>0</v>
      </c>
      <c r="L34" s="2">
        <f t="shared" ref="L34" si="75">SUM(L22:L33)</f>
        <v>0</v>
      </c>
      <c r="M34" s="2">
        <f t="shared" ref="M34" si="76">SUM(M22:M33)</f>
        <v>0</v>
      </c>
      <c r="N34" s="2">
        <f t="shared" ref="N34" si="77">SUM(N22:N33)</f>
        <v>0</v>
      </c>
      <c r="O34" s="2">
        <f t="shared" ref="O34" si="78">SUM(O22:O33)</f>
        <v>0</v>
      </c>
      <c r="P34" s="2">
        <f t="shared" ref="P34" si="79">SUM(P22:P33)</f>
        <v>0</v>
      </c>
      <c r="Q34" s="2">
        <f t="shared" ref="Q34" si="80">SUM(Q22:Q33)</f>
        <v>0</v>
      </c>
      <c r="S34" s="21" t="s">
        <v>48</v>
      </c>
      <c r="T34" s="7" t="str">
        <f t="shared" si="37"/>
        <v/>
      </c>
      <c r="U34" s="7" t="str">
        <f t="shared" si="38"/>
        <v/>
      </c>
      <c r="V34" s="7" t="str">
        <f t="shared" si="39"/>
        <v/>
      </c>
      <c r="W34" s="7" t="str">
        <f t="shared" si="40"/>
        <v/>
      </c>
      <c r="X34" s="7" t="str">
        <f t="shared" si="41"/>
        <v/>
      </c>
      <c r="Y34" s="7" t="str">
        <f t="shared" si="42"/>
        <v/>
      </c>
      <c r="Z34" s="7" t="str">
        <f t="shared" si="43"/>
        <v/>
      </c>
      <c r="AA34" s="7" t="str">
        <f t="shared" si="44"/>
        <v/>
      </c>
      <c r="AB34" s="7" t="str">
        <f t="shared" si="45"/>
        <v/>
      </c>
      <c r="AC34" s="7" t="str">
        <f t="shared" si="46"/>
        <v/>
      </c>
      <c r="AD34" s="7" t="str">
        <f t="shared" si="47"/>
        <v/>
      </c>
      <c r="AE34" s="7" t="str">
        <f t="shared" si="48"/>
        <v/>
      </c>
      <c r="AF34" s="7" t="str">
        <f t="shared" si="49"/>
        <v/>
      </c>
      <c r="AG34" s="7" t="str">
        <f t="shared" si="50"/>
        <v/>
      </c>
      <c r="AH34" s="7" t="str">
        <f t="shared" si="51"/>
        <v/>
      </c>
      <c r="AJ34" s="21" t="s">
        <v>48</v>
      </c>
      <c r="AK34" s="7" t="str">
        <f t="shared" si="52"/>
        <v/>
      </c>
      <c r="AL34" s="7" t="str">
        <f t="shared" si="53"/>
        <v/>
      </c>
      <c r="AM34" s="7" t="str">
        <f t="shared" si="54"/>
        <v/>
      </c>
      <c r="AN34" s="7" t="str">
        <f t="shared" si="55"/>
        <v/>
      </c>
      <c r="AO34" s="7" t="str">
        <f t="shared" si="56"/>
        <v/>
      </c>
      <c r="AP34" s="7" t="str">
        <f t="shared" si="57"/>
        <v/>
      </c>
      <c r="AQ34" s="7" t="str">
        <f t="shared" si="58"/>
        <v/>
      </c>
      <c r="AR34" s="7" t="str">
        <f t="shared" si="59"/>
        <v/>
      </c>
      <c r="AS34" s="7" t="str">
        <f t="shared" si="60"/>
        <v/>
      </c>
      <c r="AT34" s="7" t="str">
        <f t="shared" si="61"/>
        <v/>
      </c>
      <c r="AU34" s="7" t="str">
        <f t="shared" si="62"/>
        <v/>
      </c>
      <c r="AV34" s="7" t="str">
        <f t="shared" si="63"/>
        <v/>
      </c>
      <c r="AW34" s="7" t="str">
        <f t="shared" si="64"/>
        <v/>
      </c>
      <c r="AX34" s="7" t="str">
        <f t="shared" si="65"/>
        <v/>
      </c>
      <c r="AY34" s="7" t="str">
        <f t="shared" si="66"/>
        <v/>
      </c>
    </row>
    <row r="36" spans="2:51" x14ac:dyDescent="0.25">
      <c r="B36" s="44" t="s">
        <v>50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</row>
    <row r="37" spans="2:51" s="17" customFormat="1" ht="30" x14ac:dyDescent="0.25">
      <c r="B37" s="24" t="s">
        <v>55</v>
      </c>
      <c r="C37" s="24" t="s">
        <v>25</v>
      </c>
      <c r="D37" s="24" t="s">
        <v>23</v>
      </c>
      <c r="E37" s="24" t="s">
        <v>26</v>
      </c>
      <c r="F37" s="24" t="s">
        <v>27</v>
      </c>
      <c r="G37" s="24" t="s">
        <v>21</v>
      </c>
      <c r="H37" s="24" t="s">
        <v>20</v>
      </c>
      <c r="I37" s="24" t="s">
        <v>18</v>
      </c>
      <c r="J37" s="24" t="s">
        <v>38</v>
      </c>
      <c r="K37" s="24" t="s">
        <v>19</v>
      </c>
      <c r="L37" s="24" t="s">
        <v>16</v>
      </c>
      <c r="M37" s="24" t="s">
        <v>30</v>
      </c>
      <c r="N37" s="24" t="s">
        <v>41</v>
      </c>
      <c r="O37" s="24" t="s">
        <v>8</v>
      </c>
      <c r="P37" s="24" t="s">
        <v>44</v>
      </c>
      <c r="Q37" s="25" t="s">
        <v>48</v>
      </c>
    </row>
    <row r="38" spans="2:51" x14ac:dyDescent="0.25">
      <c r="B38" s="21" t="s">
        <v>32</v>
      </c>
      <c r="C38" s="7" t="str">
        <f>IFERROR(C22/C6,"")</f>
        <v/>
      </c>
      <c r="D38" s="7" t="str">
        <f t="shared" ref="D38:Q38" si="81">IFERROR(D22/D6,"")</f>
        <v/>
      </c>
      <c r="E38" s="7" t="str">
        <f t="shared" si="81"/>
        <v/>
      </c>
      <c r="F38" s="7" t="str">
        <f t="shared" si="81"/>
        <v/>
      </c>
      <c r="G38" s="7" t="str">
        <f t="shared" si="81"/>
        <v/>
      </c>
      <c r="H38" s="7" t="str">
        <f t="shared" si="81"/>
        <v/>
      </c>
      <c r="I38" s="7" t="str">
        <f t="shared" si="81"/>
        <v/>
      </c>
      <c r="J38" s="7" t="str">
        <f t="shared" si="81"/>
        <v/>
      </c>
      <c r="K38" s="7" t="str">
        <f t="shared" si="81"/>
        <v/>
      </c>
      <c r="L38" s="7" t="str">
        <f t="shared" si="81"/>
        <v/>
      </c>
      <c r="M38" s="7" t="str">
        <f t="shared" si="81"/>
        <v/>
      </c>
      <c r="N38" s="7" t="str">
        <f t="shared" si="81"/>
        <v/>
      </c>
      <c r="O38" s="7" t="str">
        <f t="shared" si="81"/>
        <v/>
      </c>
      <c r="P38" s="7" t="str">
        <f t="shared" si="81"/>
        <v/>
      </c>
      <c r="Q38" s="7" t="str">
        <f t="shared" si="81"/>
        <v/>
      </c>
    </row>
    <row r="39" spans="2:51" x14ac:dyDescent="0.25">
      <c r="B39" s="21" t="s">
        <v>33</v>
      </c>
      <c r="C39" s="7" t="str">
        <f t="shared" ref="C39:Q39" si="82">IFERROR(C23/C7,"")</f>
        <v/>
      </c>
      <c r="D39" s="7" t="str">
        <f t="shared" si="82"/>
        <v/>
      </c>
      <c r="E39" s="7" t="str">
        <f t="shared" si="82"/>
        <v/>
      </c>
      <c r="F39" s="7" t="str">
        <f t="shared" si="82"/>
        <v/>
      </c>
      <c r="G39" s="7" t="str">
        <f t="shared" si="82"/>
        <v/>
      </c>
      <c r="H39" s="7" t="str">
        <f t="shared" si="82"/>
        <v/>
      </c>
      <c r="I39" s="7" t="str">
        <f t="shared" si="82"/>
        <v/>
      </c>
      <c r="J39" s="7" t="str">
        <f t="shared" si="82"/>
        <v/>
      </c>
      <c r="K39" s="7" t="str">
        <f t="shared" si="82"/>
        <v/>
      </c>
      <c r="L39" s="7" t="str">
        <f t="shared" si="82"/>
        <v/>
      </c>
      <c r="M39" s="7" t="str">
        <f t="shared" si="82"/>
        <v/>
      </c>
      <c r="N39" s="7" t="str">
        <f t="shared" si="82"/>
        <v/>
      </c>
      <c r="O39" s="7" t="str">
        <f t="shared" si="82"/>
        <v/>
      </c>
      <c r="P39" s="7" t="str">
        <f t="shared" si="82"/>
        <v/>
      </c>
      <c r="Q39" s="7" t="str">
        <f t="shared" si="82"/>
        <v/>
      </c>
    </row>
    <row r="40" spans="2:51" x14ac:dyDescent="0.25">
      <c r="B40" s="21" t="s">
        <v>36</v>
      </c>
      <c r="C40" s="7" t="str">
        <f t="shared" ref="C40:Q40" si="83">IFERROR(C24/C8,"")</f>
        <v/>
      </c>
      <c r="D40" s="7" t="str">
        <f t="shared" si="83"/>
        <v/>
      </c>
      <c r="E40" s="7" t="str">
        <f t="shared" si="83"/>
        <v/>
      </c>
      <c r="F40" s="7" t="str">
        <f t="shared" si="83"/>
        <v/>
      </c>
      <c r="G40" s="7" t="str">
        <f t="shared" si="83"/>
        <v/>
      </c>
      <c r="H40" s="7" t="str">
        <f t="shared" si="83"/>
        <v/>
      </c>
      <c r="I40" s="7" t="str">
        <f t="shared" si="83"/>
        <v/>
      </c>
      <c r="J40" s="7" t="str">
        <f t="shared" si="83"/>
        <v/>
      </c>
      <c r="K40" s="7" t="str">
        <f t="shared" si="83"/>
        <v/>
      </c>
      <c r="L40" s="7" t="str">
        <f t="shared" si="83"/>
        <v/>
      </c>
      <c r="M40" s="7" t="str">
        <f t="shared" si="83"/>
        <v/>
      </c>
      <c r="N40" s="7" t="str">
        <f t="shared" si="83"/>
        <v/>
      </c>
      <c r="O40" s="7" t="str">
        <f t="shared" si="83"/>
        <v/>
      </c>
      <c r="P40" s="7" t="str">
        <f t="shared" si="83"/>
        <v/>
      </c>
      <c r="Q40" s="7" t="str">
        <f t="shared" si="83"/>
        <v/>
      </c>
    </row>
    <row r="41" spans="2:51" x14ac:dyDescent="0.25">
      <c r="B41" s="21" t="s">
        <v>37</v>
      </c>
      <c r="C41" s="7" t="str">
        <f t="shared" ref="C41:Q41" si="84">IFERROR(C25/C9,"")</f>
        <v/>
      </c>
      <c r="D41" s="7" t="str">
        <f t="shared" si="84"/>
        <v/>
      </c>
      <c r="E41" s="7" t="str">
        <f t="shared" si="84"/>
        <v/>
      </c>
      <c r="F41" s="7" t="str">
        <f t="shared" si="84"/>
        <v/>
      </c>
      <c r="G41" s="7" t="str">
        <f t="shared" si="84"/>
        <v/>
      </c>
      <c r="H41" s="7" t="str">
        <f t="shared" si="84"/>
        <v/>
      </c>
      <c r="I41" s="7" t="str">
        <f t="shared" si="84"/>
        <v/>
      </c>
      <c r="J41" s="7" t="str">
        <f t="shared" si="84"/>
        <v/>
      </c>
      <c r="K41" s="7" t="str">
        <f t="shared" si="84"/>
        <v/>
      </c>
      <c r="L41" s="7" t="str">
        <f t="shared" si="84"/>
        <v/>
      </c>
      <c r="M41" s="7" t="str">
        <f t="shared" si="84"/>
        <v/>
      </c>
      <c r="N41" s="7" t="str">
        <f t="shared" si="84"/>
        <v/>
      </c>
      <c r="O41" s="7" t="str">
        <f t="shared" si="84"/>
        <v/>
      </c>
      <c r="P41" s="7" t="str">
        <f t="shared" si="84"/>
        <v/>
      </c>
      <c r="Q41" s="7" t="str">
        <f t="shared" si="84"/>
        <v/>
      </c>
    </row>
    <row r="42" spans="2:51" x14ac:dyDescent="0.25">
      <c r="B42" s="21" t="s">
        <v>6</v>
      </c>
      <c r="C42" s="7" t="str">
        <f t="shared" ref="C42:Q42" si="85">IFERROR(C26/C10,"")</f>
        <v/>
      </c>
      <c r="D42" s="7" t="str">
        <f t="shared" si="85"/>
        <v/>
      </c>
      <c r="E42" s="7" t="str">
        <f t="shared" si="85"/>
        <v/>
      </c>
      <c r="F42" s="7" t="str">
        <f t="shared" si="85"/>
        <v/>
      </c>
      <c r="G42" s="7" t="str">
        <f t="shared" si="85"/>
        <v/>
      </c>
      <c r="H42" s="7" t="str">
        <f t="shared" si="85"/>
        <v/>
      </c>
      <c r="I42" s="7" t="str">
        <f t="shared" si="85"/>
        <v/>
      </c>
      <c r="J42" s="7" t="str">
        <f t="shared" si="85"/>
        <v/>
      </c>
      <c r="K42" s="7" t="str">
        <f t="shared" si="85"/>
        <v/>
      </c>
      <c r="L42" s="7" t="str">
        <f t="shared" si="85"/>
        <v/>
      </c>
      <c r="M42" s="7" t="str">
        <f t="shared" si="85"/>
        <v/>
      </c>
      <c r="N42" s="7" t="str">
        <f t="shared" si="85"/>
        <v/>
      </c>
      <c r="O42" s="7" t="str">
        <f t="shared" si="85"/>
        <v/>
      </c>
      <c r="P42" s="7" t="str">
        <f t="shared" si="85"/>
        <v/>
      </c>
      <c r="Q42" s="7" t="str">
        <f t="shared" si="85"/>
        <v/>
      </c>
    </row>
    <row r="43" spans="2:51" x14ac:dyDescent="0.25">
      <c r="B43" s="21" t="s">
        <v>45</v>
      </c>
      <c r="C43" s="7" t="str">
        <f t="shared" ref="C43:Q43" si="86">IFERROR(C27/C11,"")</f>
        <v/>
      </c>
      <c r="D43" s="7" t="str">
        <f t="shared" si="86"/>
        <v/>
      </c>
      <c r="E43" s="7" t="str">
        <f t="shared" si="86"/>
        <v/>
      </c>
      <c r="F43" s="7" t="str">
        <f t="shared" si="86"/>
        <v/>
      </c>
      <c r="G43" s="7" t="str">
        <f t="shared" si="86"/>
        <v/>
      </c>
      <c r="H43" s="7" t="str">
        <f t="shared" si="86"/>
        <v/>
      </c>
      <c r="I43" s="7" t="str">
        <f t="shared" si="86"/>
        <v/>
      </c>
      <c r="J43" s="7" t="str">
        <f t="shared" si="86"/>
        <v/>
      </c>
      <c r="K43" s="7" t="str">
        <f t="shared" si="86"/>
        <v/>
      </c>
      <c r="L43" s="7" t="str">
        <f t="shared" si="86"/>
        <v/>
      </c>
      <c r="M43" s="7" t="str">
        <f t="shared" si="86"/>
        <v/>
      </c>
      <c r="N43" s="7" t="str">
        <f t="shared" si="86"/>
        <v/>
      </c>
      <c r="O43" s="7" t="str">
        <f t="shared" si="86"/>
        <v/>
      </c>
      <c r="P43" s="7" t="str">
        <f t="shared" si="86"/>
        <v/>
      </c>
      <c r="Q43" s="7" t="str">
        <f t="shared" si="86"/>
        <v/>
      </c>
    </row>
    <row r="44" spans="2:51" x14ac:dyDescent="0.25">
      <c r="B44" s="21" t="s">
        <v>31</v>
      </c>
      <c r="C44" s="7" t="str">
        <f t="shared" ref="C44:Q44" si="87">IFERROR(C28/C12,"")</f>
        <v/>
      </c>
      <c r="D44" s="7" t="str">
        <f t="shared" si="87"/>
        <v/>
      </c>
      <c r="E44" s="7" t="str">
        <f t="shared" si="87"/>
        <v/>
      </c>
      <c r="F44" s="7" t="str">
        <f t="shared" si="87"/>
        <v/>
      </c>
      <c r="G44" s="7" t="str">
        <f t="shared" si="87"/>
        <v/>
      </c>
      <c r="H44" s="7" t="str">
        <f t="shared" si="87"/>
        <v/>
      </c>
      <c r="I44" s="7" t="str">
        <f t="shared" si="87"/>
        <v/>
      </c>
      <c r="J44" s="7" t="str">
        <f t="shared" si="87"/>
        <v/>
      </c>
      <c r="K44" s="7" t="str">
        <f t="shared" si="87"/>
        <v/>
      </c>
      <c r="L44" s="7" t="str">
        <f t="shared" si="87"/>
        <v/>
      </c>
      <c r="M44" s="7" t="str">
        <f t="shared" si="87"/>
        <v/>
      </c>
      <c r="N44" s="7" t="str">
        <f t="shared" si="87"/>
        <v/>
      </c>
      <c r="O44" s="7" t="str">
        <f t="shared" si="87"/>
        <v/>
      </c>
      <c r="P44" s="7" t="str">
        <f t="shared" si="87"/>
        <v/>
      </c>
      <c r="Q44" s="7" t="str">
        <f t="shared" si="87"/>
        <v/>
      </c>
    </row>
    <row r="45" spans="2:51" x14ac:dyDescent="0.25">
      <c r="B45" s="21" t="s">
        <v>34</v>
      </c>
      <c r="C45" s="7" t="str">
        <f t="shared" ref="C45:Q45" si="88">IFERROR(C29/C13,"")</f>
        <v/>
      </c>
      <c r="D45" s="7" t="str">
        <f t="shared" si="88"/>
        <v/>
      </c>
      <c r="E45" s="7" t="str">
        <f t="shared" si="88"/>
        <v/>
      </c>
      <c r="F45" s="7" t="str">
        <f t="shared" si="88"/>
        <v/>
      </c>
      <c r="G45" s="7" t="str">
        <f t="shared" si="88"/>
        <v/>
      </c>
      <c r="H45" s="7" t="str">
        <f t="shared" si="88"/>
        <v/>
      </c>
      <c r="I45" s="7" t="str">
        <f t="shared" si="88"/>
        <v/>
      </c>
      <c r="J45" s="7" t="str">
        <f t="shared" si="88"/>
        <v/>
      </c>
      <c r="K45" s="7" t="str">
        <f t="shared" si="88"/>
        <v/>
      </c>
      <c r="L45" s="7" t="str">
        <f t="shared" si="88"/>
        <v/>
      </c>
      <c r="M45" s="7" t="str">
        <f t="shared" si="88"/>
        <v/>
      </c>
      <c r="N45" s="7" t="str">
        <f t="shared" si="88"/>
        <v/>
      </c>
      <c r="O45" s="7" t="str">
        <f t="shared" si="88"/>
        <v/>
      </c>
      <c r="P45" s="7" t="str">
        <f t="shared" si="88"/>
        <v/>
      </c>
      <c r="Q45" s="7" t="str">
        <f t="shared" si="88"/>
        <v/>
      </c>
    </row>
    <row r="46" spans="2:51" x14ac:dyDescent="0.25">
      <c r="B46" s="21" t="s">
        <v>42</v>
      </c>
      <c r="C46" s="7" t="str">
        <f t="shared" ref="C46:Q46" si="89">IFERROR(C30/C14,"")</f>
        <v/>
      </c>
      <c r="D46" s="7" t="str">
        <f t="shared" si="89"/>
        <v/>
      </c>
      <c r="E46" s="7" t="str">
        <f t="shared" si="89"/>
        <v/>
      </c>
      <c r="F46" s="7" t="str">
        <f t="shared" si="89"/>
        <v/>
      </c>
      <c r="G46" s="7" t="str">
        <f t="shared" si="89"/>
        <v/>
      </c>
      <c r="H46" s="7" t="str">
        <f t="shared" si="89"/>
        <v/>
      </c>
      <c r="I46" s="7" t="str">
        <f t="shared" si="89"/>
        <v/>
      </c>
      <c r="J46" s="7" t="str">
        <f t="shared" si="89"/>
        <v/>
      </c>
      <c r="K46" s="7" t="str">
        <f t="shared" si="89"/>
        <v/>
      </c>
      <c r="L46" s="7" t="str">
        <f t="shared" si="89"/>
        <v/>
      </c>
      <c r="M46" s="7" t="str">
        <f t="shared" si="89"/>
        <v/>
      </c>
      <c r="N46" s="7" t="str">
        <f t="shared" si="89"/>
        <v/>
      </c>
      <c r="O46" s="7" t="str">
        <f t="shared" si="89"/>
        <v/>
      </c>
      <c r="P46" s="7" t="str">
        <f t="shared" si="89"/>
        <v/>
      </c>
      <c r="Q46" s="7" t="str">
        <f t="shared" si="89"/>
        <v/>
      </c>
    </row>
    <row r="47" spans="2:51" x14ac:dyDescent="0.25">
      <c r="B47" s="21" t="s">
        <v>43</v>
      </c>
      <c r="C47" s="7" t="str">
        <f t="shared" ref="C47:Q47" si="90">IFERROR(C31/C15,"")</f>
        <v/>
      </c>
      <c r="D47" s="7" t="str">
        <f t="shared" si="90"/>
        <v/>
      </c>
      <c r="E47" s="7" t="str">
        <f t="shared" si="90"/>
        <v/>
      </c>
      <c r="F47" s="7" t="str">
        <f t="shared" si="90"/>
        <v/>
      </c>
      <c r="G47" s="7" t="str">
        <f t="shared" si="90"/>
        <v/>
      </c>
      <c r="H47" s="7" t="str">
        <f t="shared" si="90"/>
        <v/>
      </c>
      <c r="I47" s="7" t="str">
        <f t="shared" si="90"/>
        <v/>
      </c>
      <c r="J47" s="7" t="str">
        <f t="shared" si="90"/>
        <v/>
      </c>
      <c r="K47" s="7" t="str">
        <f t="shared" si="90"/>
        <v/>
      </c>
      <c r="L47" s="7" t="str">
        <f t="shared" si="90"/>
        <v/>
      </c>
      <c r="M47" s="7" t="str">
        <f t="shared" si="90"/>
        <v/>
      </c>
      <c r="N47" s="7" t="str">
        <f t="shared" si="90"/>
        <v/>
      </c>
      <c r="O47" s="7" t="str">
        <f t="shared" si="90"/>
        <v/>
      </c>
      <c r="P47" s="7" t="str">
        <f t="shared" si="90"/>
        <v/>
      </c>
      <c r="Q47" s="7" t="str">
        <f t="shared" si="90"/>
        <v/>
      </c>
    </row>
    <row r="48" spans="2:51" x14ac:dyDescent="0.25">
      <c r="B48" s="21" t="s">
        <v>29</v>
      </c>
      <c r="C48" s="7" t="str">
        <f t="shared" ref="C48:Q48" si="91">IFERROR(C32/C16,"")</f>
        <v/>
      </c>
      <c r="D48" s="7" t="str">
        <f t="shared" si="91"/>
        <v/>
      </c>
      <c r="E48" s="7" t="str">
        <f t="shared" si="91"/>
        <v/>
      </c>
      <c r="F48" s="7" t="str">
        <f t="shared" si="91"/>
        <v/>
      </c>
      <c r="G48" s="7" t="str">
        <f t="shared" si="91"/>
        <v/>
      </c>
      <c r="H48" s="7" t="str">
        <f t="shared" si="91"/>
        <v/>
      </c>
      <c r="I48" s="7" t="str">
        <f t="shared" si="91"/>
        <v/>
      </c>
      <c r="J48" s="7" t="str">
        <f t="shared" si="91"/>
        <v/>
      </c>
      <c r="K48" s="7" t="str">
        <f t="shared" si="91"/>
        <v/>
      </c>
      <c r="L48" s="7" t="str">
        <f t="shared" si="91"/>
        <v/>
      </c>
      <c r="M48" s="7" t="str">
        <f t="shared" si="91"/>
        <v/>
      </c>
      <c r="N48" s="7" t="str">
        <f t="shared" si="91"/>
        <v/>
      </c>
      <c r="O48" s="7" t="str">
        <f t="shared" si="91"/>
        <v/>
      </c>
      <c r="P48" s="7" t="str">
        <f t="shared" si="91"/>
        <v/>
      </c>
      <c r="Q48" s="7" t="str">
        <f t="shared" si="91"/>
        <v/>
      </c>
    </row>
    <row r="49" spans="2:17" x14ac:dyDescent="0.25">
      <c r="B49" s="21" t="s">
        <v>40</v>
      </c>
      <c r="C49" s="7" t="str">
        <f t="shared" ref="C49:Q49" si="92">IFERROR(C33/C17,"")</f>
        <v/>
      </c>
      <c r="D49" s="7" t="str">
        <f t="shared" si="92"/>
        <v/>
      </c>
      <c r="E49" s="7" t="str">
        <f t="shared" si="92"/>
        <v/>
      </c>
      <c r="F49" s="7" t="str">
        <f t="shared" si="92"/>
        <v/>
      </c>
      <c r="G49" s="7" t="str">
        <f t="shared" si="92"/>
        <v/>
      </c>
      <c r="H49" s="7" t="str">
        <f t="shared" si="92"/>
        <v/>
      </c>
      <c r="I49" s="7" t="str">
        <f t="shared" si="92"/>
        <v/>
      </c>
      <c r="J49" s="7" t="str">
        <f t="shared" si="92"/>
        <v/>
      </c>
      <c r="K49" s="7" t="str">
        <f t="shared" si="92"/>
        <v/>
      </c>
      <c r="L49" s="7" t="str">
        <f t="shared" si="92"/>
        <v/>
      </c>
      <c r="M49" s="7" t="str">
        <f t="shared" si="92"/>
        <v/>
      </c>
      <c r="N49" s="7" t="str">
        <f t="shared" si="92"/>
        <v/>
      </c>
      <c r="O49" s="7" t="str">
        <f t="shared" si="92"/>
        <v/>
      </c>
      <c r="P49" s="7" t="str">
        <f t="shared" si="92"/>
        <v/>
      </c>
      <c r="Q49" s="7" t="str">
        <f t="shared" si="92"/>
        <v/>
      </c>
    </row>
    <row r="50" spans="2:17" x14ac:dyDescent="0.25">
      <c r="B50" s="21" t="s">
        <v>48</v>
      </c>
      <c r="C50" s="7" t="str">
        <f t="shared" ref="C50:Q50" si="93">IFERROR(C34/C18,"")</f>
        <v/>
      </c>
      <c r="D50" s="7" t="str">
        <f t="shared" si="93"/>
        <v/>
      </c>
      <c r="E50" s="7" t="str">
        <f t="shared" si="93"/>
        <v/>
      </c>
      <c r="F50" s="7" t="str">
        <f t="shared" si="93"/>
        <v/>
      </c>
      <c r="G50" s="7" t="str">
        <f t="shared" si="93"/>
        <v/>
      </c>
      <c r="H50" s="7" t="str">
        <f t="shared" si="93"/>
        <v/>
      </c>
      <c r="I50" s="7" t="str">
        <f t="shared" si="93"/>
        <v/>
      </c>
      <c r="J50" s="7" t="str">
        <f t="shared" si="93"/>
        <v/>
      </c>
      <c r="K50" s="7" t="str">
        <f t="shared" si="93"/>
        <v/>
      </c>
      <c r="L50" s="7" t="str">
        <f t="shared" si="93"/>
        <v/>
      </c>
      <c r="M50" s="7" t="str">
        <f t="shared" si="93"/>
        <v/>
      </c>
      <c r="N50" s="7" t="str">
        <f t="shared" si="93"/>
        <v/>
      </c>
      <c r="O50" s="7" t="str">
        <f t="shared" si="93"/>
        <v/>
      </c>
      <c r="P50" s="7" t="str">
        <f t="shared" si="93"/>
        <v/>
      </c>
      <c r="Q50" s="7" t="str">
        <f t="shared" si="93"/>
        <v/>
      </c>
    </row>
  </sheetData>
  <mergeCells count="7">
    <mergeCell ref="AJ4:AY4"/>
    <mergeCell ref="AJ20:AY20"/>
    <mergeCell ref="B4:Q4"/>
    <mergeCell ref="B20:Q20"/>
    <mergeCell ref="B36:Q36"/>
    <mergeCell ref="S4:AH4"/>
    <mergeCell ref="S20:AH20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50"/>
  <sheetViews>
    <sheetView workbookViewId="0">
      <pane xSplit="2" ySplit="2" topLeftCell="C3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2" max="2" width="24.5703125" bestFit="1" customWidth="1"/>
    <col min="3" max="13" width="15.7109375" customWidth="1"/>
    <col min="15" max="15" width="24.5703125" bestFit="1" customWidth="1"/>
    <col min="16" max="26" width="15.7109375" customWidth="1"/>
    <col min="28" max="28" width="24.5703125" bestFit="1" customWidth="1"/>
    <col min="29" max="39" width="15.7109375" customWidth="1"/>
  </cols>
  <sheetData>
    <row r="1" spans="2:39" ht="15.75" thickBot="1" x14ac:dyDescent="0.3"/>
    <row r="2" spans="2:39" ht="30.75" thickBot="1" x14ac:dyDescent="0.3">
      <c r="B2" s="36" t="str">
        <f>IF(Datos!B3="","Seleccionar en hoja DATOS",Datos!B3)</f>
        <v>Seleccionar en hoja DATOS</v>
      </c>
    </row>
    <row r="4" spans="2:39" x14ac:dyDescent="0.25">
      <c r="B4" s="44" t="s">
        <v>4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O4" s="44" t="s">
        <v>61</v>
      </c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B4" s="44" t="s">
        <v>63</v>
      </c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</row>
    <row r="5" spans="2:39" s="17" customFormat="1" ht="30" x14ac:dyDescent="0.25">
      <c r="B5" s="24" t="s">
        <v>60</v>
      </c>
      <c r="C5" s="24" t="s">
        <v>9</v>
      </c>
      <c r="D5" s="24" t="s">
        <v>35</v>
      </c>
      <c r="E5" s="24" t="s">
        <v>39</v>
      </c>
      <c r="F5" s="24" t="s">
        <v>10</v>
      </c>
      <c r="G5" s="24" t="s">
        <v>11</v>
      </c>
      <c r="H5" s="24" t="s">
        <v>17</v>
      </c>
      <c r="I5" s="24" t="s">
        <v>12</v>
      </c>
      <c r="J5" s="24" t="s">
        <v>13</v>
      </c>
      <c r="K5" s="24" t="s">
        <v>14</v>
      </c>
      <c r="L5" s="24" t="s">
        <v>15</v>
      </c>
      <c r="M5" s="25" t="s">
        <v>48</v>
      </c>
      <c r="O5" s="24" t="s">
        <v>60</v>
      </c>
      <c r="P5" s="24" t="s">
        <v>9</v>
      </c>
      <c r="Q5" s="24" t="s">
        <v>35</v>
      </c>
      <c r="R5" s="24" t="s">
        <v>39</v>
      </c>
      <c r="S5" s="24" t="s">
        <v>10</v>
      </c>
      <c r="T5" s="24" t="s">
        <v>11</v>
      </c>
      <c r="U5" s="24" t="s">
        <v>17</v>
      </c>
      <c r="V5" s="24" t="s">
        <v>12</v>
      </c>
      <c r="W5" s="24" t="s">
        <v>13</v>
      </c>
      <c r="X5" s="24" t="s">
        <v>14</v>
      </c>
      <c r="Y5" s="24" t="s">
        <v>15</v>
      </c>
      <c r="Z5" s="25" t="s">
        <v>48</v>
      </c>
      <c r="AB5" s="24" t="s">
        <v>60</v>
      </c>
      <c r="AC5" s="24" t="s">
        <v>9</v>
      </c>
      <c r="AD5" s="24" t="s">
        <v>35</v>
      </c>
      <c r="AE5" s="24" t="s">
        <v>39</v>
      </c>
      <c r="AF5" s="24" t="s">
        <v>10</v>
      </c>
      <c r="AG5" s="24" t="s">
        <v>11</v>
      </c>
      <c r="AH5" s="24" t="s">
        <v>17</v>
      </c>
      <c r="AI5" s="24" t="s">
        <v>12</v>
      </c>
      <c r="AJ5" s="24" t="s">
        <v>13</v>
      </c>
      <c r="AK5" s="24" t="s">
        <v>14</v>
      </c>
      <c r="AL5" s="24" t="s">
        <v>15</v>
      </c>
      <c r="AM5" s="25" t="s">
        <v>48</v>
      </c>
    </row>
    <row r="6" spans="2:39" x14ac:dyDescent="0.25">
      <c r="B6" s="21" t="s">
        <v>32</v>
      </c>
      <c r="C6" s="2">
        <f>SUMIF(Datos!$L$7:$L$643,$B6&amp;C$5,Datos!$S$7:$S$643)</f>
        <v>0</v>
      </c>
      <c r="D6" s="2">
        <f>SUMIF(Datos!$L$7:$L$643,$B6&amp;D$5,Datos!$S$7:$S$643)</f>
        <v>0</v>
      </c>
      <c r="E6" s="2">
        <f>SUMIF(Datos!$L$7:$L$643,$B6&amp;E$5,Datos!$S$7:$S$643)</f>
        <v>0</v>
      </c>
      <c r="F6" s="2">
        <f>SUMIF(Datos!$L$7:$L$643,$B6&amp;F$5,Datos!$S$7:$S$643)</f>
        <v>0</v>
      </c>
      <c r="G6" s="2">
        <f>SUMIF(Datos!$L$7:$L$643,$B6&amp;G$5,Datos!$S$7:$S$643)</f>
        <v>0</v>
      </c>
      <c r="H6" s="2">
        <f>SUMIF(Datos!$L$7:$L$643,$B6&amp;H$5,Datos!$S$7:$S$643)</f>
        <v>0</v>
      </c>
      <c r="I6" s="2">
        <f>SUMIF(Datos!$L$7:$L$643,$B6&amp;I$5,Datos!$S$7:$S$643)</f>
        <v>0</v>
      </c>
      <c r="J6" s="2">
        <f>SUMIF(Datos!$L$7:$L$643,$B6&amp;J$5,Datos!$S$7:$S$643)</f>
        <v>0</v>
      </c>
      <c r="K6" s="2">
        <f>SUMIF(Datos!$L$7:$L$643,$B6&amp;K$5,Datos!$S$7:$S$643)</f>
        <v>0</v>
      </c>
      <c r="L6" s="2">
        <f>SUMIF(Datos!$L$7:$L$643,$B6&amp;L$5,Datos!$S$7:$S$643)</f>
        <v>0</v>
      </c>
      <c r="M6" s="2">
        <f>SUM(C6:L6)</f>
        <v>0</v>
      </c>
      <c r="O6" s="21" t="s">
        <v>32</v>
      </c>
      <c r="P6" s="7" t="str">
        <f>IFERROR(C6/C$18,"")</f>
        <v/>
      </c>
      <c r="Q6" s="7" t="str">
        <f t="shared" ref="Q6:Z6" si="0">IFERROR(D6/D$18,"")</f>
        <v/>
      </c>
      <c r="R6" s="7" t="str">
        <f t="shared" si="0"/>
        <v/>
      </c>
      <c r="S6" s="7" t="str">
        <f t="shared" si="0"/>
        <v/>
      </c>
      <c r="T6" s="7" t="str">
        <f t="shared" si="0"/>
        <v/>
      </c>
      <c r="U6" s="7" t="str">
        <f t="shared" si="0"/>
        <v/>
      </c>
      <c r="V6" s="7" t="str">
        <f t="shared" si="0"/>
        <v/>
      </c>
      <c r="W6" s="7" t="str">
        <f t="shared" si="0"/>
        <v/>
      </c>
      <c r="X6" s="7" t="str">
        <f t="shared" si="0"/>
        <v/>
      </c>
      <c r="Y6" s="7" t="str">
        <f t="shared" si="0"/>
        <v/>
      </c>
      <c r="Z6" s="7" t="str">
        <f t="shared" si="0"/>
        <v/>
      </c>
      <c r="AB6" s="21" t="s">
        <v>32</v>
      </c>
      <c r="AC6" s="7" t="str">
        <f>IFERROR(C6/$M6,"")</f>
        <v/>
      </c>
      <c r="AD6" s="7" t="str">
        <f t="shared" ref="AD6:AM6" si="1">IFERROR(D6/$M6,"")</f>
        <v/>
      </c>
      <c r="AE6" s="7" t="str">
        <f t="shared" si="1"/>
        <v/>
      </c>
      <c r="AF6" s="7" t="str">
        <f t="shared" si="1"/>
        <v/>
      </c>
      <c r="AG6" s="7" t="str">
        <f t="shared" si="1"/>
        <v/>
      </c>
      <c r="AH6" s="7" t="str">
        <f t="shared" si="1"/>
        <v/>
      </c>
      <c r="AI6" s="7" t="str">
        <f t="shared" si="1"/>
        <v/>
      </c>
      <c r="AJ6" s="7" t="str">
        <f t="shared" si="1"/>
        <v/>
      </c>
      <c r="AK6" s="7" t="str">
        <f t="shared" si="1"/>
        <v/>
      </c>
      <c r="AL6" s="7" t="str">
        <f t="shared" si="1"/>
        <v/>
      </c>
      <c r="AM6" s="7" t="str">
        <f t="shared" si="1"/>
        <v/>
      </c>
    </row>
    <row r="7" spans="2:39" x14ac:dyDescent="0.25">
      <c r="B7" s="21" t="s">
        <v>33</v>
      </c>
      <c r="C7" s="2">
        <f>SUMIF(Datos!$L$7:$L$643,$B7&amp;C$5,Datos!$S$7:$S$643)</f>
        <v>0</v>
      </c>
      <c r="D7" s="2">
        <f>SUMIF(Datos!$L$7:$L$643,$B7&amp;D$5,Datos!$S$7:$S$643)</f>
        <v>0</v>
      </c>
      <c r="E7" s="2">
        <f>SUMIF(Datos!$L$7:$L$643,$B7&amp;E$5,Datos!$S$7:$S$643)</f>
        <v>0</v>
      </c>
      <c r="F7" s="2">
        <f>SUMIF(Datos!$L$7:$L$643,$B7&amp;F$5,Datos!$S$7:$S$643)</f>
        <v>0</v>
      </c>
      <c r="G7" s="2">
        <f>SUMIF(Datos!$L$7:$L$643,$B7&amp;G$5,Datos!$S$7:$S$643)</f>
        <v>0</v>
      </c>
      <c r="H7" s="2">
        <f>SUMIF(Datos!$L$7:$L$643,$B7&amp;H$5,Datos!$S$7:$S$643)</f>
        <v>0</v>
      </c>
      <c r="I7" s="2">
        <f>SUMIF(Datos!$L$7:$L$643,$B7&amp;I$5,Datos!$S$7:$S$643)</f>
        <v>0</v>
      </c>
      <c r="J7" s="2">
        <f>SUMIF(Datos!$L$7:$L$643,$B7&amp;J$5,Datos!$S$7:$S$643)</f>
        <v>0</v>
      </c>
      <c r="K7" s="2">
        <f>SUMIF(Datos!$L$7:$L$643,$B7&amp;K$5,Datos!$S$7:$S$643)</f>
        <v>0</v>
      </c>
      <c r="L7" s="2">
        <f>SUMIF(Datos!$L$7:$L$643,$B7&amp;L$5,Datos!$S$7:$S$643)</f>
        <v>0</v>
      </c>
      <c r="M7" s="2">
        <f t="shared" ref="M7:M17" si="2">SUM(C7:L7)</f>
        <v>0</v>
      </c>
      <c r="O7" s="21" t="s">
        <v>33</v>
      </c>
      <c r="P7" s="7" t="str">
        <f t="shared" ref="P7:P18" si="3">IFERROR(C7/C$18,"")</f>
        <v/>
      </c>
      <c r="Q7" s="7" t="str">
        <f t="shared" ref="Q7:Q18" si="4">IFERROR(D7/D$18,"")</f>
        <v/>
      </c>
      <c r="R7" s="7" t="str">
        <f t="shared" ref="R7:R18" si="5">IFERROR(E7/E$18,"")</f>
        <v/>
      </c>
      <c r="S7" s="7" t="str">
        <f t="shared" ref="S7:S18" si="6">IFERROR(F7/F$18,"")</f>
        <v/>
      </c>
      <c r="T7" s="7" t="str">
        <f t="shared" ref="T7:T18" si="7">IFERROR(G7/G$18,"")</f>
        <v/>
      </c>
      <c r="U7" s="7" t="str">
        <f t="shared" ref="U7:U18" si="8">IFERROR(H7/H$18,"")</f>
        <v/>
      </c>
      <c r="V7" s="7" t="str">
        <f t="shared" ref="V7:V18" si="9">IFERROR(I7/I$18,"")</f>
        <v/>
      </c>
      <c r="W7" s="7" t="str">
        <f t="shared" ref="W7:W18" si="10">IFERROR(J7/J$18,"")</f>
        <v/>
      </c>
      <c r="X7" s="7" t="str">
        <f t="shared" ref="X7:X18" si="11">IFERROR(K7/K$18,"")</f>
        <v/>
      </c>
      <c r="Y7" s="7" t="str">
        <f t="shared" ref="Y7:Y18" si="12">IFERROR(L7/L$18,"")</f>
        <v/>
      </c>
      <c r="Z7" s="7" t="str">
        <f t="shared" ref="Z7:Z18" si="13">IFERROR(M7/M$18,"")</f>
        <v/>
      </c>
      <c r="AB7" s="21" t="s">
        <v>33</v>
      </c>
      <c r="AC7" s="7" t="str">
        <f t="shared" ref="AC7:AC18" si="14">IFERROR(C7/$M7,"")</f>
        <v/>
      </c>
      <c r="AD7" s="7" t="str">
        <f t="shared" ref="AD7:AD18" si="15">IFERROR(D7/$M7,"")</f>
        <v/>
      </c>
      <c r="AE7" s="7" t="str">
        <f t="shared" ref="AE7:AE18" si="16">IFERROR(E7/$M7,"")</f>
        <v/>
      </c>
      <c r="AF7" s="7" t="str">
        <f t="shared" ref="AF7:AF18" si="17">IFERROR(F7/$M7,"")</f>
        <v/>
      </c>
      <c r="AG7" s="7" t="str">
        <f t="shared" ref="AG7:AG18" si="18">IFERROR(G7/$M7,"")</f>
        <v/>
      </c>
      <c r="AH7" s="7" t="str">
        <f t="shared" ref="AH7:AH18" si="19">IFERROR(H7/$M7,"")</f>
        <v/>
      </c>
      <c r="AI7" s="7" t="str">
        <f t="shared" ref="AI7:AI18" si="20">IFERROR(I7/$M7,"")</f>
        <v/>
      </c>
      <c r="AJ7" s="7" t="str">
        <f t="shared" ref="AJ7:AJ18" si="21">IFERROR(J7/$M7,"")</f>
        <v/>
      </c>
      <c r="AK7" s="7" t="str">
        <f t="shared" ref="AK7:AK18" si="22">IFERROR(K7/$M7,"")</f>
        <v/>
      </c>
      <c r="AL7" s="7" t="str">
        <f t="shared" ref="AL7:AL18" si="23">IFERROR(L7/$M7,"")</f>
        <v/>
      </c>
      <c r="AM7" s="7" t="str">
        <f t="shared" ref="AM7:AM18" si="24">IFERROR(M7/$M7,"")</f>
        <v/>
      </c>
    </row>
    <row r="8" spans="2:39" x14ac:dyDescent="0.25">
      <c r="B8" s="21" t="s">
        <v>36</v>
      </c>
      <c r="C8" s="2">
        <f>SUMIF(Datos!$L$7:$L$643,$B8&amp;C$5,Datos!$S$7:$S$643)</f>
        <v>0</v>
      </c>
      <c r="D8" s="2">
        <f>SUMIF(Datos!$L$7:$L$643,$B8&amp;D$5,Datos!$S$7:$S$643)</f>
        <v>0</v>
      </c>
      <c r="E8" s="2">
        <f>SUMIF(Datos!$L$7:$L$643,$B8&amp;E$5,Datos!$S$7:$S$643)</f>
        <v>0</v>
      </c>
      <c r="F8" s="2">
        <f>SUMIF(Datos!$L$7:$L$643,$B8&amp;F$5,Datos!$S$7:$S$643)</f>
        <v>0</v>
      </c>
      <c r="G8" s="2">
        <f>SUMIF(Datos!$L$7:$L$643,$B8&amp;G$5,Datos!$S$7:$S$643)</f>
        <v>0</v>
      </c>
      <c r="H8" s="2">
        <f>SUMIF(Datos!$L$7:$L$643,$B8&amp;H$5,Datos!$S$7:$S$643)</f>
        <v>0</v>
      </c>
      <c r="I8" s="2">
        <f>SUMIF(Datos!$L$7:$L$643,$B8&amp;I$5,Datos!$S$7:$S$643)</f>
        <v>0</v>
      </c>
      <c r="J8" s="2">
        <f>SUMIF(Datos!$L$7:$L$643,$B8&amp;J$5,Datos!$S$7:$S$643)</f>
        <v>0</v>
      </c>
      <c r="K8" s="2">
        <f>SUMIF(Datos!$L$7:$L$643,$B8&amp;K$5,Datos!$S$7:$S$643)</f>
        <v>0</v>
      </c>
      <c r="L8" s="2">
        <f>SUMIF(Datos!$L$7:$L$643,$B8&amp;L$5,Datos!$S$7:$S$643)</f>
        <v>0</v>
      </c>
      <c r="M8" s="2">
        <f t="shared" si="2"/>
        <v>0</v>
      </c>
      <c r="O8" s="21" t="s">
        <v>36</v>
      </c>
      <c r="P8" s="7" t="str">
        <f t="shared" si="3"/>
        <v/>
      </c>
      <c r="Q8" s="7" t="str">
        <f t="shared" si="4"/>
        <v/>
      </c>
      <c r="R8" s="7" t="str">
        <f t="shared" si="5"/>
        <v/>
      </c>
      <c r="S8" s="7" t="str">
        <f t="shared" si="6"/>
        <v/>
      </c>
      <c r="T8" s="7" t="str">
        <f t="shared" si="7"/>
        <v/>
      </c>
      <c r="U8" s="7" t="str">
        <f t="shared" si="8"/>
        <v/>
      </c>
      <c r="V8" s="7" t="str">
        <f t="shared" si="9"/>
        <v/>
      </c>
      <c r="W8" s="7" t="str">
        <f t="shared" si="10"/>
        <v/>
      </c>
      <c r="X8" s="7" t="str">
        <f t="shared" si="11"/>
        <v/>
      </c>
      <c r="Y8" s="7" t="str">
        <f t="shared" si="12"/>
        <v/>
      </c>
      <c r="Z8" s="7" t="str">
        <f t="shared" si="13"/>
        <v/>
      </c>
      <c r="AB8" s="21" t="s">
        <v>36</v>
      </c>
      <c r="AC8" s="7" t="str">
        <f t="shared" si="14"/>
        <v/>
      </c>
      <c r="AD8" s="7" t="str">
        <f t="shared" si="15"/>
        <v/>
      </c>
      <c r="AE8" s="7" t="str">
        <f t="shared" si="16"/>
        <v/>
      </c>
      <c r="AF8" s="7" t="str">
        <f t="shared" si="17"/>
        <v/>
      </c>
      <c r="AG8" s="7" t="str">
        <f t="shared" si="18"/>
        <v/>
      </c>
      <c r="AH8" s="7" t="str">
        <f t="shared" si="19"/>
        <v/>
      </c>
      <c r="AI8" s="7" t="str">
        <f t="shared" si="20"/>
        <v/>
      </c>
      <c r="AJ8" s="7" t="str">
        <f t="shared" si="21"/>
        <v/>
      </c>
      <c r="AK8" s="7" t="str">
        <f t="shared" si="22"/>
        <v/>
      </c>
      <c r="AL8" s="7" t="str">
        <f t="shared" si="23"/>
        <v/>
      </c>
      <c r="AM8" s="7" t="str">
        <f t="shared" si="24"/>
        <v/>
      </c>
    </row>
    <row r="9" spans="2:39" x14ac:dyDescent="0.25">
      <c r="B9" s="21" t="s">
        <v>37</v>
      </c>
      <c r="C9" s="2">
        <f>SUMIF(Datos!$L$7:$L$643,$B9&amp;C$5,Datos!$S$7:$S$643)</f>
        <v>0</v>
      </c>
      <c r="D9" s="2">
        <f>SUMIF(Datos!$L$7:$L$643,$B9&amp;D$5,Datos!$S$7:$S$643)</f>
        <v>0</v>
      </c>
      <c r="E9" s="2">
        <f>SUMIF(Datos!$L$7:$L$643,$B9&amp;E$5,Datos!$S$7:$S$643)</f>
        <v>0</v>
      </c>
      <c r="F9" s="2">
        <f>SUMIF(Datos!$L$7:$L$643,$B9&amp;F$5,Datos!$S$7:$S$643)</f>
        <v>0</v>
      </c>
      <c r="G9" s="2">
        <f>SUMIF(Datos!$L$7:$L$643,$B9&amp;G$5,Datos!$S$7:$S$643)</f>
        <v>0</v>
      </c>
      <c r="H9" s="2">
        <f>SUMIF(Datos!$L$7:$L$643,$B9&amp;H$5,Datos!$S$7:$S$643)</f>
        <v>0</v>
      </c>
      <c r="I9" s="2">
        <f>SUMIF(Datos!$L$7:$L$643,$B9&amp;I$5,Datos!$S$7:$S$643)</f>
        <v>0</v>
      </c>
      <c r="J9" s="2">
        <f>SUMIF(Datos!$L$7:$L$643,$B9&amp;J$5,Datos!$S$7:$S$643)</f>
        <v>0</v>
      </c>
      <c r="K9" s="2">
        <f>SUMIF(Datos!$L$7:$L$643,$B9&amp;K$5,Datos!$S$7:$S$643)</f>
        <v>0</v>
      </c>
      <c r="L9" s="2">
        <f>SUMIF(Datos!$L$7:$L$643,$B9&amp;L$5,Datos!$S$7:$S$643)</f>
        <v>0</v>
      </c>
      <c r="M9" s="2">
        <f t="shared" si="2"/>
        <v>0</v>
      </c>
      <c r="O9" s="21" t="s">
        <v>37</v>
      </c>
      <c r="P9" s="7" t="str">
        <f t="shared" si="3"/>
        <v/>
      </c>
      <c r="Q9" s="7" t="str">
        <f t="shared" si="4"/>
        <v/>
      </c>
      <c r="R9" s="7" t="str">
        <f t="shared" si="5"/>
        <v/>
      </c>
      <c r="S9" s="7" t="str">
        <f t="shared" si="6"/>
        <v/>
      </c>
      <c r="T9" s="7" t="str">
        <f t="shared" si="7"/>
        <v/>
      </c>
      <c r="U9" s="7" t="str">
        <f t="shared" si="8"/>
        <v/>
      </c>
      <c r="V9" s="7" t="str">
        <f t="shared" si="9"/>
        <v/>
      </c>
      <c r="W9" s="7" t="str">
        <f t="shared" si="10"/>
        <v/>
      </c>
      <c r="X9" s="7" t="str">
        <f t="shared" si="11"/>
        <v/>
      </c>
      <c r="Y9" s="7" t="str">
        <f t="shared" si="12"/>
        <v/>
      </c>
      <c r="Z9" s="7" t="str">
        <f t="shared" si="13"/>
        <v/>
      </c>
      <c r="AB9" s="21" t="s">
        <v>37</v>
      </c>
      <c r="AC9" s="7" t="str">
        <f t="shared" si="14"/>
        <v/>
      </c>
      <c r="AD9" s="7" t="str">
        <f t="shared" si="15"/>
        <v/>
      </c>
      <c r="AE9" s="7" t="str">
        <f t="shared" si="16"/>
        <v/>
      </c>
      <c r="AF9" s="7" t="str">
        <f t="shared" si="17"/>
        <v/>
      </c>
      <c r="AG9" s="7" t="str">
        <f t="shared" si="18"/>
        <v/>
      </c>
      <c r="AH9" s="7" t="str">
        <f t="shared" si="19"/>
        <v/>
      </c>
      <c r="AI9" s="7" t="str">
        <f t="shared" si="20"/>
        <v/>
      </c>
      <c r="AJ9" s="7" t="str">
        <f t="shared" si="21"/>
        <v/>
      </c>
      <c r="AK9" s="7" t="str">
        <f t="shared" si="22"/>
        <v/>
      </c>
      <c r="AL9" s="7" t="str">
        <f t="shared" si="23"/>
        <v/>
      </c>
      <c r="AM9" s="7" t="str">
        <f t="shared" si="24"/>
        <v/>
      </c>
    </row>
    <row r="10" spans="2:39" x14ac:dyDescent="0.25">
      <c r="B10" s="21" t="s">
        <v>6</v>
      </c>
      <c r="C10" s="2">
        <f>SUMIF(Datos!$L$7:$L$643,$B10&amp;C$5,Datos!$S$7:$S$643)</f>
        <v>0</v>
      </c>
      <c r="D10" s="2">
        <f>SUMIF(Datos!$L$7:$L$643,$B10&amp;D$5,Datos!$S$7:$S$643)</f>
        <v>0</v>
      </c>
      <c r="E10" s="2">
        <f>SUMIF(Datos!$L$7:$L$643,$B10&amp;E$5,Datos!$S$7:$S$643)</f>
        <v>0</v>
      </c>
      <c r="F10" s="2">
        <f>SUMIF(Datos!$L$7:$L$643,$B10&amp;F$5,Datos!$S$7:$S$643)</f>
        <v>0</v>
      </c>
      <c r="G10" s="2">
        <f>SUMIF(Datos!$L$7:$L$643,$B10&amp;G$5,Datos!$S$7:$S$643)</f>
        <v>0</v>
      </c>
      <c r="H10" s="2">
        <f>SUMIF(Datos!$L$7:$L$643,$B10&amp;H$5,Datos!$S$7:$S$643)</f>
        <v>0</v>
      </c>
      <c r="I10" s="2">
        <f>SUMIF(Datos!$L$7:$L$643,$B10&amp;I$5,Datos!$S$7:$S$643)</f>
        <v>0</v>
      </c>
      <c r="J10" s="2">
        <f>SUMIF(Datos!$L$7:$L$643,$B10&amp;J$5,Datos!$S$7:$S$643)</f>
        <v>0</v>
      </c>
      <c r="K10" s="2">
        <f>SUMIF(Datos!$L$7:$L$643,$B10&amp;K$5,Datos!$S$7:$S$643)</f>
        <v>0</v>
      </c>
      <c r="L10" s="2">
        <f>SUMIF(Datos!$L$7:$L$643,$B10&amp;L$5,Datos!$S$7:$S$643)</f>
        <v>0</v>
      </c>
      <c r="M10" s="2">
        <f t="shared" si="2"/>
        <v>0</v>
      </c>
      <c r="O10" s="21" t="s">
        <v>6</v>
      </c>
      <c r="P10" s="7" t="str">
        <f t="shared" si="3"/>
        <v/>
      </c>
      <c r="Q10" s="7" t="str">
        <f t="shared" si="4"/>
        <v/>
      </c>
      <c r="R10" s="7" t="str">
        <f t="shared" si="5"/>
        <v/>
      </c>
      <c r="S10" s="7" t="str">
        <f t="shared" si="6"/>
        <v/>
      </c>
      <c r="T10" s="7" t="str">
        <f t="shared" si="7"/>
        <v/>
      </c>
      <c r="U10" s="7" t="str">
        <f t="shared" si="8"/>
        <v/>
      </c>
      <c r="V10" s="7" t="str">
        <f t="shared" si="9"/>
        <v/>
      </c>
      <c r="W10" s="7" t="str">
        <f t="shared" si="10"/>
        <v/>
      </c>
      <c r="X10" s="7" t="str">
        <f t="shared" si="11"/>
        <v/>
      </c>
      <c r="Y10" s="7" t="str">
        <f t="shared" si="12"/>
        <v/>
      </c>
      <c r="Z10" s="7" t="str">
        <f t="shared" si="13"/>
        <v/>
      </c>
      <c r="AB10" s="21" t="s">
        <v>6</v>
      </c>
      <c r="AC10" s="7" t="str">
        <f t="shared" si="14"/>
        <v/>
      </c>
      <c r="AD10" s="7" t="str">
        <f t="shared" si="15"/>
        <v/>
      </c>
      <c r="AE10" s="7" t="str">
        <f t="shared" si="16"/>
        <v/>
      </c>
      <c r="AF10" s="7" t="str">
        <f t="shared" si="17"/>
        <v/>
      </c>
      <c r="AG10" s="7" t="str">
        <f t="shared" si="18"/>
        <v/>
      </c>
      <c r="AH10" s="7" t="str">
        <f t="shared" si="19"/>
        <v/>
      </c>
      <c r="AI10" s="7" t="str">
        <f t="shared" si="20"/>
        <v/>
      </c>
      <c r="AJ10" s="7" t="str">
        <f t="shared" si="21"/>
        <v/>
      </c>
      <c r="AK10" s="7" t="str">
        <f t="shared" si="22"/>
        <v/>
      </c>
      <c r="AL10" s="7" t="str">
        <f t="shared" si="23"/>
        <v/>
      </c>
      <c r="AM10" s="7" t="str">
        <f t="shared" si="24"/>
        <v/>
      </c>
    </row>
    <row r="11" spans="2:39" x14ac:dyDescent="0.25">
      <c r="B11" s="21" t="s">
        <v>45</v>
      </c>
      <c r="C11" s="2">
        <f>SUMIF(Datos!$L$7:$L$643,$B11&amp;C$5,Datos!$S$7:$S$643)</f>
        <v>0</v>
      </c>
      <c r="D11" s="2">
        <f>SUMIF(Datos!$L$7:$L$643,$B11&amp;D$5,Datos!$S$7:$S$643)</f>
        <v>0</v>
      </c>
      <c r="E11" s="2">
        <f>SUMIF(Datos!$L$7:$L$643,$B11&amp;E$5,Datos!$S$7:$S$643)</f>
        <v>0</v>
      </c>
      <c r="F11" s="2">
        <f>SUMIF(Datos!$L$7:$L$643,$B11&amp;F$5,Datos!$S$7:$S$643)</f>
        <v>0</v>
      </c>
      <c r="G11" s="2">
        <f>SUMIF(Datos!$L$7:$L$643,$B11&amp;G$5,Datos!$S$7:$S$643)</f>
        <v>0</v>
      </c>
      <c r="H11" s="2">
        <f>SUMIF(Datos!$L$7:$L$643,$B11&amp;H$5,Datos!$S$7:$S$643)</f>
        <v>0</v>
      </c>
      <c r="I11" s="2">
        <f>SUMIF(Datos!$L$7:$L$643,$B11&amp;I$5,Datos!$S$7:$S$643)</f>
        <v>0</v>
      </c>
      <c r="J11" s="2">
        <f>SUMIF(Datos!$L$7:$L$643,$B11&amp;J$5,Datos!$S$7:$S$643)</f>
        <v>0</v>
      </c>
      <c r="K11" s="2">
        <f>SUMIF(Datos!$L$7:$L$643,$B11&amp;K$5,Datos!$S$7:$S$643)</f>
        <v>0</v>
      </c>
      <c r="L11" s="2">
        <f>SUMIF(Datos!$L$7:$L$643,$B11&amp;L$5,Datos!$S$7:$S$643)</f>
        <v>0</v>
      </c>
      <c r="M11" s="2">
        <f t="shared" si="2"/>
        <v>0</v>
      </c>
      <c r="O11" s="21" t="s">
        <v>45</v>
      </c>
      <c r="P11" s="7" t="str">
        <f t="shared" si="3"/>
        <v/>
      </c>
      <c r="Q11" s="7" t="str">
        <f t="shared" si="4"/>
        <v/>
      </c>
      <c r="R11" s="7" t="str">
        <f t="shared" si="5"/>
        <v/>
      </c>
      <c r="S11" s="7" t="str">
        <f t="shared" si="6"/>
        <v/>
      </c>
      <c r="T11" s="7" t="str">
        <f t="shared" si="7"/>
        <v/>
      </c>
      <c r="U11" s="7" t="str">
        <f t="shared" si="8"/>
        <v/>
      </c>
      <c r="V11" s="7" t="str">
        <f t="shared" si="9"/>
        <v/>
      </c>
      <c r="W11" s="7" t="str">
        <f t="shared" si="10"/>
        <v/>
      </c>
      <c r="X11" s="7" t="str">
        <f t="shared" si="11"/>
        <v/>
      </c>
      <c r="Y11" s="7" t="str">
        <f t="shared" si="12"/>
        <v/>
      </c>
      <c r="Z11" s="7" t="str">
        <f t="shared" si="13"/>
        <v/>
      </c>
      <c r="AB11" s="21" t="s">
        <v>45</v>
      </c>
      <c r="AC11" s="7" t="str">
        <f t="shared" si="14"/>
        <v/>
      </c>
      <c r="AD11" s="7" t="str">
        <f t="shared" si="15"/>
        <v/>
      </c>
      <c r="AE11" s="7" t="str">
        <f t="shared" si="16"/>
        <v/>
      </c>
      <c r="AF11" s="7" t="str">
        <f t="shared" si="17"/>
        <v/>
      </c>
      <c r="AG11" s="7" t="str">
        <f t="shared" si="18"/>
        <v/>
      </c>
      <c r="AH11" s="7" t="str">
        <f t="shared" si="19"/>
        <v/>
      </c>
      <c r="AI11" s="7" t="str">
        <f t="shared" si="20"/>
        <v/>
      </c>
      <c r="AJ11" s="7" t="str">
        <f t="shared" si="21"/>
        <v/>
      </c>
      <c r="AK11" s="7" t="str">
        <f t="shared" si="22"/>
        <v/>
      </c>
      <c r="AL11" s="7" t="str">
        <f t="shared" si="23"/>
        <v/>
      </c>
      <c r="AM11" s="7" t="str">
        <f t="shared" si="24"/>
        <v/>
      </c>
    </row>
    <row r="12" spans="2:39" x14ac:dyDescent="0.25">
      <c r="B12" s="21" t="s">
        <v>31</v>
      </c>
      <c r="C12" s="2">
        <f>SUMIF(Datos!$L$7:$L$643,$B12&amp;C$5,Datos!$S$7:$S$643)</f>
        <v>0</v>
      </c>
      <c r="D12" s="2">
        <f>SUMIF(Datos!$L$7:$L$643,$B12&amp;D$5,Datos!$S$7:$S$643)</f>
        <v>0</v>
      </c>
      <c r="E12" s="2">
        <f>SUMIF(Datos!$L$7:$L$643,$B12&amp;E$5,Datos!$S$7:$S$643)</f>
        <v>0</v>
      </c>
      <c r="F12" s="2">
        <f>SUMIF(Datos!$L$7:$L$643,$B12&amp;F$5,Datos!$S$7:$S$643)</f>
        <v>0</v>
      </c>
      <c r="G12" s="2">
        <f>SUMIF(Datos!$L$7:$L$643,$B12&amp;G$5,Datos!$S$7:$S$643)</f>
        <v>0</v>
      </c>
      <c r="H12" s="2">
        <f>SUMIF(Datos!$L$7:$L$643,$B12&amp;H$5,Datos!$S$7:$S$643)</f>
        <v>0</v>
      </c>
      <c r="I12" s="2">
        <f>SUMIF(Datos!$L$7:$L$643,$B12&amp;I$5,Datos!$S$7:$S$643)</f>
        <v>0</v>
      </c>
      <c r="J12" s="2">
        <f>SUMIF(Datos!$L$7:$L$643,$B12&amp;J$5,Datos!$S$7:$S$643)</f>
        <v>0</v>
      </c>
      <c r="K12" s="2">
        <f>SUMIF(Datos!$L$7:$L$643,$B12&amp;K$5,Datos!$S$7:$S$643)</f>
        <v>0</v>
      </c>
      <c r="L12" s="2">
        <f>SUMIF(Datos!$L$7:$L$643,$B12&amp;L$5,Datos!$S$7:$S$643)</f>
        <v>0</v>
      </c>
      <c r="M12" s="2">
        <f t="shared" si="2"/>
        <v>0</v>
      </c>
      <c r="O12" s="21" t="s">
        <v>31</v>
      </c>
      <c r="P12" s="7" t="str">
        <f t="shared" si="3"/>
        <v/>
      </c>
      <c r="Q12" s="7" t="str">
        <f t="shared" si="4"/>
        <v/>
      </c>
      <c r="R12" s="7" t="str">
        <f t="shared" si="5"/>
        <v/>
      </c>
      <c r="S12" s="7" t="str">
        <f t="shared" si="6"/>
        <v/>
      </c>
      <c r="T12" s="7" t="str">
        <f t="shared" si="7"/>
        <v/>
      </c>
      <c r="U12" s="7" t="str">
        <f t="shared" si="8"/>
        <v/>
      </c>
      <c r="V12" s="7" t="str">
        <f t="shared" si="9"/>
        <v/>
      </c>
      <c r="W12" s="7" t="str">
        <f t="shared" si="10"/>
        <v/>
      </c>
      <c r="X12" s="7" t="str">
        <f t="shared" si="11"/>
        <v/>
      </c>
      <c r="Y12" s="7" t="str">
        <f t="shared" si="12"/>
        <v/>
      </c>
      <c r="Z12" s="7" t="str">
        <f t="shared" si="13"/>
        <v/>
      </c>
      <c r="AB12" s="21" t="s">
        <v>31</v>
      </c>
      <c r="AC12" s="7" t="str">
        <f t="shared" si="14"/>
        <v/>
      </c>
      <c r="AD12" s="7" t="str">
        <f t="shared" si="15"/>
        <v/>
      </c>
      <c r="AE12" s="7" t="str">
        <f t="shared" si="16"/>
        <v/>
      </c>
      <c r="AF12" s="7" t="str">
        <f t="shared" si="17"/>
        <v/>
      </c>
      <c r="AG12" s="7" t="str">
        <f t="shared" si="18"/>
        <v/>
      </c>
      <c r="AH12" s="7" t="str">
        <f t="shared" si="19"/>
        <v/>
      </c>
      <c r="AI12" s="7" t="str">
        <f t="shared" si="20"/>
        <v/>
      </c>
      <c r="AJ12" s="7" t="str">
        <f t="shared" si="21"/>
        <v/>
      </c>
      <c r="AK12" s="7" t="str">
        <f t="shared" si="22"/>
        <v/>
      </c>
      <c r="AL12" s="7" t="str">
        <f t="shared" si="23"/>
        <v/>
      </c>
      <c r="AM12" s="7" t="str">
        <f t="shared" si="24"/>
        <v/>
      </c>
    </row>
    <row r="13" spans="2:39" x14ac:dyDescent="0.25">
      <c r="B13" s="21" t="s">
        <v>34</v>
      </c>
      <c r="C13" s="2">
        <f>SUMIF(Datos!$L$7:$L$643,$B13&amp;C$5,Datos!$S$7:$S$643)</f>
        <v>0</v>
      </c>
      <c r="D13" s="2">
        <f>SUMIF(Datos!$L$7:$L$643,$B13&amp;D$5,Datos!$S$7:$S$643)</f>
        <v>0</v>
      </c>
      <c r="E13" s="2">
        <f>SUMIF(Datos!$L$7:$L$643,$B13&amp;E$5,Datos!$S$7:$S$643)</f>
        <v>0</v>
      </c>
      <c r="F13" s="2">
        <f>SUMIF(Datos!$L$7:$L$643,$B13&amp;F$5,Datos!$S$7:$S$643)</f>
        <v>0</v>
      </c>
      <c r="G13" s="2">
        <f>SUMIF(Datos!$L$7:$L$643,$B13&amp;G$5,Datos!$S$7:$S$643)</f>
        <v>0</v>
      </c>
      <c r="H13" s="2">
        <f>SUMIF(Datos!$L$7:$L$643,$B13&amp;H$5,Datos!$S$7:$S$643)</f>
        <v>0</v>
      </c>
      <c r="I13" s="2">
        <f>SUMIF(Datos!$L$7:$L$643,$B13&amp;I$5,Datos!$S$7:$S$643)</f>
        <v>0</v>
      </c>
      <c r="J13" s="2">
        <f>SUMIF(Datos!$L$7:$L$643,$B13&amp;J$5,Datos!$S$7:$S$643)</f>
        <v>0</v>
      </c>
      <c r="K13" s="2">
        <f>SUMIF(Datos!$L$7:$L$643,$B13&amp;K$5,Datos!$S$7:$S$643)</f>
        <v>0</v>
      </c>
      <c r="L13" s="2">
        <f>SUMIF(Datos!$L$7:$L$643,$B13&amp;L$5,Datos!$S$7:$S$643)</f>
        <v>0</v>
      </c>
      <c r="M13" s="2">
        <f t="shared" si="2"/>
        <v>0</v>
      </c>
      <c r="O13" s="21" t="s">
        <v>34</v>
      </c>
      <c r="P13" s="7" t="str">
        <f t="shared" si="3"/>
        <v/>
      </c>
      <c r="Q13" s="7" t="str">
        <f t="shared" si="4"/>
        <v/>
      </c>
      <c r="R13" s="7" t="str">
        <f t="shared" si="5"/>
        <v/>
      </c>
      <c r="S13" s="7" t="str">
        <f t="shared" si="6"/>
        <v/>
      </c>
      <c r="T13" s="7" t="str">
        <f t="shared" si="7"/>
        <v/>
      </c>
      <c r="U13" s="7" t="str">
        <f t="shared" si="8"/>
        <v/>
      </c>
      <c r="V13" s="7" t="str">
        <f t="shared" si="9"/>
        <v/>
      </c>
      <c r="W13" s="7" t="str">
        <f t="shared" si="10"/>
        <v/>
      </c>
      <c r="X13" s="7" t="str">
        <f t="shared" si="11"/>
        <v/>
      </c>
      <c r="Y13" s="7" t="str">
        <f t="shared" si="12"/>
        <v/>
      </c>
      <c r="Z13" s="7" t="str">
        <f t="shared" si="13"/>
        <v/>
      </c>
      <c r="AB13" s="21" t="s">
        <v>34</v>
      </c>
      <c r="AC13" s="7" t="str">
        <f t="shared" si="14"/>
        <v/>
      </c>
      <c r="AD13" s="7" t="str">
        <f t="shared" si="15"/>
        <v/>
      </c>
      <c r="AE13" s="7" t="str">
        <f t="shared" si="16"/>
        <v/>
      </c>
      <c r="AF13" s="7" t="str">
        <f t="shared" si="17"/>
        <v/>
      </c>
      <c r="AG13" s="7" t="str">
        <f t="shared" si="18"/>
        <v/>
      </c>
      <c r="AH13" s="7" t="str">
        <f t="shared" si="19"/>
        <v/>
      </c>
      <c r="AI13" s="7" t="str">
        <f t="shared" si="20"/>
        <v/>
      </c>
      <c r="AJ13" s="7" t="str">
        <f t="shared" si="21"/>
        <v/>
      </c>
      <c r="AK13" s="7" t="str">
        <f t="shared" si="22"/>
        <v/>
      </c>
      <c r="AL13" s="7" t="str">
        <f t="shared" si="23"/>
        <v/>
      </c>
      <c r="AM13" s="7" t="str">
        <f t="shared" si="24"/>
        <v/>
      </c>
    </row>
    <row r="14" spans="2:39" x14ac:dyDescent="0.25">
      <c r="B14" s="21" t="s">
        <v>42</v>
      </c>
      <c r="C14" s="2">
        <f>SUMIF(Datos!$L$7:$L$643,$B14&amp;C$5,Datos!$S$7:$S$643)</f>
        <v>0</v>
      </c>
      <c r="D14" s="2">
        <f>SUMIF(Datos!$L$7:$L$643,$B14&amp;D$5,Datos!$S$7:$S$643)</f>
        <v>0</v>
      </c>
      <c r="E14" s="2">
        <f>SUMIF(Datos!$L$7:$L$643,$B14&amp;E$5,Datos!$S$7:$S$643)</f>
        <v>0</v>
      </c>
      <c r="F14" s="2">
        <f>SUMIF(Datos!$L$7:$L$643,$B14&amp;F$5,Datos!$S$7:$S$643)</f>
        <v>0</v>
      </c>
      <c r="G14" s="2">
        <f>SUMIF(Datos!$L$7:$L$643,$B14&amp;G$5,Datos!$S$7:$S$643)</f>
        <v>0</v>
      </c>
      <c r="H14" s="2">
        <f>SUMIF(Datos!$L$7:$L$643,$B14&amp;H$5,Datos!$S$7:$S$643)</f>
        <v>0</v>
      </c>
      <c r="I14" s="2">
        <f>SUMIF(Datos!$L$7:$L$643,$B14&amp;I$5,Datos!$S$7:$S$643)</f>
        <v>0</v>
      </c>
      <c r="J14" s="2">
        <f>SUMIF(Datos!$L$7:$L$643,$B14&amp;J$5,Datos!$S$7:$S$643)</f>
        <v>0</v>
      </c>
      <c r="K14" s="2">
        <f>SUMIF(Datos!$L$7:$L$643,$B14&amp;K$5,Datos!$S$7:$S$643)</f>
        <v>0</v>
      </c>
      <c r="L14" s="2">
        <f>SUMIF(Datos!$L$7:$L$643,$B14&amp;L$5,Datos!$S$7:$S$643)</f>
        <v>0</v>
      </c>
      <c r="M14" s="2">
        <f t="shared" si="2"/>
        <v>0</v>
      </c>
      <c r="O14" s="21" t="s">
        <v>42</v>
      </c>
      <c r="P14" s="7" t="str">
        <f t="shared" si="3"/>
        <v/>
      </c>
      <c r="Q14" s="7" t="str">
        <f t="shared" si="4"/>
        <v/>
      </c>
      <c r="R14" s="7" t="str">
        <f t="shared" si="5"/>
        <v/>
      </c>
      <c r="S14" s="7" t="str">
        <f t="shared" si="6"/>
        <v/>
      </c>
      <c r="T14" s="7" t="str">
        <f t="shared" si="7"/>
        <v/>
      </c>
      <c r="U14" s="7" t="str">
        <f t="shared" si="8"/>
        <v/>
      </c>
      <c r="V14" s="7" t="str">
        <f t="shared" si="9"/>
        <v/>
      </c>
      <c r="W14" s="7" t="str">
        <f t="shared" si="10"/>
        <v/>
      </c>
      <c r="X14" s="7" t="str">
        <f t="shared" si="11"/>
        <v/>
      </c>
      <c r="Y14" s="7" t="str">
        <f t="shared" si="12"/>
        <v/>
      </c>
      <c r="Z14" s="7" t="str">
        <f t="shared" si="13"/>
        <v/>
      </c>
      <c r="AB14" s="21" t="s">
        <v>42</v>
      </c>
      <c r="AC14" s="7" t="str">
        <f t="shared" si="14"/>
        <v/>
      </c>
      <c r="AD14" s="7" t="str">
        <f t="shared" si="15"/>
        <v/>
      </c>
      <c r="AE14" s="7" t="str">
        <f t="shared" si="16"/>
        <v/>
      </c>
      <c r="AF14" s="7" t="str">
        <f t="shared" si="17"/>
        <v/>
      </c>
      <c r="AG14" s="7" t="str">
        <f t="shared" si="18"/>
        <v/>
      </c>
      <c r="AH14" s="7" t="str">
        <f t="shared" si="19"/>
        <v/>
      </c>
      <c r="AI14" s="7" t="str">
        <f t="shared" si="20"/>
        <v/>
      </c>
      <c r="AJ14" s="7" t="str">
        <f t="shared" si="21"/>
        <v/>
      </c>
      <c r="AK14" s="7" t="str">
        <f t="shared" si="22"/>
        <v/>
      </c>
      <c r="AL14" s="7" t="str">
        <f t="shared" si="23"/>
        <v/>
      </c>
      <c r="AM14" s="7" t="str">
        <f t="shared" si="24"/>
        <v/>
      </c>
    </row>
    <row r="15" spans="2:39" x14ac:dyDescent="0.25">
      <c r="B15" s="21" t="s">
        <v>43</v>
      </c>
      <c r="C15" s="2">
        <f>SUMIF(Datos!$L$7:$L$643,$B15&amp;C$5,Datos!$S$7:$S$643)</f>
        <v>0</v>
      </c>
      <c r="D15" s="2">
        <f>SUMIF(Datos!$L$7:$L$643,$B15&amp;D$5,Datos!$S$7:$S$643)</f>
        <v>0</v>
      </c>
      <c r="E15" s="2">
        <f>SUMIF(Datos!$L$7:$L$643,$B15&amp;E$5,Datos!$S$7:$S$643)</f>
        <v>0</v>
      </c>
      <c r="F15" s="2">
        <f>SUMIF(Datos!$L$7:$L$643,$B15&amp;F$5,Datos!$S$7:$S$643)</f>
        <v>0</v>
      </c>
      <c r="G15" s="2">
        <f>SUMIF(Datos!$L$7:$L$643,$B15&amp;G$5,Datos!$S$7:$S$643)</f>
        <v>0</v>
      </c>
      <c r="H15" s="2">
        <f>SUMIF(Datos!$L$7:$L$643,$B15&amp;H$5,Datos!$S$7:$S$643)</f>
        <v>0</v>
      </c>
      <c r="I15" s="2">
        <f>SUMIF(Datos!$L$7:$L$643,$B15&amp;I$5,Datos!$S$7:$S$643)</f>
        <v>0</v>
      </c>
      <c r="J15" s="2">
        <f>SUMIF(Datos!$L$7:$L$643,$B15&amp;J$5,Datos!$S$7:$S$643)</f>
        <v>0</v>
      </c>
      <c r="K15" s="2">
        <f>SUMIF(Datos!$L$7:$L$643,$B15&amp;K$5,Datos!$S$7:$S$643)</f>
        <v>0</v>
      </c>
      <c r="L15" s="2">
        <f>SUMIF(Datos!$L$7:$L$643,$B15&amp;L$5,Datos!$S$7:$S$643)</f>
        <v>0</v>
      </c>
      <c r="M15" s="2">
        <f t="shared" si="2"/>
        <v>0</v>
      </c>
      <c r="O15" s="21" t="s">
        <v>43</v>
      </c>
      <c r="P15" s="7" t="str">
        <f t="shared" si="3"/>
        <v/>
      </c>
      <c r="Q15" s="7" t="str">
        <f t="shared" si="4"/>
        <v/>
      </c>
      <c r="R15" s="7" t="str">
        <f t="shared" si="5"/>
        <v/>
      </c>
      <c r="S15" s="7" t="str">
        <f t="shared" si="6"/>
        <v/>
      </c>
      <c r="T15" s="7" t="str">
        <f t="shared" si="7"/>
        <v/>
      </c>
      <c r="U15" s="7" t="str">
        <f t="shared" si="8"/>
        <v/>
      </c>
      <c r="V15" s="7" t="str">
        <f t="shared" si="9"/>
        <v/>
      </c>
      <c r="W15" s="7" t="str">
        <f t="shared" si="10"/>
        <v/>
      </c>
      <c r="X15" s="7" t="str">
        <f t="shared" si="11"/>
        <v/>
      </c>
      <c r="Y15" s="7" t="str">
        <f t="shared" si="12"/>
        <v/>
      </c>
      <c r="Z15" s="7" t="str">
        <f t="shared" si="13"/>
        <v/>
      </c>
      <c r="AB15" s="21" t="s">
        <v>43</v>
      </c>
      <c r="AC15" s="7" t="str">
        <f t="shared" si="14"/>
        <v/>
      </c>
      <c r="AD15" s="7" t="str">
        <f t="shared" si="15"/>
        <v/>
      </c>
      <c r="AE15" s="7" t="str">
        <f t="shared" si="16"/>
        <v/>
      </c>
      <c r="AF15" s="7" t="str">
        <f t="shared" si="17"/>
        <v/>
      </c>
      <c r="AG15" s="7" t="str">
        <f t="shared" si="18"/>
        <v/>
      </c>
      <c r="AH15" s="7" t="str">
        <f t="shared" si="19"/>
        <v/>
      </c>
      <c r="AI15" s="7" t="str">
        <f t="shared" si="20"/>
        <v/>
      </c>
      <c r="AJ15" s="7" t="str">
        <f t="shared" si="21"/>
        <v/>
      </c>
      <c r="AK15" s="7" t="str">
        <f t="shared" si="22"/>
        <v/>
      </c>
      <c r="AL15" s="7" t="str">
        <f t="shared" si="23"/>
        <v/>
      </c>
      <c r="AM15" s="7" t="str">
        <f t="shared" si="24"/>
        <v/>
      </c>
    </row>
    <row r="16" spans="2:39" x14ac:dyDescent="0.25">
      <c r="B16" s="21" t="s">
        <v>29</v>
      </c>
      <c r="C16" s="2">
        <f>SUMIF(Datos!$L$7:$L$643,$B16&amp;C$5,Datos!$S$7:$S$643)</f>
        <v>0</v>
      </c>
      <c r="D16" s="2">
        <f>SUMIF(Datos!$L$7:$L$643,$B16&amp;D$5,Datos!$S$7:$S$643)</f>
        <v>0</v>
      </c>
      <c r="E16" s="2">
        <f>SUMIF(Datos!$L$7:$L$643,$B16&amp;E$5,Datos!$S$7:$S$643)</f>
        <v>0</v>
      </c>
      <c r="F16" s="2">
        <f>SUMIF(Datos!$L$7:$L$643,$B16&amp;F$5,Datos!$S$7:$S$643)</f>
        <v>0</v>
      </c>
      <c r="G16" s="2">
        <f>SUMIF(Datos!$L$7:$L$643,$B16&amp;G$5,Datos!$S$7:$S$643)</f>
        <v>0</v>
      </c>
      <c r="H16" s="2">
        <f>SUMIF(Datos!$L$7:$L$643,$B16&amp;H$5,Datos!$S$7:$S$643)</f>
        <v>0</v>
      </c>
      <c r="I16" s="2">
        <f>SUMIF(Datos!$L$7:$L$643,$B16&amp;I$5,Datos!$S$7:$S$643)</f>
        <v>0</v>
      </c>
      <c r="J16" s="2">
        <f>SUMIF(Datos!$L$7:$L$643,$B16&amp;J$5,Datos!$S$7:$S$643)</f>
        <v>0</v>
      </c>
      <c r="K16" s="2">
        <f>SUMIF(Datos!$L$7:$L$643,$B16&amp;K$5,Datos!$S$7:$S$643)</f>
        <v>0</v>
      </c>
      <c r="L16" s="2">
        <f>SUMIF(Datos!$L$7:$L$643,$B16&amp;L$5,Datos!$S$7:$S$643)</f>
        <v>0</v>
      </c>
      <c r="M16" s="2">
        <f t="shared" si="2"/>
        <v>0</v>
      </c>
      <c r="O16" s="21" t="s">
        <v>29</v>
      </c>
      <c r="P16" s="7" t="str">
        <f t="shared" si="3"/>
        <v/>
      </c>
      <c r="Q16" s="7" t="str">
        <f t="shared" si="4"/>
        <v/>
      </c>
      <c r="R16" s="7" t="str">
        <f t="shared" si="5"/>
        <v/>
      </c>
      <c r="S16" s="7" t="str">
        <f t="shared" si="6"/>
        <v/>
      </c>
      <c r="T16" s="7" t="str">
        <f t="shared" si="7"/>
        <v/>
      </c>
      <c r="U16" s="7" t="str">
        <f t="shared" si="8"/>
        <v/>
      </c>
      <c r="V16" s="7" t="str">
        <f t="shared" si="9"/>
        <v/>
      </c>
      <c r="W16" s="7" t="str">
        <f t="shared" si="10"/>
        <v/>
      </c>
      <c r="X16" s="7" t="str">
        <f t="shared" si="11"/>
        <v/>
      </c>
      <c r="Y16" s="7" t="str">
        <f t="shared" si="12"/>
        <v/>
      </c>
      <c r="Z16" s="7" t="str">
        <f t="shared" si="13"/>
        <v/>
      </c>
      <c r="AB16" s="21" t="s">
        <v>29</v>
      </c>
      <c r="AC16" s="7" t="str">
        <f t="shared" si="14"/>
        <v/>
      </c>
      <c r="AD16" s="7" t="str">
        <f t="shared" si="15"/>
        <v/>
      </c>
      <c r="AE16" s="7" t="str">
        <f t="shared" si="16"/>
        <v/>
      </c>
      <c r="AF16" s="7" t="str">
        <f t="shared" si="17"/>
        <v/>
      </c>
      <c r="AG16" s="7" t="str">
        <f t="shared" si="18"/>
        <v/>
      </c>
      <c r="AH16" s="7" t="str">
        <f t="shared" si="19"/>
        <v/>
      </c>
      <c r="AI16" s="7" t="str">
        <f t="shared" si="20"/>
        <v/>
      </c>
      <c r="AJ16" s="7" t="str">
        <f t="shared" si="21"/>
        <v/>
      </c>
      <c r="AK16" s="7" t="str">
        <f t="shared" si="22"/>
        <v/>
      </c>
      <c r="AL16" s="7" t="str">
        <f t="shared" si="23"/>
        <v/>
      </c>
      <c r="AM16" s="7" t="str">
        <f t="shared" si="24"/>
        <v/>
      </c>
    </row>
    <row r="17" spans="2:39" x14ac:dyDescent="0.25">
      <c r="B17" s="21" t="s">
        <v>40</v>
      </c>
      <c r="C17" s="2">
        <f>SUMIF(Datos!$L$7:$L$643,$B17&amp;C$5,Datos!$S$7:$S$643)</f>
        <v>0</v>
      </c>
      <c r="D17" s="2">
        <f>SUMIF(Datos!$L$7:$L$643,$B17&amp;D$5,Datos!$S$7:$S$643)</f>
        <v>0</v>
      </c>
      <c r="E17" s="2">
        <f>SUMIF(Datos!$L$7:$L$643,$B17&amp;E$5,Datos!$S$7:$S$643)</f>
        <v>0</v>
      </c>
      <c r="F17" s="2">
        <f>SUMIF(Datos!$L$7:$L$643,$B17&amp;F$5,Datos!$S$7:$S$643)</f>
        <v>0</v>
      </c>
      <c r="G17" s="2">
        <f>SUMIF(Datos!$L$7:$L$643,$B17&amp;G$5,Datos!$S$7:$S$643)</f>
        <v>0</v>
      </c>
      <c r="H17" s="2">
        <f>SUMIF(Datos!$L$7:$L$643,$B17&amp;H$5,Datos!$S$7:$S$643)</f>
        <v>0</v>
      </c>
      <c r="I17" s="2">
        <f>SUMIF(Datos!$L$7:$L$643,$B17&amp;I$5,Datos!$S$7:$S$643)</f>
        <v>0</v>
      </c>
      <c r="J17" s="2">
        <f>SUMIF(Datos!$L$7:$L$643,$B17&amp;J$5,Datos!$S$7:$S$643)</f>
        <v>0</v>
      </c>
      <c r="K17" s="2">
        <f>SUMIF(Datos!$L$7:$L$643,$B17&amp;K$5,Datos!$S$7:$S$643)</f>
        <v>0</v>
      </c>
      <c r="L17" s="2">
        <f>SUMIF(Datos!$L$7:$L$643,$B17&amp;L$5,Datos!$S$7:$S$643)</f>
        <v>0</v>
      </c>
      <c r="M17" s="2">
        <f t="shared" si="2"/>
        <v>0</v>
      </c>
      <c r="O17" s="21" t="s">
        <v>40</v>
      </c>
      <c r="P17" s="7" t="str">
        <f t="shared" si="3"/>
        <v/>
      </c>
      <c r="Q17" s="7" t="str">
        <f t="shared" si="4"/>
        <v/>
      </c>
      <c r="R17" s="7" t="str">
        <f t="shared" si="5"/>
        <v/>
      </c>
      <c r="S17" s="7" t="str">
        <f t="shared" si="6"/>
        <v/>
      </c>
      <c r="T17" s="7" t="str">
        <f t="shared" si="7"/>
        <v/>
      </c>
      <c r="U17" s="7" t="str">
        <f t="shared" si="8"/>
        <v/>
      </c>
      <c r="V17" s="7" t="str">
        <f t="shared" si="9"/>
        <v/>
      </c>
      <c r="W17" s="7" t="str">
        <f t="shared" si="10"/>
        <v/>
      </c>
      <c r="X17" s="7" t="str">
        <f t="shared" si="11"/>
        <v/>
      </c>
      <c r="Y17" s="7" t="str">
        <f t="shared" si="12"/>
        <v/>
      </c>
      <c r="Z17" s="7" t="str">
        <f t="shared" si="13"/>
        <v/>
      </c>
      <c r="AB17" s="21" t="s">
        <v>40</v>
      </c>
      <c r="AC17" s="7" t="str">
        <f t="shared" si="14"/>
        <v/>
      </c>
      <c r="AD17" s="7" t="str">
        <f t="shared" si="15"/>
        <v/>
      </c>
      <c r="AE17" s="7" t="str">
        <f t="shared" si="16"/>
        <v/>
      </c>
      <c r="AF17" s="7" t="str">
        <f t="shared" si="17"/>
        <v/>
      </c>
      <c r="AG17" s="7" t="str">
        <f t="shared" si="18"/>
        <v/>
      </c>
      <c r="AH17" s="7" t="str">
        <f t="shared" si="19"/>
        <v/>
      </c>
      <c r="AI17" s="7" t="str">
        <f t="shared" si="20"/>
        <v/>
      </c>
      <c r="AJ17" s="7" t="str">
        <f t="shared" si="21"/>
        <v/>
      </c>
      <c r="AK17" s="7" t="str">
        <f t="shared" si="22"/>
        <v/>
      </c>
      <c r="AL17" s="7" t="str">
        <f t="shared" si="23"/>
        <v/>
      </c>
      <c r="AM17" s="7" t="str">
        <f t="shared" si="24"/>
        <v/>
      </c>
    </row>
    <row r="18" spans="2:39" x14ac:dyDescent="0.25">
      <c r="B18" s="21" t="s">
        <v>48</v>
      </c>
      <c r="C18" s="2">
        <f>SUM(C6:C17)</f>
        <v>0</v>
      </c>
      <c r="D18" s="2">
        <f t="shared" ref="D18:M18" si="25">SUM(D6:D17)</f>
        <v>0</v>
      </c>
      <c r="E18" s="2">
        <f t="shared" si="25"/>
        <v>0</v>
      </c>
      <c r="F18" s="2">
        <f t="shared" si="25"/>
        <v>0</v>
      </c>
      <c r="G18" s="2">
        <f t="shared" si="25"/>
        <v>0</v>
      </c>
      <c r="H18" s="2">
        <f t="shared" si="25"/>
        <v>0</v>
      </c>
      <c r="I18" s="2">
        <f t="shared" si="25"/>
        <v>0</v>
      </c>
      <c r="J18" s="2">
        <f t="shared" si="25"/>
        <v>0</v>
      </c>
      <c r="K18" s="2">
        <f t="shared" si="25"/>
        <v>0</v>
      </c>
      <c r="L18" s="2">
        <f t="shared" si="25"/>
        <v>0</v>
      </c>
      <c r="M18" s="2">
        <f t="shared" si="25"/>
        <v>0</v>
      </c>
      <c r="O18" s="21" t="s">
        <v>48</v>
      </c>
      <c r="P18" s="7" t="str">
        <f t="shared" si="3"/>
        <v/>
      </c>
      <c r="Q18" s="7" t="str">
        <f t="shared" si="4"/>
        <v/>
      </c>
      <c r="R18" s="7" t="str">
        <f t="shared" si="5"/>
        <v/>
      </c>
      <c r="S18" s="7" t="str">
        <f t="shared" si="6"/>
        <v/>
      </c>
      <c r="T18" s="7" t="str">
        <f t="shared" si="7"/>
        <v/>
      </c>
      <c r="U18" s="7" t="str">
        <f t="shared" si="8"/>
        <v/>
      </c>
      <c r="V18" s="7" t="str">
        <f t="shared" si="9"/>
        <v/>
      </c>
      <c r="W18" s="7" t="str">
        <f t="shared" si="10"/>
        <v/>
      </c>
      <c r="X18" s="7" t="str">
        <f t="shared" si="11"/>
        <v/>
      </c>
      <c r="Y18" s="7" t="str">
        <f t="shared" si="12"/>
        <v/>
      </c>
      <c r="Z18" s="7" t="str">
        <f t="shared" si="13"/>
        <v/>
      </c>
      <c r="AB18" s="21" t="s">
        <v>48</v>
      </c>
      <c r="AC18" s="7" t="str">
        <f t="shared" si="14"/>
        <v/>
      </c>
      <c r="AD18" s="7" t="str">
        <f t="shared" si="15"/>
        <v/>
      </c>
      <c r="AE18" s="7" t="str">
        <f t="shared" si="16"/>
        <v/>
      </c>
      <c r="AF18" s="7" t="str">
        <f t="shared" si="17"/>
        <v/>
      </c>
      <c r="AG18" s="7" t="str">
        <f t="shared" si="18"/>
        <v/>
      </c>
      <c r="AH18" s="7" t="str">
        <f t="shared" si="19"/>
        <v/>
      </c>
      <c r="AI18" s="7" t="str">
        <f t="shared" si="20"/>
        <v/>
      </c>
      <c r="AJ18" s="7" t="str">
        <f t="shared" si="21"/>
        <v/>
      </c>
      <c r="AK18" s="7" t="str">
        <f t="shared" si="22"/>
        <v/>
      </c>
      <c r="AL18" s="7" t="str">
        <f t="shared" si="23"/>
        <v/>
      </c>
      <c r="AM18" s="7" t="str">
        <f t="shared" si="24"/>
        <v/>
      </c>
    </row>
    <row r="20" spans="2:39" x14ac:dyDescent="0.25">
      <c r="B20" s="44" t="s">
        <v>5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O20" s="44" t="s">
        <v>62</v>
      </c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B20" s="44" t="s">
        <v>64</v>
      </c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</row>
    <row r="21" spans="2:39" s="17" customFormat="1" ht="30" x14ac:dyDescent="0.25">
      <c r="B21" s="24" t="s">
        <v>60</v>
      </c>
      <c r="C21" s="24" t="s">
        <v>9</v>
      </c>
      <c r="D21" s="24" t="s">
        <v>35</v>
      </c>
      <c r="E21" s="24" t="s">
        <v>39</v>
      </c>
      <c r="F21" s="24" t="s">
        <v>10</v>
      </c>
      <c r="G21" s="24" t="s">
        <v>11</v>
      </c>
      <c r="H21" s="24" t="s">
        <v>17</v>
      </c>
      <c r="I21" s="24" t="s">
        <v>12</v>
      </c>
      <c r="J21" s="24" t="s">
        <v>13</v>
      </c>
      <c r="K21" s="24" t="s">
        <v>14</v>
      </c>
      <c r="L21" s="24" t="s">
        <v>15</v>
      </c>
      <c r="M21" s="25" t="s">
        <v>48</v>
      </c>
      <c r="O21" s="24" t="s">
        <v>60</v>
      </c>
      <c r="P21" s="24" t="s">
        <v>9</v>
      </c>
      <c r="Q21" s="24" t="s">
        <v>35</v>
      </c>
      <c r="R21" s="24" t="s">
        <v>39</v>
      </c>
      <c r="S21" s="24" t="s">
        <v>10</v>
      </c>
      <c r="T21" s="24" t="s">
        <v>11</v>
      </c>
      <c r="U21" s="24" t="s">
        <v>17</v>
      </c>
      <c r="V21" s="24" t="s">
        <v>12</v>
      </c>
      <c r="W21" s="24" t="s">
        <v>13</v>
      </c>
      <c r="X21" s="24" t="s">
        <v>14</v>
      </c>
      <c r="Y21" s="24" t="s">
        <v>15</v>
      </c>
      <c r="Z21" s="25" t="s">
        <v>48</v>
      </c>
      <c r="AB21" s="24" t="s">
        <v>60</v>
      </c>
      <c r="AC21" s="24" t="s">
        <v>9</v>
      </c>
      <c r="AD21" s="24" t="s">
        <v>35</v>
      </c>
      <c r="AE21" s="24" t="s">
        <v>39</v>
      </c>
      <c r="AF21" s="24" t="s">
        <v>10</v>
      </c>
      <c r="AG21" s="24" t="s">
        <v>11</v>
      </c>
      <c r="AH21" s="24" t="s">
        <v>17</v>
      </c>
      <c r="AI21" s="24" t="s">
        <v>12</v>
      </c>
      <c r="AJ21" s="24" t="s">
        <v>13</v>
      </c>
      <c r="AK21" s="24" t="s">
        <v>14</v>
      </c>
      <c r="AL21" s="24" t="s">
        <v>15</v>
      </c>
      <c r="AM21" s="25" t="s">
        <v>48</v>
      </c>
    </row>
    <row r="22" spans="2:39" x14ac:dyDescent="0.25">
      <c r="B22" s="21" t="s">
        <v>32</v>
      </c>
      <c r="C22" s="2">
        <f>SUMIF(Datos!$L$7:$L$643,$B22&amp;C$21,Datos!$T$7:$T$643)</f>
        <v>0</v>
      </c>
      <c r="D22" s="2">
        <f>SUMIF(Datos!$L$7:$L$643,$B22&amp;D$21,Datos!$T$7:$T$643)</f>
        <v>0</v>
      </c>
      <c r="E22" s="2">
        <f>SUMIF(Datos!$L$7:$L$643,$B22&amp;E$21,Datos!$T$7:$T$643)</f>
        <v>0</v>
      </c>
      <c r="F22" s="2">
        <f>SUMIF(Datos!$L$7:$L$643,$B22&amp;F$21,Datos!$T$7:$T$643)</f>
        <v>0</v>
      </c>
      <c r="G22" s="2">
        <f>SUMIF(Datos!$L$7:$L$643,$B22&amp;G$21,Datos!$T$7:$T$643)</f>
        <v>0</v>
      </c>
      <c r="H22" s="2">
        <f>SUMIF(Datos!$L$7:$L$643,$B22&amp;H$21,Datos!$T$7:$T$643)</f>
        <v>0</v>
      </c>
      <c r="I22" s="2">
        <f>SUMIF(Datos!$L$7:$L$643,$B22&amp;I$21,Datos!$T$7:$T$643)</f>
        <v>0</v>
      </c>
      <c r="J22" s="2">
        <f>SUMIF(Datos!$L$7:$L$643,$B22&amp;J$21,Datos!$T$7:$T$643)</f>
        <v>0</v>
      </c>
      <c r="K22" s="2">
        <f>SUMIF(Datos!$L$7:$L$643,$B22&amp;K$21,Datos!$T$7:$T$643)</f>
        <v>0</v>
      </c>
      <c r="L22" s="2">
        <f>SUMIF(Datos!$L$7:$L$643,$B22&amp;L$21,Datos!$T$7:$T$643)</f>
        <v>0</v>
      </c>
      <c r="M22" s="2">
        <f>SUM(C22:L22)</f>
        <v>0</v>
      </c>
      <c r="O22" s="21" t="s">
        <v>32</v>
      </c>
      <c r="P22" s="7" t="str">
        <f>IFERROR(C22/C$34,"")</f>
        <v/>
      </c>
      <c r="Q22" s="7" t="str">
        <f t="shared" ref="Q22:Z22" si="26">IFERROR(D22/D$34,"")</f>
        <v/>
      </c>
      <c r="R22" s="7" t="str">
        <f t="shared" si="26"/>
        <v/>
      </c>
      <c r="S22" s="7" t="str">
        <f t="shared" si="26"/>
        <v/>
      </c>
      <c r="T22" s="7" t="str">
        <f t="shared" si="26"/>
        <v/>
      </c>
      <c r="U22" s="7" t="str">
        <f t="shared" si="26"/>
        <v/>
      </c>
      <c r="V22" s="7" t="str">
        <f t="shared" si="26"/>
        <v/>
      </c>
      <c r="W22" s="7" t="str">
        <f t="shared" si="26"/>
        <v/>
      </c>
      <c r="X22" s="7" t="str">
        <f t="shared" si="26"/>
        <v/>
      </c>
      <c r="Y22" s="7" t="str">
        <f t="shared" si="26"/>
        <v/>
      </c>
      <c r="Z22" s="7" t="str">
        <f t="shared" si="26"/>
        <v/>
      </c>
      <c r="AB22" s="21" t="s">
        <v>32</v>
      </c>
      <c r="AC22" s="7" t="str">
        <f>IFERROR(C22/$M22,"")</f>
        <v/>
      </c>
      <c r="AD22" s="7" t="str">
        <f t="shared" ref="AD22:AM22" si="27">IFERROR(D22/$M22,"")</f>
        <v/>
      </c>
      <c r="AE22" s="7" t="str">
        <f t="shared" si="27"/>
        <v/>
      </c>
      <c r="AF22" s="7" t="str">
        <f t="shared" si="27"/>
        <v/>
      </c>
      <c r="AG22" s="7" t="str">
        <f t="shared" si="27"/>
        <v/>
      </c>
      <c r="AH22" s="7" t="str">
        <f t="shared" si="27"/>
        <v/>
      </c>
      <c r="AI22" s="7" t="str">
        <f t="shared" si="27"/>
        <v/>
      </c>
      <c r="AJ22" s="7" t="str">
        <f t="shared" si="27"/>
        <v/>
      </c>
      <c r="AK22" s="7" t="str">
        <f t="shared" si="27"/>
        <v/>
      </c>
      <c r="AL22" s="7" t="str">
        <f t="shared" si="27"/>
        <v/>
      </c>
      <c r="AM22" s="7" t="str">
        <f t="shared" si="27"/>
        <v/>
      </c>
    </row>
    <row r="23" spans="2:39" x14ac:dyDescent="0.25">
      <c r="B23" s="21" t="s">
        <v>33</v>
      </c>
      <c r="C23" s="2">
        <f>SUMIF(Datos!$L$7:$L$643,$B23&amp;C$21,Datos!$T$7:$T$643)</f>
        <v>0</v>
      </c>
      <c r="D23" s="2">
        <f>SUMIF(Datos!$L$7:$L$643,$B23&amp;D$21,Datos!$T$7:$T$643)</f>
        <v>0</v>
      </c>
      <c r="E23" s="2">
        <f>SUMIF(Datos!$L$7:$L$643,$B23&amp;E$21,Datos!$T$7:$T$643)</f>
        <v>0</v>
      </c>
      <c r="F23" s="2">
        <f>SUMIF(Datos!$L$7:$L$643,$B23&amp;F$21,Datos!$T$7:$T$643)</f>
        <v>0</v>
      </c>
      <c r="G23" s="2">
        <f>SUMIF(Datos!$L$7:$L$643,$B23&amp;G$21,Datos!$T$7:$T$643)</f>
        <v>0</v>
      </c>
      <c r="H23" s="2">
        <f>SUMIF(Datos!$L$7:$L$643,$B23&amp;H$21,Datos!$T$7:$T$643)</f>
        <v>0</v>
      </c>
      <c r="I23" s="2">
        <f>SUMIF(Datos!$L$7:$L$643,$B23&amp;I$21,Datos!$T$7:$T$643)</f>
        <v>0</v>
      </c>
      <c r="J23" s="2">
        <f>SUMIF(Datos!$L$7:$L$643,$B23&amp;J$21,Datos!$T$7:$T$643)</f>
        <v>0</v>
      </c>
      <c r="K23" s="2">
        <f>SUMIF(Datos!$L$7:$L$643,$B23&amp;K$21,Datos!$T$7:$T$643)</f>
        <v>0</v>
      </c>
      <c r="L23" s="2">
        <f>SUMIF(Datos!$L$7:$L$643,$B23&amp;L$21,Datos!$T$7:$T$643)</f>
        <v>0</v>
      </c>
      <c r="M23" s="2">
        <f t="shared" ref="M23:M33" si="28">SUM(C23:L23)</f>
        <v>0</v>
      </c>
      <c r="O23" s="21" t="s">
        <v>33</v>
      </c>
      <c r="P23" s="7" t="str">
        <f t="shared" ref="P23:P34" si="29">IFERROR(C23/C$34,"")</f>
        <v/>
      </c>
      <c r="Q23" s="7" t="str">
        <f t="shared" ref="Q23:Q34" si="30">IFERROR(D23/D$34,"")</f>
        <v/>
      </c>
      <c r="R23" s="7" t="str">
        <f t="shared" ref="R23:R34" si="31">IFERROR(E23/E$34,"")</f>
        <v/>
      </c>
      <c r="S23" s="7" t="str">
        <f t="shared" ref="S23:S34" si="32">IFERROR(F23/F$34,"")</f>
        <v/>
      </c>
      <c r="T23" s="7" t="str">
        <f t="shared" ref="T23:T34" si="33">IFERROR(G23/G$34,"")</f>
        <v/>
      </c>
      <c r="U23" s="7" t="str">
        <f t="shared" ref="U23:U34" si="34">IFERROR(H23/H$34,"")</f>
        <v/>
      </c>
      <c r="V23" s="7" t="str">
        <f t="shared" ref="V23:V34" si="35">IFERROR(I23/I$34,"")</f>
        <v/>
      </c>
      <c r="W23" s="7" t="str">
        <f t="shared" ref="W23:W34" si="36">IFERROR(J23/J$34,"")</f>
        <v/>
      </c>
      <c r="X23" s="7" t="str">
        <f t="shared" ref="X23:X34" si="37">IFERROR(K23/K$34,"")</f>
        <v/>
      </c>
      <c r="Y23" s="7" t="str">
        <f t="shared" ref="Y23:Y34" si="38">IFERROR(L23/L$34,"")</f>
        <v/>
      </c>
      <c r="Z23" s="7" t="str">
        <f t="shared" ref="Z23:Z34" si="39">IFERROR(M23/M$34,"")</f>
        <v/>
      </c>
      <c r="AB23" s="21" t="s">
        <v>33</v>
      </c>
      <c r="AC23" s="7" t="str">
        <f t="shared" ref="AC23:AC34" si="40">IFERROR(C23/$M23,"")</f>
        <v/>
      </c>
      <c r="AD23" s="7" t="str">
        <f t="shared" ref="AD23:AD34" si="41">IFERROR(D23/$M23,"")</f>
        <v/>
      </c>
      <c r="AE23" s="7" t="str">
        <f t="shared" ref="AE23:AE34" si="42">IFERROR(E23/$M23,"")</f>
        <v/>
      </c>
      <c r="AF23" s="7" t="str">
        <f t="shared" ref="AF23:AF34" si="43">IFERROR(F23/$M23,"")</f>
        <v/>
      </c>
      <c r="AG23" s="7" t="str">
        <f t="shared" ref="AG23:AG34" si="44">IFERROR(G23/$M23,"")</f>
        <v/>
      </c>
      <c r="AH23" s="7" t="str">
        <f t="shared" ref="AH23:AH34" si="45">IFERROR(H23/$M23,"")</f>
        <v/>
      </c>
      <c r="AI23" s="7" t="str">
        <f t="shared" ref="AI23:AI34" si="46">IFERROR(I23/$M23,"")</f>
        <v/>
      </c>
      <c r="AJ23" s="7" t="str">
        <f t="shared" ref="AJ23:AJ34" si="47">IFERROR(J23/$M23,"")</f>
        <v/>
      </c>
      <c r="AK23" s="7" t="str">
        <f t="shared" ref="AK23:AK34" si="48">IFERROR(K23/$M23,"")</f>
        <v/>
      </c>
      <c r="AL23" s="7" t="str">
        <f t="shared" ref="AL23:AL34" si="49">IFERROR(L23/$M23,"")</f>
        <v/>
      </c>
      <c r="AM23" s="7" t="str">
        <f t="shared" ref="AM23:AM34" si="50">IFERROR(M23/$M23,"")</f>
        <v/>
      </c>
    </row>
    <row r="24" spans="2:39" x14ac:dyDescent="0.25">
      <c r="B24" s="21" t="s">
        <v>36</v>
      </c>
      <c r="C24" s="2">
        <f>SUMIF(Datos!$L$7:$L$643,$B24&amp;C$21,Datos!$T$7:$T$643)</f>
        <v>0</v>
      </c>
      <c r="D24" s="2">
        <f>SUMIF(Datos!$L$7:$L$643,$B24&amp;D$21,Datos!$T$7:$T$643)</f>
        <v>0</v>
      </c>
      <c r="E24" s="2">
        <f>SUMIF(Datos!$L$7:$L$643,$B24&amp;E$21,Datos!$T$7:$T$643)</f>
        <v>0</v>
      </c>
      <c r="F24" s="2">
        <f>SUMIF(Datos!$L$7:$L$643,$B24&amp;F$21,Datos!$T$7:$T$643)</f>
        <v>0</v>
      </c>
      <c r="G24" s="2">
        <f>SUMIF(Datos!$L$7:$L$643,$B24&amp;G$21,Datos!$T$7:$T$643)</f>
        <v>0</v>
      </c>
      <c r="H24" s="2">
        <f>SUMIF(Datos!$L$7:$L$643,$B24&amp;H$21,Datos!$T$7:$T$643)</f>
        <v>0</v>
      </c>
      <c r="I24" s="2">
        <f>SUMIF(Datos!$L$7:$L$643,$B24&amp;I$21,Datos!$T$7:$T$643)</f>
        <v>0</v>
      </c>
      <c r="J24" s="2">
        <f>SUMIF(Datos!$L$7:$L$643,$B24&amp;J$21,Datos!$T$7:$T$643)</f>
        <v>0</v>
      </c>
      <c r="K24" s="2">
        <f>SUMIF(Datos!$L$7:$L$643,$B24&amp;K$21,Datos!$T$7:$T$643)</f>
        <v>0</v>
      </c>
      <c r="L24" s="2">
        <f>SUMIF(Datos!$L$7:$L$643,$B24&amp;L$21,Datos!$T$7:$T$643)</f>
        <v>0</v>
      </c>
      <c r="M24" s="2">
        <f t="shared" si="28"/>
        <v>0</v>
      </c>
      <c r="O24" s="21" t="s">
        <v>36</v>
      </c>
      <c r="P24" s="7" t="str">
        <f t="shared" si="29"/>
        <v/>
      </c>
      <c r="Q24" s="7" t="str">
        <f t="shared" si="30"/>
        <v/>
      </c>
      <c r="R24" s="7" t="str">
        <f t="shared" si="31"/>
        <v/>
      </c>
      <c r="S24" s="7" t="str">
        <f t="shared" si="32"/>
        <v/>
      </c>
      <c r="T24" s="7" t="str">
        <f t="shared" si="33"/>
        <v/>
      </c>
      <c r="U24" s="7" t="str">
        <f t="shared" si="34"/>
        <v/>
      </c>
      <c r="V24" s="7" t="str">
        <f t="shared" si="35"/>
        <v/>
      </c>
      <c r="W24" s="7" t="str">
        <f t="shared" si="36"/>
        <v/>
      </c>
      <c r="X24" s="7" t="str">
        <f t="shared" si="37"/>
        <v/>
      </c>
      <c r="Y24" s="7" t="str">
        <f t="shared" si="38"/>
        <v/>
      </c>
      <c r="Z24" s="7" t="str">
        <f t="shared" si="39"/>
        <v/>
      </c>
      <c r="AB24" s="21" t="s">
        <v>36</v>
      </c>
      <c r="AC24" s="7" t="str">
        <f t="shared" si="40"/>
        <v/>
      </c>
      <c r="AD24" s="7" t="str">
        <f t="shared" si="41"/>
        <v/>
      </c>
      <c r="AE24" s="7" t="str">
        <f t="shared" si="42"/>
        <v/>
      </c>
      <c r="AF24" s="7" t="str">
        <f t="shared" si="43"/>
        <v/>
      </c>
      <c r="AG24" s="7" t="str">
        <f t="shared" si="44"/>
        <v/>
      </c>
      <c r="AH24" s="7" t="str">
        <f t="shared" si="45"/>
        <v/>
      </c>
      <c r="AI24" s="7" t="str">
        <f t="shared" si="46"/>
        <v/>
      </c>
      <c r="AJ24" s="7" t="str">
        <f t="shared" si="47"/>
        <v/>
      </c>
      <c r="AK24" s="7" t="str">
        <f t="shared" si="48"/>
        <v/>
      </c>
      <c r="AL24" s="7" t="str">
        <f t="shared" si="49"/>
        <v/>
      </c>
      <c r="AM24" s="7" t="str">
        <f t="shared" si="50"/>
        <v/>
      </c>
    </row>
    <row r="25" spans="2:39" x14ac:dyDescent="0.25">
      <c r="B25" s="21" t="s">
        <v>37</v>
      </c>
      <c r="C25" s="2">
        <f>SUMIF(Datos!$L$7:$L$643,$B25&amp;C$21,Datos!$T$7:$T$643)</f>
        <v>0</v>
      </c>
      <c r="D25" s="2">
        <f>SUMIF(Datos!$L$7:$L$643,$B25&amp;D$21,Datos!$T$7:$T$643)</f>
        <v>0</v>
      </c>
      <c r="E25" s="2">
        <f>SUMIF(Datos!$L$7:$L$643,$B25&amp;E$21,Datos!$T$7:$T$643)</f>
        <v>0</v>
      </c>
      <c r="F25" s="2">
        <f>SUMIF(Datos!$L$7:$L$643,$B25&amp;F$21,Datos!$T$7:$T$643)</f>
        <v>0</v>
      </c>
      <c r="G25" s="2">
        <f>SUMIF(Datos!$L$7:$L$643,$B25&amp;G$21,Datos!$T$7:$T$643)</f>
        <v>0</v>
      </c>
      <c r="H25" s="2">
        <f>SUMIF(Datos!$L$7:$L$643,$B25&amp;H$21,Datos!$T$7:$T$643)</f>
        <v>0</v>
      </c>
      <c r="I25" s="2">
        <f>SUMIF(Datos!$L$7:$L$643,$B25&amp;I$21,Datos!$T$7:$T$643)</f>
        <v>0</v>
      </c>
      <c r="J25" s="2">
        <f>SUMIF(Datos!$L$7:$L$643,$B25&amp;J$21,Datos!$T$7:$T$643)</f>
        <v>0</v>
      </c>
      <c r="K25" s="2">
        <f>SUMIF(Datos!$L$7:$L$643,$B25&amp;K$21,Datos!$T$7:$T$643)</f>
        <v>0</v>
      </c>
      <c r="L25" s="2">
        <f>SUMIF(Datos!$L$7:$L$643,$B25&amp;L$21,Datos!$T$7:$T$643)</f>
        <v>0</v>
      </c>
      <c r="M25" s="2">
        <f t="shared" si="28"/>
        <v>0</v>
      </c>
      <c r="O25" s="21" t="s">
        <v>37</v>
      </c>
      <c r="P25" s="7" t="str">
        <f t="shared" si="29"/>
        <v/>
      </c>
      <c r="Q25" s="7" t="str">
        <f t="shared" si="30"/>
        <v/>
      </c>
      <c r="R25" s="7" t="str">
        <f t="shared" si="31"/>
        <v/>
      </c>
      <c r="S25" s="7" t="str">
        <f t="shared" si="32"/>
        <v/>
      </c>
      <c r="T25" s="7" t="str">
        <f t="shared" si="33"/>
        <v/>
      </c>
      <c r="U25" s="7" t="str">
        <f t="shared" si="34"/>
        <v/>
      </c>
      <c r="V25" s="7" t="str">
        <f t="shared" si="35"/>
        <v/>
      </c>
      <c r="W25" s="7" t="str">
        <f t="shared" si="36"/>
        <v/>
      </c>
      <c r="X25" s="7" t="str">
        <f t="shared" si="37"/>
        <v/>
      </c>
      <c r="Y25" s="7" t="str">
        <f t="shared" si="38"/>
        <v/>
      </c>
      <c r="Z25" s="7" t="str">
        <f t="shared" si="39"/>
        <v/>
      </c>
      <c r="AB25" s="21" t="s">
        <v>37</v>
      </c>
      <c r="AC25" s="7" t="str">
        <f t="shared" si="40"/>
        <v/>
      </c>
      <c r="AD25" s="7" t="str">
        <f t="shared" si="41"/>
        <v/>
      </c>
      <c r="AE25" s="7" t="str">
        <f t="shared" si="42"/>
        <v/>
      </c>
      <c r="AF25" s="7" t="str">
        <f t="shared" si="43"/>
        <v/>
      </c>
      <c r="AG25" s="7" t="str">
        <f t="shared" si="44"/>
        <v/>
      </c>
      <c r="AH25" s="7" t="str">
        <f t="shared" si="45"/>
        <v/>
      </c>
      <c r="AI25" s="7" t="str">
        <f t="shared" si="46"/>
        <v/>
      </c>
      <c r="AJ25" s="7" t="str">
        <f t="shared" si="47"/>
        <v/>
      </c>
      <c r="AK25" s="7" t="str">
        <f t="shared" si="48"/>
        <v/>
      </c>
      <c r="AL25" s="7" t="str">
        <f t="shared" si="49"/>
        <v/>
      </c>
      <c r="AM25" s="7" t="str">
        <f t="shared" si="50"/>
        <v/>
      </c>
    </row>
    <row r="26" spans="2:39" x14ac:dyDescent="0.25">
      <c r="B26" s="21" t="s">
        <v>6</v>
      </c>
      <c r="C26" s="2">
        <f>SUMIF(Datos!$L$7:$L$643,$B26&amp;C$21,Datos!$T$7:$T$643)</f>
        <v>0</v>
      </c>
      <c r="D26" s="2">
        <f>SUMIF(Datos!$L$7:$L$643,$B26&amp;D$21,Datos!$T$7:$T$643)</f>
        <v>0</v>
      </c>
      <c r="E26" s="2">
        <f>SUMIF(Datos!$L$7:$L$643,$B26&amp;E$21,Datos!$T$7:$T$643)</f>
        <v>0</v>
      </c>
      <c r="F26" s="2">
        <f>SUMIF(Datos!$L$7:$L$643,$B26&amp;F$21,Datos!$T$7:$T$643)</f>
        <v>0</v>
      </c>
      <c r="G26" s="2">
        <f>SUMIF(Datos!$L$7:$L$643,$B26&amp;G$21,Datos!$T$7:$T$643)</f>
        <v>0</v>
      </c>
      <c r="H26" s="2">
        <f>SUMIF(Datos!$L$7:$L$643,$B26&amp;H$21,Datos!$T$7:$T$643)</f>
        <v>0</v>
      </c>
      <c r="I26" s="2">
        <f>SUMIF(Datos!$L$7:$L$643,$B26&amp;I$21,Datos!$T$7:$T$643)</f>
        <v>0</v>
      </c>
      <c r="J26" s="2">
        <f>SUMIF(Datos!$L$7:$L$643,$B26&amp;J$21,Datos!$T$7:$T$643)</f>
        <v>0</v>
      </c>
      <c r="K26" s="2">
        <f>SUMIF(Datos!$L$7:$L$643,$B26&amp;K$21,Datos!$T$7:$T$643)</f>
        <v>0</v>
      </c>
      <c r="L26" s="2">
        <f>SUMIF(Datos!$L$7:$L$643,$B26&amp;L$21,Datos!$T$7:$T$643)</f>
        <v>0</v>
      </c>
      <c r="M26" s="2">
        <f t="shared" si="28"/>
        <v>0</v>
      </c>
      <c r="O26" s="21" t="s">
        <v>6</v>
      </c>
      <c r="P26" s="7" t="str">
        <f t="shared" si="29"/>
        <v/>
      </c>
      <c r="Q26" s="7" t="str">
        <f t="shared" si="30"/>
        <v/>
      </c>
      <c r="R26" s="7" t="str">
        <f t="shared" si="31"/>
        <v/>
      </c>
      <c r="S26" s="7" t="str">
        <f t="shared" si="32"/>
        <v/>
      </c>
      <c r="T26" s="7" t="str">
        <f t="shared" si="33"/>
        <v/>
      </c>
      <c r="U26" s="7" t="str">
        <f t="shared" si="34"/>
        <v/>
      </c>
      <c r="V26" s="7" t="str">
        <f t="shared" si="35"/>
        <v/>
      </c>
      <c r="W26" s="7" t="str">
        <f t="shared" si="36"/>
        <v/>
      </c>
      <c r="X26" s="7" t="str">
        <f t="shared" si="37"/>
        <v/>
      </c>
      <c r="Y26" s="7" t="str">
        <f t="shared" si="38"/>
        <v/>
      </c>
      <c r="Z26" s="7" t="str">
        <f t="shared" si="39"/>
        <v/>
      </c>
      <c r="AB26" s="21" t="s">
        <v>6</v>
      </c>
      <c r="AC26" s="7" t="str">
        <f t="shared" si="40"/>
        <v/>
      </c>
      <c r="AD26" s="7" t="str">
        <f t="shared" si="41"/>
        <v/>
      </c>
      <c r="AE26" s="7" t="str">
        <f t="shared" si="42"/>
        <v/>
      </c>
      <c r="AF26" s="7" t="str">
        <f t="shared" si="43"/>
        <v/>
      </c>
      <c r="AG26" s="7" t="str">
        <f t="shared" si="44"/>
        <v/>
      </c>
      <c r="AH26" s="7" t="str">
        <f t="shared" si="45"/>
        <v/>
      </c>
      <c r="AI26" s="7" t="str">
        <f t="shared" si="46"/>
        <v/>
      </c>
      <c r="AJ26" s="7" t="str">
        <f t="shared" si="47"/>
        <v/>
      </c>
      <c r="AK26" s="7" t="str">
        <f t="shared" si="48"/>
        <v/>
      </c>
      <c r="AL26" s="7" t="str">
        <f t="shared" si="49"/>
        <v/>
      </c>
      <c r="AM26" s="7" t="str">
        <f t="shared" si="50"/>
        <v/>
      </c>
    </row>
    <row r="27" spans="2:39" x14ac:dyDescent="0.25">
      <c r="B27" s="21" t="s">
        <v>45</v>
      </c>
      <c r="C27" s="2">
        <f>SUMIF(Datos!$L$7:$L$643,$B27&amp;C$21,Datos!$T$7:$T$643)</f>
        <v>0</v>
      </c>
      <c r="D27" s="2">
        <f>SUMIF(Datos!$L$7:$L$643,$B27&amp;D$21,Datos!$T$7:$T$643)</f>
        <v>0</v>
      </c>
      <c r="E27" s="2">
        <f>SUMIF(Datos!$L$7:$L$643,$B27&amp;E$21,Datos!$T$7:$T$643)</f>
        <v>0</v>
      </c>
      <c r="F27" s="2">
        <f>SUMIF(Datos!$L$7:$L$643,$B27&amp;F$21,Datos!$T$7:$T$643)</f>
        <v>0</v>
      </c>
      <c r="G27" s="2">
        <f>SUMIF(Datos!$L$7:$L$643,$B27&amp;G$21,Datos!$T$7:$T$643)</f>
        <v>0</v>
      </c>
      <c r="H27" s="2">
        <f>SUMIF(Datos!$L$7:$L$643,$B27&amp;H$21,Datos!$T$7:$T$643)</f>
        <v>0</v>
      </c>
      <c r="I27" s="2">
        <f>SUMIF(Datos!$L$7:$L$643,$B27&amp;I$21,Datos!$T$7:$T$643)</f>
        <v>0</v>
      </c>
      <c r="J27" s="2">
        <f>SUMIF(Datos!$L$7:$L$643,$B27&amp;J$21,Datos!$T$7:$T$643)</f>
        <v>0</v>
      </c>
      <c r="K27" s="2">
        <f>SUMIF(Datos!$L$7:$L$643,$B27&amp;K$21,Datos!$T$7:$T$643)</f>
        <v>0</v>
      </c>
      <c r="L27" s="2">
        <f>SUMIF(Datos!$L$7:$L$643,$B27&amp;L$21,Datos!$T$7:$T$643)</f>
        <v>0</v>
      </c>
      <c r="M27" s="2">
        <f t="shared" si="28"/>
        <v>0</v>
      </c>
      <c r="O27" s="21" t="s">
        <v>45</v>
      </c>
      <c r="P27" s="7" t="str">
        <f t="shared" si="29"/>
        <v/>
      </c>
      <c r="Q27" s="7" t="str">
        <f t="shared" si="30"/>
        <v/>
      </c>
      <c r="R27" s="7" t="str">
        <f t="shared" si="31"/>
        <v/>
      </c>
      <c r="S27" s="7" t="str">
        <f t="shared" si="32"/>
        <v/>
      </c>
      <c r="T27" s="7" t="str">
        <f t="shared" si="33"/>
        <v/>
      </c>
      <c r="U27" s="7" t="str">
        <f t="shared" si="34"/>
        <v/>
      </c>
      <c r="V27" s="7" t="str">
        <f t="shared" si="35"/>
        <v/>
      </c>
      <c r="W27" s="7" t="str">
        <f t="shared" si="36"/>
        <v/>
      </c>
      <c r="X27" s="7" t="str">
        <f t="shared" si="37"/>
        <v/>
      </c>
      <c r="Y27" s="7" t="str">
        <f t="shared" si="38"/>
        <v/>
      </c>
      <c r="Z27" s="7" t="str">
        <f t="shared" si="39"/>
        <v/>
      </c>
      <c r="AB27" s="21" t="s">
        <v>45</v>
      </c>
      <c r="AC27" s="7" t="str">
        <f t="shared" si="40"/>
        <v/>
      </c>
      <c r="AD27" s="7" t="str">
        <f t="shared" si="41"/>
        <v/>
      </c>
      <c r="AE27" s="7" t="str">
        <f t="shared" si="42"/>
        <v/>
      </c>
      <c r="AF27" s="7" t="str">
        <f t="shared" si="43"/>
        <v/>
      </c>
      <c r="AG27" s="7" t="str">
        <f t="shared" si="44"/>
        <v/>
      </c>
      <c r="AH27" s="7" t="str">
        <f t="shared" si="45"/>
        <v/>
      </c>
      <c r="AI27" s="7" t="str">
        <f t="shared" si="46"/>
        <v/>
      </c>
      <c r="AJ27" s="7" t="str">
        <f t="shared" si="47"/>
        <v/>
      </c>
      <c r="AK27" s="7" t="str">
        <f t="shared" si="48"/>
        <v/>
      </c>
      <c r="AL27" s="7" t="str">
        <f t="shared" si="49"/>
        <v/>
      </c>
      <c r="AM27" s="7" t="str">
        <f t="shared" si="50"/>
        <v/>
      </c>
    </row>
    <row r="28" spans="2:39" x14ac:dyDescent="0.25">
      <c r="B28" s="21" t="s">
        <v>31</v>
      </c>
      <c r="C28" s="2">
        <f>SUMIF(Datos!$L$7:$L$643,$B28&amp;C$21,Datos!$T$7:$T$643)</f>
        <v>0</v>
      </c>
      <c r="D28" s="2">
        <f>SUMIF(Datos!$L$7:$L$643,$B28&amp;D$21,Datos!$T$7:$T$643)</f>
        <v>0</v>
      </c>
      <c r="E28" s="2">
        <f>SUMIF(Datos!$L$7:$L$643,$B28&amp;E$21,Datos!$T$7:$T$643)</f>
        <v>0</v>
      </c>
      <c r="F28" s="2">
        <f>SUMIF(Datos!$L$7:$L$643,$B28&amp;F$21,Datos!$T$7:$T$643)</f>
        <v>0</v>
      </c>
      <c r="G28" s="2">
        <f>SUMIF(Datos!$L$7:$L$643,$B28&amp;G$21,Datos!$T$7:$T$643)</f>
        <v>0</v>
      </c>
      <c r="H28" s="2">
        <f>SUMIF(Datos!$L$7:$L$643,$B28&amp;H$21,Datos!$T$7:$T$643)</f>
        <v>0</v>
      </c>
      <c r="I28" s="2">
        <f>SUMIF(Datos!$L$7:$L$643,$B28&amp;I$21,Datos!$T$7:$T$643)</f>
        <v>0</v>
      </c>
      <c r="J28" s="2">
        <f>SUMIF(Datos!$L$7:$L$643,$B28&amp;J$21,Datos!$T$7:$T$643)</f>
        <v>0</v>
      </c>
      <c r="K28" s="2">
        <f>SUMIF(Datos!$L$7:$L$643,$B28&amp;K$21,Datos!$T$7:$T$643)</f>
        <v>0</v>
      </c>
      <c r="L28" s="2">
        <f>SUMIF(Datos!$L$7:$L$643,$B28&amp;L$21,Datos!$T$7:$T$643)</f>
        <v>0</v>
      </c>
      <c r="M28" s="2">
        <f t="shared" si="28"/>
        <v>0</v>
      </c>
      <c r="O28" s="21" t="s">
        <v>31</v>
      </c>
      <c r="P28" s="7" t="str">
        <f t="shared" si="29"/>
        <v/>
      </c>
      <c r="Q28" s="7" t="str">
        <f t="shared" si="30"/>
        <v/>
      </c>
      <c r="R28" s="7" t="str">
        <f t="shared" si="31"/>
        <v/>
      </c>
      <c r="S28" s="7" t="str">
        <f t="shared" si="32"/>
        <v/>
      </c>
      <c r="T28" s="7" t="str">
        <f t="shared" si="33"/>
        <v/>
      </c>
      <c r="U28" s="7" t="str">
        <f t="shared" si="34"/>
        <v/>
      </c>
      <c r="V28" s="7" t="str">
        <f t="shared" si="35"/>
        <v/>
      </c>
      <c r="W28" s="7" t="str">
        <f t="shared" si="36"/>
        <v/>
      </c>
      <c r="X28" s="7" t="str">
        <f t="shared" si="37"/>
        <v/>
      </c>
      <c r="Y28" s="7" t="str">
        <f t="shared" si="38"/>
        <v/>
      </c>
      <c r="Z28" s="7" t="str">
        <f t="shared" si="39"/>
        <v/>
      </c>
      <c r="AB28" s="21" t="s">
        <v>31</v>
      </c>
      <c r="AC28" s="7" t="str">
        <f t="shared" si="40"/>
        <v/>
      </c>
      <c r="AD28" s="7" t="str">
        <f t="shared" si="41"/>
        <v/>
      </c>
      <c r="AE28" s="7" t="str">
        <f t="shared" si="42"/>
        <v/>
      </c>
      <c r="AF28" s="7" t="str">
        <f t="shared" si="43"/>
        <v/>
      </c>
      <c r="AG28" s="7" t="str">
        <f t="shared" si="44"/>
        <v/>
      </c>
      <c r="AH28" s="7" t="str">
        <f t="shared" si="45"/>
        <v/>
      </c>
      <c r="AI28" s="7" t="str">
        <f t="shared" si="46"/>
        <v/>
      </c>
      <c r="AJ28" s="7" t="str">
        <f t="shared" si="47"/>
        <v/>
      </c>
      <c r="AK28" s="7" t="str">
        <f t="shared" si="48"/>
        <v/>
      </c>
      <c r="AL28" s="7" t="str">
        <f t="shared" si="49"/>
        <v/>
      </c>
      <c r="AM28" s="7" t="str">
        <f t="shared" si="50"/>
        <v/>
      </c>
    </row>
    <row r="29" spans="2:39" x14ac:dyDescent="0.25">
      <c r="B29" s="21" t="s">
        <v>34</v>
      </c>
      <c r="C29" s="2">
        <f>SUMIF(Datos!$L$7:$L$643,$B29&amp;C$21,Datos!$T$7:$T$643)</f>
        <v>0</v>
      </c>
      <c r="D29" s="2">
        <f>SUMIF(Datos!$L$7:$L$643,$B29&amp;D$21,Datos!$T$7:$T$643)</f>
        <v>0</v>
      </c>
      <c r="E29" s="2">
        <f>SUMIF(Datos!$L$7:$L$643,$B29&amp;E$21,Datos!$T$7:$T$643)</f>
        <v>0</v>
      </c>
      <c r="F29" s="2">
        <f>SUMIF(Datos!$L$7:$L$643,$B29&amp;F$21,Datos!$T$7:$T$643)</f>
        <v>0</v>
      </c>
      <c r="G29" s="2">
        <f>SUMIF(Datos!$L$7:$L$643,$B29&amp;G$21,Datos!$T$7:$T$643)</f>
        <v>0</v>
      </c>
      <c r="H29" s="2">
        <f>SUMIF(Datos!$L$7:$L$643,$B29&amp;H$21,Datos!$T$7:$T$643)</f>
        <v>0</v>
      </c>
      <c r="I29" s="2">
        <f>SUMIF(Datos!$L$7:$L$643,$B29&amp;I$21,Datos!$T$7:$T$643)</f>
        <v>0</v>
      </c>
      <c r="J29" s="2">
        <f>SUMIF(Datos!$L$7:$L$643,$B29&amp;J$21,Datos!$T$7:$T$643)</f>
        <v>0</v>
      </c>
      <c r="K29" s="2">
        <f>SUMIF(Datos!$L$7:$L$643,$B29&amp;K$21,Datos!$T$7:$T$643)</f>
        <v>0</v>
      </c>
      <c r="L29" s="2">
        <f>SUMIF(Datos!$L$7:$L$643,$B29&amp;L$21,Datos!$T$7:$T$643)</f>
        <v>0</v>
      </c>
      <c r="M29" s="2">
        <f t="shared" si="28"/>
        <v>0</v>
      </c>
      <c r="O29" s="21" t="s">
        <v>34</v>
      </c>
      <c r="P29" s="7" t="str">
        <f t="shared" si="29"/>
        <v/>
      </c>
      <c r="Q29" s="7" t="str">
        <f t="shared" si="30"/>
        <v/>
      </c>
      <c r="R29" s="7" t="str">
        <f t="shared" si="31"/>
        <v/>
      </c>
      <c r="S29" s="7" t="str">
        <f t="shared" si="32"/>
        <v/>
      </c>
      <c r="T29" s="7" t="str">
        <f t="shared" si="33"/>
        <v/>
      </c>
      <c r="U29" s="7" t="str">
        <f t="shared" si="34"/>
        <v/>
      </c>
      <c r="V29" s="7" t="str">
        <f t="shared" si="35"/>
        <v/>
      </c>
      <c r="W29" s="7" t="str">
        <f t="shared" si="36"/>
        <v/>
      </c>
      <c r="X29" s="7" t="str">
        <f t="shared" si="37"/>
        <v/>
      </c>
      <c r="Y29" s="7" t="str">
        <f t="shared" si="38"/>
        <v/>
      </c>
      <c r="Z29" s="7" t="str">
        <f t="shared" si="39"/>
        <v/>
      </c>
      <c r="AB29" s="21" t="s">
        <v>34</v>
      </c>
      <c r="AC29" s="7" t="str">
        <f t="shared" si="40"/>
        <v/>
      </c>
      <c r="AD29" s="7" t="str">
        <f t="shared" si="41"/>
        <v/>
      </c>
      <c r="AE29" s="7" t="str">
        <f t="shared" si="42"/>
        <v/>
      </c>
      <c r="AF29" s="7" t="str">
        <f t="shared" si="43"/>
        <v/>
      </c>
      <c r="AG29" s="7" t="str">
        <f t="shared" si="44"/>
        <v/>
      </c>
      <c r="AH29" s="7" t="str">
        <f t="shared" si="45"/>
        <v/>
      </c>
      <c r="AI29" s="7" t="str">
        <f t="shared" si="46"/>
        <v/>
      </c>
      <c r="AJ29" s="7" t="str">
        <f t="shared" si="47"/>
        <v/>
      </c>
      <c r="AK29" s="7" t="str">
        <f t="shared" si="48"/>
        <v/>
      </c>
      <c r="AL29" s="7" t="str">
        <f t="shared" si="49"/>
        <v/>
      </c>
      <c r="AM29" s="7" t="str">
        <f t="shared" si="50"/>
        <v/>
      </c>
    </row>
    <row r="30" spans="2:39" x14ac:dyDescent="0.25">
      <c r="B30" s="21" t="s">
        <v>42</v>
      </c>
      <c r="C30" s="2">
        <f>SUMIF(Datos!$L$7:$L$643,$B30&amp;C$21,Datos!$T$7:$T$643)</f>
        <v>0</v>
      </c>
      <c r="D30" s="2">
        <f>SUMIF(Datos!$L$7:$L$643,$B30&amp;D$21,Datos!$T$7:$T$643)</f>
        <v>0</v>
      </c>
      <c r="E30" s="2">
        <f>SUMIF(Datos!$L$7:$L$643,$B30&amp;E$21,Datos!$T$7:$T$643)</f>
        <v>0</v>
      </c>
      <c r="F30" s="2">
        <f>SUMIF(Datos!$L$7:$L$643,$B30&amp;F$21,Datos!$T$7:$T$643)</f>
        <v>0</v>
      </c>
      <c r="G30" s="2">
        <f>SUMIF(Datos!$L$7:$L$643,$B30&amp;G$21,Datos!$T$7:$T$643)</f>
        <v>0</v>
      </c>
      <c r="H30" s="2">
        <f>SUMIF(Datos!$L$7:$L$643,$B30&amp;H$21,Datos!$T$7:$T$643)</f>
        <v>0</v>
      </c>
      <c r="I30" s="2">
        <f>SUMIF(Datos!$L$7:$L$643,$B30&amp;I$21,Datos!$T$7:$T$643)</f>
        <v>0</v>
      </c>
      <c r="J30" s="2">
        <f>SUMIF(Datos!$L$7:$L$643,$B30&amp;J$21,Datos!$T$7:$T$643)</f>
        <v>0</v>
      </c>
      <c r="K30" s="2">
        <f>SUMIF(Datos!$L$7:$L$643,$B30&amp;K$21,Datos!$T$7:$T$643)</f>
        <v>0</v>
      </c>
      <c r="L30" s="2">
        <f>SUMIF(Datos!$L$7:$L$643,$B30&amp;L$21,Datos!$T$7:$T$643)</f>
        <v>0</v>
      </c>
      <c r="M30" s="2">
        <f t="shared" si="28"/>
        <v>0</v>
      </c>
      <c r="O30" s="21" t="s">
        <v>42</v>
      </c>
      <c r="P30" s="7" t="str">
        <f t="shared" si="29"/>
        <v/>
      </c>
      <c r="Q30" s="7" t="str">
        <f t="shared" si="30"/>
        <v/>
      </c>
      <c r="R30" s="7" t="str">
        <f t="shared" si="31"/>
        <v/>
      </c>
      <c r="S30" s="7" t="str">
        <f t="shared" si="32"/>
        <v/>
      </c>
      <c r="T30" s="7" t="str">
        <f t="shared" si="33"/>
        <v/>
      </c>
      <c r="U30" s="7" t="str">
        <f t="shared" si="34"/>
        <v/>
      </c>
      <c r="V30" s="7" t="str">
        <f t="shared" si="35"/>
        <v/>
      </c>
      <c r="W30" s="7" t="str">
        <f t="shared" si="36"/>
        <v/>
      </c>
      <c r="X30" s="7" t="str">
        <f t="shared" si="37"/>
        <v/>
      </c>
      <c r="Y30" s="7" t="str">
        <f t="shared" si="38"/>
        <v/>
      </c>
      <c r="Z30" s="7" t="str">
        <f t="shared" si="39"/>
        <v/>
      </c>
      <c r="AB30" s="21" t="s">
        <v>42</v>
      </c>
      <c r="AC30" s="7" t="str">
        <f t="shared" si="40"/>
        <v/>
      </c>
      <c r="AD30" s="7" t="str">
        <f t="shared" si="41"/>
        <v/>
      </c>
      <c r="AE30" s="7" t="str">
        <f t="shared" si="42"/>
        <v/>
      </c>
      <c r="AF30" s="7" t="str">
        <f t="shared" si="43"/>
        <v/>
      </c>
      <c r="AG30" s="7" t="str">
        <f t="shared" si="44"/>
        <v/>
      </c>
      <c r="AH30" s="7" t="str">
        <f t="shared" si="45"/>
        <v/>
      </c>
      <c r="AI30" s="7" t="str">
        <f t="shared" si="46"/>
        <v/>
      </c>
      <c r="AJ30" s="7" t="str">
        <f t="shared" si="47"/>
        <v/>
      </c>
      <c r="AK30" s="7" t="str">
        <f t="shared" si="48"/>
        <v/>
      </c>
      <c r="AL30" s="7" t="str">
        <f t="shared" si="49"/>
        <v/>
      </c>
      <c r="AM30" s="7" t="str">
        <f t="shared" si="50"/>
        <v/>
      </c>
    </row>
    <row r="31" spans="2:39" x14ac:dyDescent="0.25">
      <c r="B31" s="21" t="s">
        <v>43</v>
      </c>
      <c r="C31" s="2">
        <f>SUMIF(Datos!$L$7:$L$643,$B31&amp;C$21,Datos!$T$7:$T$643)</f>
        <v>0</v>
      </c>
      <c r="D31" s="2">
        <f>SUMIF(Datos!$L$7:$L$643,$B31&amp;D$21,Datos!$T$7:$T$643)</f>
        <v>0</v>
      </c>
      <c r="E31" s="2">
        <f>SUMIF(Datos!$L$7:$L$643,$B31&amp;E$21,Datos!$T$7:$T$643)</f>
        <v>0</v>
      </c>
      <c r="F31" s="2">
        <f>SUMIF(Datos!$L$7:$L$643,$B31&amp;F$21,Datos!$T$7:$T$643)</f>
        <v>0</v>
      </c>
      <c r="G31" s="2">
        <f>SUMIF(Datos!$L$7:$L$643,$B31&amp;G$21,Datos!$T$7:$T$643)</f>
        <v>0</v>
      </c>
      <c r="H31" s="2">
        <f>SUMIF(Datos!$L$7:$L$643,$B31&amp;H$21,Datos!$T$7:$T$643)</f>
        <v>0</v>
      </c>
      <c r="I31" s="2">
        <f>SUMIF(Datos!$L$7:$L$643,$B31&amp;I$21,Datos!$T$7:$T$643)</f>
        <v>0</v>
      </c>
      <c r="J31" s="2">
        <f>SUMIF(Datos!$L$7:$L$643,$B31&amp;J$21,Datos!$T$7:$T$643)</f>
        <v>0</v>
      </c>
      <c r="K31" s="2">
        <f>SUMIF(Datos!$L$7:$L$643,$B31&amp;K$21,Datos!$T$7:$T$643)</f>
        <v>0</v>
      </c>
      <c r="L31" s="2">
        <f>SUMIF(Datos!$L$7:$L$643,$B31&amp;L$21,Datos!$T$7:$T$643)</f>
        <v>0</v>
      </c>
      <c r="M31" s="2">
        <f t="shared" si="28"/>
        <v>0</v>
      </c>
      <c r="O31" s="21" t="s">
        <v>43</v>
      </c>
      <c r="P31" s="7" t="str">
        <f t="shared" si="29"/>
        <v/>
      </c>
      <c r="Q31" s="7" t="str">
        <f t="shared" si="30"/>
        <v/>
      </c>
      <c r="R31" s="7" t="str">
        <f t="shared" si="31"/>
        <v/>
      </c>
      <c r="S31" s="7" t="str">
        <f t="shared" si="32"/>
        <v/>
      </c>
      <c r="T31" s="7" t="str">
        <f t="shared" si="33"/>
        <v/>
      </c>
      <c r="U31" s="7" t="str">
        <f t="shared" si="34"/>
        <v/>
      </c>
      <c r="V31" s="7" t="str">
        <f t="shared" si="35"/>
        <v/>
      </c>
      <c r="W31" s="7" t="str">
        <f t="shared" si="36"/>
        <v/>
      </c>
      <c r="X31" s="7" t="str">
        <f t="shared" si="37"/>
        <v/>
      </c>
      <c r="Y31" s="7" t="str">
        <f t="shared" si="38"/>
        <v/>
      </c>
      <c r="Z31" s="7" t="str">
        <f t="shared" si="39"/>
        <v/>
      </c>
      <c r="AB31" s="21" t="s">
        <v>43</v>
      </c>
      <c r="AC31" s="7" t="str">
        <f t="shared" si="40"/>
        <v/>
      </c>
      <c r="AD31" s="7" t="str">
        <f t="shared" si="41"/>
        <v/>
      </c>
      <c r="AE31" s="7" t="str">
        <f t="shared" si="42"/>
        <v/>
      </c>
      <c r="AF31" s="7" t="str">
        <f t="shared" si="43"/>
        <v/>
      </c>
      <c r="AG31" s="7" t="str">
        <f t="shared" si="44"/>
        <v/>
      </c>
      <c r="AH31" s="7" t="str">
        <f t="shared" si="45"/>
        <v/>
      </c>
      <c r="AI31" s="7" t="str">
        <f t="shared" si="46"/>
        <v/>
      </c>
      <c r="AJ31" s="7" t="str">
        <f t="shared" si="47"/>
        <v/>
      </c>
      <c r="AK31" s="7" t="str">
        <f t="shared" si="48"/>
        <v/>
      </c>
      <c r="AL31" s="7" t="str">
        <f t="shared" si="49"/>
        <v/>
      </c>
      <c r="AM31" s="7" t="str">
        <f t="shared" si="50"/>
        <v/>
      </c>
    </row>
    <row r="32" spans="2:39" x14ac:dyDescent="0.25">
      <c r="B32" s="21" t="s">
        <v>29</v>
      </c>
      <c r="C32" s="2">
        <f>SUMIF(Datos!$L$7:$L$643,$B32&amp;C$21,Datos!$T$7:$T$643)</f>
        <v>0</v>
      </c>
      <c r="D32" s="2">
        <f>SUMIF(Datos!$L$7:$L$643,$B32&amp;D$21,Datos!$T$7:$T$643)</f>
        <v>0</v>
      </c>
      <c r="E32" s="2">
        <f>SUMIF(Datos!$L$7:$L$643,$B32&amp;E$21,Datos!$T$7:$T$643)</f>
        <v>0</v>
      </c>
      <c r="F32" s="2">
        <f>SUMIF(Datos!$L$7:$L$643,$B32&amp;F$21,Datos!$T$7:$T$643)</f>
        <v>0</v>
      </c>
      <c r="G32" s="2">
        <f>SUMIF(Datos!$L$7:$L$643,$B32&amp;G$21,Datos!$T$7:$T$643)</f>
        <v>0</v>
      </c>
      <c r="H32" s="2">
        <f>SUMIF(Datos!$L$7:$L$643,$B32&amp;H$21,Datos!$T$7:$T$643)</f>
        <v>0</v>
      </c>
      <c r="I32" s="2">
        <f>SUMIF(Datos!$L$7:$L$643,$B32&amp;I$21,Datos!$T$7:$T$643)</f>
        <v>0</v>
      </c>
      <c r="J32" s="2">
        <f>SUMIF(Datos!$L$7:$L$643,$B32&amp;J$21,Datos!$T$7:$T$643)</f>
        <v>0</v>
      </c>
      <c r="K32" s="2">
        <f>SUMIF(Datos!$L$7:$L$643,$B32&amp;K$21,Datos!$T$7:$T$643)</f>
        <v>0</v>
      </c>
      <c r="L32" s="2">
        <f>SUMIF(Datos!$L$7:$L$643,$B32&amp;L$21,Datos!$T$7:$T$643)</f>
        <v>0</v>
      </c>
      <c r="M32" s="2">
        <f t="shared" si="28"/>
        <v>0</v>
      </c>
      <c r="O32" s="21" t="s">
        <v>29</v>
      </c>
      <c r="P32" s="7" t="str">
        <f t="shared" si="29"/>
        <v/>
      </c>
      <c r="Q32" s="7" t="str">
        <f t="shared" si="30"/>
        <v/>
      </c>
      <c r="R32" s="7" t="str">
        <f t="shared" si="31"/>
        <v/>
      </c>
      <c r="S32" s="7" t="str">
        <f t="shared" si="32"/>
        <v/>
      </c>
      <c r="T32" s="7" t="str">
        <f t="shared" si="33"/>
        <v/>
      </c>
      <c r="U32" s="7" t="str">
        <f t="shared" si="34"/>
        <v/>
      </c>
      <c r="V32" s="7" t="str">
        <f t="shared" si="35"/>
        <v/>
      </c>
      <c r="W32" s="7" t="str">
        <f t="shared" si="36"/>
        <v/>
      </c>
      <c r="X32" s="7" t="str">
        <f t="shared" si="37"/>
        <v/>
      </c>
      <c r="Y32" s="7" t="str">
        <f t="shared" si="38"/>
        <v/>
      </c>
      <c r="Z32" s="7" t="str">
        <f t="shared" si="39"/>
        <v/>
      </c>
      <c r="AB32" s="21" t="s">
        <v>29</v>
      </c>
      <c r="AC32" s="7" t="str">
        <f t="shared" si="40"/>
        <v/>
      </c>
      <c r="AD32" s="7" t="str">
        <f t="shared" si="41"/>
        <v/>
      </c>
      <c r="AE32" s="7" t="str">
        <f t="shared" si="42"/>
        <v/>
      </c>
      <c r="AF32" s="7" t="str">
        <f t="shared" si="43"/>
        <v/>
      </c>
      <c r="AG32" s="7" t="str">
        <f t="shared" si="44"/>
        <v/>
      </c>
      <c r="AH32" s="7" t="str">
        <f t="shared" si="45"/>
        <v/>
      </c>
      <c r="AI32" s="7" t="str">
        <f t="shared" si="46"/>
        <v/>
      </c>
      <c r="AJ32" s="7" t="str">
        <f t="shared" si="47"/>
        <v/>
      </c>
      <c r="AK32" s="7" t="str">
        <f t="shared" si="48"/>
        <v/>
      </c>
      <c r="AL32" s="7" t="str">
        <f t="shared" si="49"/>
        <v/>
      </c>
      <c r="AM32" s="7" t="str">
        <f t="shared" si="50"/>
        <v/>
      </c>
    </row>
    <row r="33" spans="2:39" x14ac:dyDescent="0.25">
      <c r="B33" s="21" t="s">
        <v>40</v>
      </c>
      <c r="C33" s="2">
        <f>SUMIF(Datos!$L$7:$L$643,$B33&amp;C$21,Datos!$T$7:$T$643)</f>
        <v>0</v>
      </c>
      <c r="D33" s="2">
        <f>SUMIF(Datos!$L$7:$L$643,$B33&amp;D$21,Datos!$T$7:$T$643)</f>
        <v>0</v>
      </c>
      <c r="E33" s="2">
        <f>SUMIF(Datos!$L$7:$L$643,$B33&amp;E$21,Datos!$T$7:$T$643)</f>
        <v>0</v>
      </c>
      <c r="F33" s="2">
        <f>SUMIF(Datos!$L$7:$L$643,$B33&amp;F$21,Datos!$T$7:$T$643)</f>
        <v>0</v>
      </c>
      <c r="G33" s="2">
        <f>SUMIF(Datos!$L$7:$L$643,$B33&amp;G$21,Datos!$T$7:$T$643)</f>
        <v>0</v>
      </c>
      <c r="H33" s="2">
        <f>SUMIF(Datos!$L$7:$L$643,$B33&amp;H$21,Datos!$T$7:$T$643)</f>
        <v>0</v>
      </c>
      <c r="I33" s="2">
        <f>SUMIF(Datos!$L$7:$L$643,$B33&amp;I$21,Datos!$T$7:$T$643)</f>
        <v>0</v>
      </c>
      <c r="J33" s="2">
        <f>SUMIF(Datos!$L$7:$L$643,$B33&amp;J$21,Datos!$T$7:$T$643)</f>
        <v>0</v>
      </c>
      <c r="K33" s="2">
        <f>SUMIF(Datos!$L$7:$L$643,$B33&amp;K$21,Datos!$T$7:$T$643)</f>
        <v>0</v>
      </c>
      <c r="L33" s="2">
        <f>SUMIF(Datos!$L$7:$L$643,$B33&amp;L$21,Datos!$T$7:$T$643)</f>
        <v>0</v>
      </c>
      <c r="M33" s="2">
        <f t="shared" si="28"/>
        <v>0</v>
      </c>
      <c r="O33" s="21" t="s">
        <v>40</v>
      </c>
      <c r="P33" s="7" t="str">
        <f t="shared" si="29"/>
        <v/>
      </c>
      <c r="Q33" s="7" t="str">
        <f t="shared" si="30"/>
        <v/>
      </c>
      <c r="R33" s="7" t="str">
        <f t="shared" si="31"/>
        <v/>
      </c>
      <c r="S33" s="7" t="str">
        <f t="shared" si="32"/>
        <v/>
      </c>
      <c r="T33" s="7" t="str">
        <f t="shared" si="33"/>
        <v/>
      </c>
      <c r="U33" s="7" t="str">
        <f t="shared" si="34"/>
        <v/>
      </c>
      <c r="V33" s="7" t="str">
        <f t="shared" si="35"/>
        <v/>
      </c>
      <c r="W33" s="7" t="str">
        <f t="shared" si="36"/>
        <v/>
      </c>
      <c r="X33" s="7" t="str">
        <f t="shared" si="37"/>
        <v/>
      </c>
      <c r="Y33" s="7" t="str">
        <f t="shared" si="38"/>
        <v/>
      </c>
      <c r="Z33" s="7" t="str">
        <f t="shared" si="39"/>
        <v/>
      </c>
      <c r="AB33" s="21" t="s">
        <v>40</v>
      </c>
      <c r="AC33" s="7" t="str">
        <f t="shared" si="40"/>
        <v/>
      </c>
      <c r="AD33" s="7" t="str">
        <f t="shared" si="41"/>
        <v/>
      </c>
      <c r="AE33" s="7" t="str">
        <f t="shared" si="42"/>
        <v/>
      </c>
      <c r="AF33" s="7" t="str">
        <f t="shared" si="43"/>
        <v/>
      </c>
      <c r="AG33" s="7" t="str">
        <f t="shared" si="44"/>
        <v/>
      </c>
      <c r="AH33" s="7" t="str">
        <f t="shared" si="45"/>
        <v/>
      </c>
      <c r="AI33" s="7" t="str">
        <f t="shared" si="46"/>
        <v/>
      </c>
      <c r="AJ33" s="7" t="str">
        <f t="shared" si="47"/>
        <v/>
      </c>
      <c r="AK33" s="7" t="str">
        <f t="shared" si="48"/>
        <v/>
      </c>
      <c r="AL33" s="7" t="str">
        <f t="shared" si="49"/>
        <v/>
      </c>
      <c r="AM33" s="7" t="str">
        <f t="shared" si="50"/>
        <v/>
      </c>
    </row>
    <row r="34" spans="2:39" x14ac:dyDescent="0.25">
      <c r="B34" s="21" t="s">
        <v>48</v>
      </c>
      <c r="C34" s="2">
        <f>SUM(C22:C33)</f>
        <v>0</v>
      </c>
      <c r="D34" s="2">
        <f t="shared" ref="D34" si="51">SUM(D22:D33)</f>
        <v>0</v>
      </c>
      <c r="E34" s="2">
        <f t="shared" ref="E34" si="52">SUM(E22:E33)</f>
        <v>0</v>
      </c>
      <c r="F34" s="2">
        <f t="shared" ref="F34" si="53">SUM(F22:F33)</f>
        <v>0</v>
      </c>
      <c r="G34" s="2">
        <f t="shared" ref="G34" si="54">SUM(G22:G33)</f>
        <v>0</v>
      </c>
      <c r="H34" s="2">
        <f t="shared" ref="H34" si="55">SUM(H22:H33)</f>
        <v>0</v>
      </c>
      <c r="I34" s="2">
        <f t="shared" ref="I34" si="56">SUM(I22:I33)</f>
        <v>0</v>
      </c>
      <c r="J34" s="2">
        <f t="shared" ref="J34" si="57">SUM(J22:J33)</f>
        <v>0</v>
      </c>
      <c r="K34" s="2">
        <f t="shared" ref="K34" si="58">SUM(K22:K33)</f>
        <v>0</v>
      </c>
      <c r="L34" s="2">
        <f t="shared" ref="L34" si="59">SUM(L22:L33)</f>
        <v>0</v>
      </c>
      <c r="M34" s="2">
        <f t="shared" ref="M34" si="60">SUM(M22:M33)</f>
        <v>0</v>
      </c>
      <c r="O34" s="21" t="s">
        <v>48</v>
      </c>
      <c r="P34" s="7" t="str">
        <f t="shared" si="29"/>
        <v/>
      </c>
      <c r="Q34" s="7" t="str">
        <f t="shared" si="30"/>
        <v/>
      </c>
      <c r="R34" s="7" t="str">
        <f t="shared" si="31"/>
        <v/>
      </c>
      <c r="S34" s="7" t="str">
        <f t="shared" si="32"/>
        <v/>
      </c>
      <c r="T34" s="7" t="str">
        <f t="shared" si="33"/>
        <v/>
      </c>
      <c r="U34" s="7" t="str">
        <f t="shared" si="34"/>
        <v/>
      </c>
      <c r="V34" s="7" t="str">
        <f t="shared" si="35"/>
        <v/>
      </c>
      <c r="W34" s="7" t="str">
        <f t="shared" si="36"/>
        <v/>
      </c>
      <c r="X34" s="7" t="str">
        <f t="shared" si="37"/>
        <v/>
      </c>
      <c r="Y34" s="7" t="str">
        <f t="shared" si="38"/>
        <v/>
      </c>
      <c r="Z34" s="7" t="str">
        <f t="shared" si="39"/>
        <v/>
      </c>
      <c r="AB34" s="21" t="s">
        <v>48</v>
      </c>
      <c r="AC34" s="7" t="str">
        <f t="shared" si="40"/>
        <v/>
      </c>
      <c r="AD34" s="7" t="str">
        <f t="shared" si="41"/>
        <v/>
      </c>
      <c r="AE34" s="7" t="str">
        <f t="shared" si="42"/>
        <v/>
      </c>
      <c r="AF34" s="7" t="str">
        <f t="shared" si="43"/>
        <v/>
      </c>
      <c r="AG34" s="7" t="str">
        <f t="shared" si="44"/>
        <v/>
      </c>
      <c r="AH34" s="7" t="str">
        <f t="shared" si="45"/>
        <v/>
      </c>
      <c r="AI34" s="7" t="str">
        <f t="shared" si="46"/>
        <v/>
      </c>
      <c r="AJ34" s="7" t="str">
        <f t="shared" si="47"/>
        <v/>
      </c>
      <c r="AK34" s="7" t="str">
        <f t="shared" si="48"/>
        <v/>
      </c>
      <c r="AL34" s="7" t="str">
        <f t="shared" si="49"/>
        <v/>
      </c>
      <c r="AM34" s="7" t="str">
        <f t="shared" si="50"/>
        <v/>
      </c>
    </row>
    <row r="36" spans="2:39" x14ac:dyDescent="0.25">
      <c r="B36" s="44" t="s">
        <v>50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</row>
    <row r="37" spans="2:39" s="17" customFormat="1" ht="30" x14ac:dyDescent="0.25">
      <c r="B37" s="24" t="s">
        <v>60</v>
      </c>
      <c r="C37" s="24" t="s">
        <v>9</v>
      </c>
      <c r="D37" s="24" t="s">
        <v>35</v>
      </c>
      <c r="E37" s="24" t="s">
        <v>39</v>
      </c>
      <c r="F37" s="24" t="s">
        <v>10</v>
      </c>
      <c r="G37" s="24" t="s">
        <v>11</v>
      </c>
      <c r="H37" s="24" t="s">
        <v>17</v>
      </c>
      <c r="I37" s="24" t="s">
        <v>12</v>
      </c>
      <c r="J37" s="24" t="s">
        <v>13</v>
      </c>
      <c r="K37" s="24" t="s">
        <v>14</v>
      </c>
      <c r="L37" s="24" t="s">
        <v>15</v>
      </c>
      <c r="M37" s="25" t="s">
        <v>48</v>
      </c>
    </row>
    <row r="38" spans="2:39" x14ac:dyDescent="0.25">
      <c r="B38" s="21" t="s">
        <v>32</v>
      </c>
      <c r="C38" s="7" t="str">
        <f>IFERROR(C22/C6,"")</f>
        <v/>
      </c>
      <c r="D38" s="7" t="str">
        <f t="shared" ref="D38:M38" si="61">IFERROR(D22/D6,"")</f>
        <v/>
      </c>
      <c r="E38" s="7" t="str">
        <f t="shared" si="61"/>
        <v/>
      </c>
      <c r="F38" s="7" t="str">
        <f t="shared" si="61"/>
        <v/>
      </c>
      <c r="G38" s="7" t="str">
        <f t="shared" si="61"/>
        <v/>
      </c>
      <c r="H38" s="7" t="str">
        <f t="shared" si="61"/>
        <v/>
      </c>
      <c r="I38" s="7" t="str">
        <f t="shared" si="61"/>
        <v/>
      </c>
      <c r="J38" s="7" t="str">
        <f t="shared" si="61"/>
        <v/>
      </c>
      <c r="K38" s="7" t="str">
        <f t="shared" si="61"/>
        <v/>
      </c>
      <c r="L38" s="7" t="str">
        <f t="shared" si="61"/>
        <v/>
      </c>
      <c r="M38" s="7" t="str">
        <f t="shared" si="61"/>
        <v/>
      </c>
    </row>
    <row r="39" spans="2:39" x14ac:dyDescent="0.25">
      <c r="B39" s="21" t="s">
        <v>33</v>
      </c>
      <c r="C39" s="7" t="str">
        <f t="shared" ref="C39:M39" si="62">IFERROR(C23/C7,"")</f>
        <v/>
      </c>
      <c r="D39" s="7" t="str">
        <f t="shared" si="62"/>
        <v/>
      </c>
      <c r="E39" s="7" t="str">
        <f t="shared" si="62"/>
        <v/>
      </c>
      <c r="F39" s="7" t="str">
        <f t="shared" si="62"/>
        <v/>
      </c>
      <c r="G39" s="7" t="str">
        <f t="shared" si="62"/>
        <v/>
      </c>
      <c r="H39" s="7" t="str">
        <f t="shared" si="62"/>
        <v/>
      </c>
      <c r="I39" s="7" t="str">
        <f t="shared" si="62"/>
        <v/>
      </c>
      <c r="J39" s="7" t="str">
        <f t="shared" si="62"/>
        <v/>
      </c>
      <c r="K39" s="7" t="str">
        <f t="shared" si="62"/>
        <v/>
      </c>
      <c r="L39" s="7" t="str">
        <f t="shared" si="62"/>
        <v/>
      </c>
      <c r="M39" s="7" t="str">
        <f t="shared" si="62"/>
        <v/>
      </c>
    </row>
    <row r="40" spans="2:39" x14ac:dyDescent="0.25">
      <c r="B40" s="21" t="s">
        <v>36</v>
      </c>
      <c r="C40" s="7" t="str">
        <f t="shared" ref="C40:M40" si="63">IFERROR(C24/C8,"")</f>
        <v/>
      </c>
      <c r="D40" s="7" t="str">
        <f t="shared" si="63"/>
        <v/>
      </c>
      <c r="E40" s="7" t="str">
        <f t="shared" si="63"/>
        <v/>
      </c>
      <c r="F40" s="7" t="str">
        <f t="shared" si="63"/>
        <v/>
      </c>
      <c r="G40" s="7" t="str">
        <f t="shared" si="63"/>
        <v/>
      </c>
      <c r="H40" s="7" t="str">
        <f t="shared" si="63"/>
        <v/>
      </c>
      <c r="I40" s="7" t="str">
        <f t="shared" si="63"/>
        <v/>
      </c>
      <c r="J40" s="7" t="str">
        <f t="shared" si="63"/>
        <v/>
      </c>
      <c r="K40" s="7" t="str">
        <f t="shared" si="63"/>
        <v/>
      </c>
      <c r="L40" s="7" t="str">
        <f t="shared" si="63"/>
        <v/>
      </c>
      <c r="M40" s="7" t="str">
        <f t="shared" si="63"/>
        <v/>
      </c>
    </row>
    <row r="41" spans="2:39" x14ac:dyDescent="0.25">
      <c r="B41" s="21" t="s">
        <v>37</v>
      </c>
      <c r="C41" s="7" t="str">
        <f t="shared" ref="C41:M41" si="64">IFERROR(C25/C9,"")</f>
        <v/>
      </c>
      <c r="D41" s="7" t="str">
        <f t="shared" si="64"/>
        <v/>
      </c>
      <c r="E41" s="7" t="str">
        <f t="shared" si="64"/>
        <v/>
      </c>
      <c r="F41" s="7" t="str">
        <f t="shared" si="64"/>
        <v/>
      </c>
      <c r="G41" s="7" t="str">
        <f t="shared" si="64"/>
        <v/>
      </c>
      <c r="H41" s="7" t="str">
        <f t="shared" si="64"/>
        <v/>
      </c>
      <c r="I41" s="7" t="str">
        <f t="shared" si="64"/>
        <v/>
      </c>
      <c r="J41" s="7" t="str">
        <f t="shared" si="64"/>
        <v/>
      </c>
      <c r="K41" s="7" t="str">
        <f t="shared" si="64"/>
        <v/>
      </c>
      <c r="L41" s="7" t="str">
        <f t="shared" si="64"/>
        <v/>
      </c>
      <c r="M41" s="7" t="str">
        <f t="shared" si="64"/>
        <v/>
      </c>
    </row>
    <row r="42" spans="2:39" x14ac:dyDescent="0.25">
      <c r="B42" s="21" t="s">
        <v>6</v>
      </c>
      <c r="C42" s="7" t="str">
        <f t="shared" ref="C42:M42" si="65">IFERROR(C26/C10,"")</f>
        <v/>
      </c>
      <c r="D42" s="7" t="str">
        <f t="shared" si="65"/>
        <v/>
      </c>
      <c r="E42" s="7" t="str">
        <f t="shared" si="65"/>
        <v/>
      </c>
      <c r="F42" s="7" t="str">
        <f t="shared" si="65"/>
        <v/>
      </c>
      <c r="G42" s="7" t="str">
        <f t="shared" si="65"/>
        <v/>
      </c>
      <c r="H42" s="7" t="str">
        <f t="shared" si="65"/>
        <v/>
      </c>
      <c r="I42" s="7" t="str">
        <f t="shared" si="65"/>
        <v/>
      </c>
      <c r="J42" s="7" t="str">
        <f t="shared" si="65"/>
        <v/>
      </c>
      <c r="K42" s="7" t="str">
        <f t="shared" si="65"/>
        <v/>
      </c>
      <c r="L42" s="7" t="str">
        <f t="shared" si="65"/>
        <v/>
      </c>
      <c r="M42" s="7" t="str">
        <f t="shared" si="65"/>
        <v/>
      </c>
    </row>
    <row r="43" spans="2:39" x14ac:dyDescent="0.25">
      <c r="B43" s="21" t="s">
        <v>45</v>
      </c>
      <c r="C43" s="7" t="str">
        <f t="shared" ref="C43:M43" si="66">IFERROR(C27/C11,"")</f>
        <v/>
      </c>
      <c r="D43" s="7" t="str">
        <f t="shared" si="66"/>
        <v/>
      </c>
      <c r="E43" s="7" t="str">
        <f t="shared" si="66"/>
        <v/>
      </c>
      <c r="F43" s="7" t="str">
        <f t="shared" si="66"/>
        <v/>
      </c>
      <c r="G43" s="7" t="str">
        <f t="shared" si="66"/>
        <v/>
      </c>
      <c r="H43" s="7" t="str">
        <f t="shared" si="66"/>
        <v/>
      </c>
      <c r="I43" s="7" t="str">
        <f t="shared" si="66"/>
        <v/>
      </c>
      <c r="J43" s="7" t="str">
        <f t="shared" si="66"/>
        <v/>
      </c>
      <c r="K43" s="7" t="str">
        <f t="shared" si="66"/>
        <v/>
      </c>
      <c r="L43" s="7" t="str">
        <f t="shared" si="66"/>
        <v/>
      </c>
      <c r="M43" s="7" t="str">
        <f t="shared" si="66"/>
        <v/>
      </c>
    </row>
    <row r="44" spans="2:39" x14ac:dyDescent="0.25">
      <c r="B44" s="21" t="s">
        <v>31</v>
      </c>
      <c r="C44" s="7" t="str">
        <f t="shared" ref="C44:M44" si="67">IFERROR(C28/C12,"")</f>
        <v/>
      </c>
      <c r="D44" s="7" t="str">
        <f t="shared" si="67"/>
        <v/>
      </c>
      <c r="E44" s="7" t="str">
        <f t="shared" si="67"/>
        <v/>
      </c>
      <c r="F44" s="7" t="str">
        <f t="shared" si="67"/>
        <v/>
      </c>
      <c r="G44" s="7" t="str">
        <f t="shared" si="67"/>
        <v/>
      </c>
      <c r="H44" s="7" t="str">
        <f t="shared" si="67"/>
        <v/>
      </c>
      <c r="I44" s="7" t="str">
        <f t="shared" si="67"/>
        <v/>
      </c>
      <c r="J44" s="7" t="str">
        <f t="shared" si="67"/>
        <v/>
      </c>
      <c r="K44" s="7" t="str">
        <f t="shared" si="67"/>
        <v/>
      </c>
      <c r="L44" s="7" t="str">
        <f t="shared" si="67"/>
        <v/>
      </c>
      <c r="M44" s="7" t="str">
        <f t="shared" si="67"/>
        <v/>
      </c>
    </row>
    <row r="45" spans="2:39" x14ac:dyDescent="0.25">
      <c r="B45" s="21" t="s">
        <v>34</v>
      </c>
      <c r="C45" s="7" t="str">
        <f t="shared" ref="C45:M45" si="68">IFERROR(C29/C13,"")</f>
        <v/>
      </c>
      <c r="D45" s="7" t="str">
        <f t="shared" si="68"/>
        <v/>
      </c>
      <c r="E45" s="7" t="str">
        <f t="shared" si="68"/>
        <v/>
      </c>
      <c r="F45" s="7" t="str">
        <f t="shared" si="68"/>
        <v/>
      </c>
      <c r="G45" s="7" t="str">
        <f t="shared" si="68"/>
        <v/>
      </c>
      <c r="H45" s="7" t="str">
        <f t="shared" si="68"/>
        <v/>
      </c>
      <c r="I45" s="7" t="str">
        <f t="shared" si="68"/>
        <v/>
      </c>
      <c r="J45" s="7" t="str">
        <f t="shared" si="68"/>
        <v/>
      </c>
      <c r="K45" s="7" t="str">
        <f t="shared" si="68"/>
        <v/>
      </c>
      <c r="L45" s="7" t="str">
        <f t="shared" si="68"/>
        <v/>
      </c>
      <c r="M45" s="7" t="str">
        <f t="shared" si="68"/>
        <v/>
      </c>
    </row>
    <row r="46" spans="2:39" x14ac:dyDescent="0.25">
      <c r="B46" s="21" t="s">
        <v>42</v>
      </c>
      <c r="C46" s="7" t="str">
        <f t="shared" ref="C46:M46" si="69">IFERROR(C30/C14,"")</f>
        <v/>
      </c>
      <c r="D46" s="7" t="str">
        <f t="shared" si="69"/>
        <v/>
      </c>
      <c r="E46" s="7" t="str">
        <f t="shared" si="69"/>
        <v/>
      </c>
      <c r="F46" s="7" t="str">
        <f t="shared" si="69"/>
        <v/>
      </c>
      <c r="G46" s="7" t="str">
        <f t="shared" si="69"/>
        <v/>
      </c>
      <c r="H46" s="7" t="str">
        <f t="shared" si="69"/>
        <v/>
      </c>
      <c r="I46" s="7" t="str">
        <f t="shared" si="69"/>
        <v/>
      </c>
      <c r="J46" s="7" t="str">
        <f t="shared" si="69"/>
        <v/>
      </c>
      <c r="K46" s="7" t="str">
        <f t="shared" si="69"/>
        <v/>
      </c>
      <c r="L46" s="7" t="str">
        <f t="shared" si="69"/>
        <v/>
      </c>
      <c r="M46" s="7" t="str">
        <f t="shared" si="69"/>
        <v/>
      </c>
    </row>
    <row r="47" spans="2:39" x14ac:dyDescent="0.25">
      <c r="B47" s="21" t="s">
        <v>43</v>
      </c>
      <c r="C47" s="7" t="str">
        <f t="shared" ref="C47:M47" si="70">IFERROR(C31/C15,"")</f>
        <v/>
      </c>
      <c r="D47" s="7" t="str">
        <f t="shared" si="70"/>
        <v/>
      </c>
      <c r="E47" s="7" t="str">
        <f t="shared" si="70"/>
        <v/>
      </c>
      <c r="F47" s="7" t="str">
        <f t="shared" si="70"/>
        <v/>
      </c>
      <c r="G47" s="7" t="str">
        <f t="shared" si="70"/>
        <v/>
      </c>
      <c r="H47" s="7" t="str">
        <f t="shared" si="70"/>
        <v/>
      </c>
      <c r="I47" s="7" t="str">
        <f t="shared" si="70"/>
        <v/>
      </c>
      <c r="J47" s="7" t="str">
        <f t="shared" si="70"/>
        <v/>
      </c>
      <c r="K47" s="7" t="str">
        <f t="shared" si="70"/>
        <v/>
      </c>
      <c r="L47" s="7" t="str">
        <f t="shared" si="70"/>
        <v/>
      </c>
      <c r="M47" s="7" t="str">
        <f t="shared" si="70"/>
        <v/>
      </c>
    </row>
    <row r="48" spans="2:39" x14ac:dyDescent="0.25">
      <c r="B48" s="21" t="s">
        <v>29</v>
      </c>
      <c r="C48" s="7" t="str">
        <f t="shared" ref="C48:M48" si="71">IFERROR(C32/C16,"")</f>
        <v/>
      </c>
      <c r="D48" s="7" t="str">
        <f t="shared" si="71"/>
        <v/>
      </c>
      <c r="E48" s="7" t="str">
        <f t="shared" si="71"/>
        <v/>
      </c>
      <c r="F48" s="7" t="str">
        <f t="shared" si="71"/>
        <v/>
      </c>
      <c r="G48" s="7" t="str">
        <f t="shared" si="71"/>
        <v/>
      </c>
      <c r="H48" s="7" t="str">
        <f t="shared" si="71"/>
        <v/>
      </c>
      <c r="I48" s="7" t="str">
        <f t="shared" si="71"/>
        <v/>
      </c>
      <c r="J48" s="7" t="str">
        <f t="shared" si="71"/>
        <v/>
      </c>
      <c r="K48" s="7" t="str">
        <f t="shared" si="71"/>
        <v/>
      </c>
      <c r="L48" s="7" t="str">
        <f t="shared" si="71"/>
        <v/>
      </c>
      <c r="M48" s="7" t="str">
        <f t="shared" si="71"/>
        <v/>
      </c>
    </row>
    <row r="49" spans="2:13" x14ac:dyDescent="0.25">
      <c r="B49" s="21" t="s">
        <v>40</v>
      </c>
      <c r="C49" s="7" t="str">
        <f t="shared" ref="C49:M49" si="72">IFERROR(C33/C17,"")</f>
        <v/>
      </c>
      <c r="D49" s="7" t="str">
        <f t="shared" si="72"/>
        <v/>
      </c>
      <c r="E49" s="7" t="str">
        <f t="shared" si="72"/>
        <v/>
      </c>
      <c r="F49" s="7" t="str">
        <f t="shared" si="72"/>
        <v/>
      </c>
      <c r="G49" s="7" t="str">
        <f t="shared" si="72"/>
        <v/>
      </c>
      <c r="H49" s="7" t="str">
        <f t="shared" si="72"/>
        <v/>
      </c>
      <c r="I49" s="7" t="str">
        <f t="shared" si="72"/>
        <v/>
      </c>
      <c r="J49" s="7" t="str">
        <f t="shared" si="72"/>
        <v/>
      </c>
      <c r="K49" s="7" t="str">
        <f t="shared" si="72"/>
        <v/>
      </c>
      <c r="L49" s="7" t="str">
        <f t="shared" si="72"/>
        <v/>
      </c>
      <c r="M49" s="7" t="str">
        <f t="shared" si="72"/>
        <v/>
      </c>
    </row>
    <row r="50" spans="2:13" x14ac:dyDescent="0.25">
      <c r="B50" s="21" t="s">
        <v>48</v>
      </c>
      <c r="C50" s="7" t="str">
        <f t="shared" ref="C50:M50" si="73">IFERROR(C34/C18,"")</f>
        <v/>
      </c>
      <c r="D50" s="7" t="str">
        <f t="shared" si="73"/>
        <v/>
      </c>
      <c r="E50" s="7" t="str">
        <f t="shared" si="73"/>
        <v/>
      </c>
      <c r="F50" s="7" t="str">
        <f t="shared" si="73"/>
        <v/>
      </c>
      <c r="G50" s="7" t="str">
        <f t="shared" si="73"/>
        <v/>
      </c>
      <c r="H50" s="7" t="str">
        <f t="shared" si="73"/>
        <v/>
      </c>
      <c r="I50" s="7" t="str">
        <f t="shared" si="73"/>
        <v/>
      </c>
      <c r="J50" s="7" t="str">
        <f t="shared" si="73"/>
        <v/>
      </c>
      <c r="K50" s="7" t="str">
        <f t="shared" si="73"/>
        <v/>
      </c>
      <c r="L50" s="7" t="str">
        <f t="shared" si="73"/>
        <v/>
      </c>
      <c r="M50" s="7" t="str">
        <f t="shared" si="73"/>
        <v/>
      </c>
    </row>
  </sheetData>
  <mergeCells count="7">
    <mergeCell ref="AB4:AM4"/>
    <mergeCell ref="AB20:AM20"/>
    <mergeCell ref="B4:M4"/>
    <mergeCell ref="B20:M20"/>
    <mergeCell ref="B36:M36"/>
    <mergeCell ref="O4:Z4"/>
    <mergeCell ref="O20:Z20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Y26"/>
  <sheetViews>
    <sheetView workbookViewId="0">
      <pane xSplit="2" ySplit="2" topLeftCell="C3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2" max="2" width="15.140625" bestFit="1" customWidth="1"/>
    <col min="19" max="19" width="15.140625" bestFit="1" customWidth="1"/>
    <col min="36" max="36" width="15.140625" bestFit="1" customWidth="1"/>
  </cols>
  <sheetData>
    <row r="1" spans="2:51" ht="15.75" thickBot="1" x14ac:dyDescent="0.3"/>
    <row r="2" spans="2:51" ht="30.75" thickBot="1" x14ac:dyDescent="0.3">
      <c r="B2" s="36" t="str">
        <f>IF(Datos!B3="","Seleccionar en hoja DATOS",Datos!B3)</f>
        <v>Seleccionar en hoja DATOS</v>
      </c>
    </row>
    <row r="4" spans="2:51" x14ac:dyDescent="0.25">
      <c r="B4" s="44" t="s">
        <v>4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S4" s="44" t="s">
        <v>68</v>
      </c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J4" s="44" t="s">
        <v>70</v>
      </c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</row>
    <row r="5" spans="2:51" ht="30" x14ac:dyDescent="0.25">
      <c r="B5" s="24" t="s">
        <v>66</v>
      </c>
      <c r="C5" s="24" t="s">
        <v>25</v>
      </c>
      <c r="D5" s="24" t="s">
        <v>23</v>
      </c>
      <c r="E5" s="24" t="s">
        <v>26</v>
      </c>
      <c r="F5" s="24" t="s">
        <v>27</v>
      </c>
      <c r="G5" s="24" t="s">
        <v>21</v>
      </c>
      <c r="H5" s="24" t="s">
        <v>20</v>
      </c>
      <c r="I5" s="24" t="s">
        <v>18</v>
      </c>
      <c r="J5" s="24" t="s">
        <v>38</v>
      </c>
      <c r="K5" s="24" t="s">
        <v>19</v>
      </c>
      <c r="L5" s="24" t="s">
        <v>16</v>
      </c>
      <c r="M5" s="24" t="s">
        <v>30</v>
      </c>
      <c r="N5" s="24" t="s">
        <v>41</v>
      </c>
      <c r="O5" s="24" t="s">
        <v>8</v>
      </c>
      <c r="P5" s="24" t="s">
        <v>44</v>
      </c>
      <c r="Q5" s="25" t="s">
        <v>48</v>
      </c>
      <c r="S5" s="24" t="s">
        <v>66</v>
      </c>
      <c r="T5" s="24" t="s">
        <v>25</v>
      </c>
      <c r="U5" s="24" t="s">
        <v>23</v>
      </c>
      <c r="V5" s="24" t="s">
        <v>26</v>
      </c>
      <c r="W5" s="24" t="s">
        <v>27</v>
      </c>
      <c r="X5" s="24" t="s">
        <v>21</v>
      </c>
      <c r="Y5" s="24" t="s">
        <v>20</v>
      </c>
      <c r="Z5" s="24" t="s">
        <v>18</v>
      </c>
      <c r="AA5" s="24" t="s">
        <v>38</v>
      </c>
      <c r="AB5" s="24" t="s">
        <v>19</v>
      </c>
      <c r="AC5" s="24" t="s">
        <v>16</v>
      </c>
      <c r="AD5" s="24" t="s">
        <v>30</v>
      </c>
      <c r="AE5" s="24" t="s">
        <v>41</v>
      </c>
      <c r="AF5" s="24" t="s">
        <v>8</v>
      </c>
      <c r="AG5" s="24" t="s">
        <v>44</v>
      </c>
      <c r="AH5" s="25" t="s">
        <v>48</v>
      </c>
      <c r="AJ5" s="24" t="s">
        <v>66</v>
      </c>
      <c r="AK5" s="24" t="s">
        <v>25</v>
      </c>
      <c r="AL5" s="24" t="s">
        <v>23</v>
      </c>
      <c r="AM5" s="24" t="s">
        <v>26</v>
      </c>
      <c r="AN5" s="24" t="s">
        <v>27</v>
      </c>
      <c r="AO5" s="24" t="s">
        <v>21</v>
      </c>
      <c r="AP5" s="24" t="s">
        <v>20</v>
      </c>
      <c r="AQ5" s="24" t="s">
        <v>18</v>
      </c>
      <c r="AR5" s="24" t="s">
        <v>38</v>
      </c>
      <c r="AS5" s="24" t="s">
        <v>19</v>
      </c>
      <c r="AT5" s="24" t="s">
        <v>16</v>
      </c>
      <c r="AU5" s="24" t="s">
        <v>30</v>
      </c>
      <c r="AV5" s="24" t="s">
        <v>41</v>
      </c>
      <c r="AW5" s="24" t="s">
        <v>8</v>
      </c>
      <c r="AX5" s="24" t="s">
        <v>44</v>
      </c>
      <c r="AY5" s="25" t="s">
        <v>48</v>
      </c>
    </row>
    <row r="6" spans="2:51" x14ac:dyDescent="0.25">
      <c r="B6" s="20" t="s">
        <v>24</v>
      </c>
      <c r="C6" s="2">
        <f>SUMIF(Datos!$M$7:$M$643,$B6&amp;C$5,Datos!$S$7:$S$643)</f>
        <v>0</v>
      </c>
      <c r="D6" s="2">
        <f>SUMIF(Datos!$M$7:$M$643,$B6&amp;D$5,Datos!$S$7:$S$643)</f>
        <v>0</v>
      </c>
      <c r="E6" s="2">
        <f>SUMIF(Datos!$M$7:$M$643,$B6&amp;E$5,Datos!$S$7:$S$643)</f>
        <v>0</v>
      </c>
      <c r="F6" s="2">
        <f>SUMIF(Datos!$M$7:$M$643,$B6&amp;F$5,Datos!$S$7:$S$643)</f>
        <v>0</v>
      </c>
      <c r="G6" s="2">
        <f>SUMIF(Datos!$M$7:$M$643,$B6&amp;G$5,Datos!$S$7:$S$643)</f>
        <v>0</v>
      </c>
      <c r="H6" s="2">
        <f>SUMIF(Datos!$M$7:$M$643,$B6&amp;H$5,Datos!$S$7:$S$643)</f>
        <v>0</v>
      </c>
      <c r="I6" s="2">
        <f>SUMIF(Datos!$M$7:$M$643,$B6&amp;I$5,Datos!$S$7:$S$643)</f>
        <v>0</v>
      </c>
      <c r="J6" s="2">
        <f>SUMIF(Datos!$M$7:$M$643,$B6&amp;J$5,Datos!$S$7:$S$643)</f>
        <v>0</v>
      </c>
      <c r="K6" s="2">
        <f>SUMIF(Datos!$M$7:$M$643,$B6&amp;K$5,Datos!$S$7:$S$643)</f>
        <v>0</v>
      </c>
      <c r="L6" s="2">
        <f>SUMIF(Datos!$M$7:$M$643,$B6&amp;L$5,Datos!$S$7:$S$643)</f>
        <v>0</v>
      </c>
      <c r="M6" s="2">
        <f>SUMIF(Datos!$M$7:$M$643,$B6&amp;M$5,Datos!$S$7:$S$643)</f>
        <v>0</v>
      </c>
      <c r="N6" s="2">
        <f>SUMIF(Datos!$M$7:$M$643,$B6&amp;N$5,Datos!$S$7:$S$643)</f>
        <v>0</v>
      </c>
      <c r="O6" s="2">
        <f>SUMIF(Datos!$M$7:$M$643,$B6&amp;O$5,Datos!$S$7:$S$643)</f>
        <v>0</v>
      </c>
      <c r="P6" s="2">
        <f>SUMIF(Datos!$M$7:$M$643,$B6&amp;P$5,Datos!$S$7:$S$643)</f>
        <v>0</v>
      </c>
      <c r="Q6" s="2">
        <f>SUM(C6:P6)</f>
        <v>0</v>
      </c>
      <c r="S6" s="20" t="s">
        <v>24</v>
      </c>
      <c r="T6" s="7" t="str">
        <f>IFERROR(C6/C$10,"")</f>
        <v/>
      </c>
      <c r="U6" s="7" t="str">
        <f t="shared" ref="U6:AH6" si="0">IFERROR(D6/D$10,"")</f>
        <v/>
      </c>
      <c r="V6" s="7" t="str">
        <f t="shared" si="0"/>
        <v/>
      </c>
      <c r="W6" s="7" t="str">
        <f t="shared" si="0"/>
        <v/>
      </c>
      <c r="X6" s="7" t="str">
        <f t="shared" si="0"/>
        <v/>
      </c>
      <c r="Y6" s="7" t="str">
        <f t="shared" si="0"/>
        <v/>
      </c>
      <c r="Z6" s="7" t="str">
        <f t="shared" si="0"/>
        <v/>
      </c>
      <c r="AA6" s="7" t="str">
        <f t="shared" si="0"/>
        <v/>
      </c>
      <c r="AB6" s="7" t="str">
        <f t="shared" si="0"/>
        <v/>
      </c>
      <c r="AC6" s="7" t="str">
        <f t="shared" si="0"/>
        <v/>
      </c>
      <c r="AD6" s="7" t="str">
        <f t="shared" si="0"/>
        <v/>
      </c>
      <c r="AE6" s="7" t="str">
        <f t="shared" si="0"/>
        <v/>
      </c>
      <c r="AF6" s="7" t="str">
        <f t="shared" si="0"/>
        <v/>
      </c>
      <c r="AG6" s="7" t="str">
        <f t="shared" si="0"/>
        <v/>
      </c>
      <c r="AH6" s="7" t="str">
        <f t="shared" si="0"/>
        <v/>
      </c>
      <c r="AJ6" s="20" t="s">
        <v>24</v>
      </c>
      <c r="AK6" s="7" t="str">
        <f>IFERROR(C6/$Q6,"")</f>
        <v/>
      </c>
      <c r="AL6" s="7" t="str">
        <f t="shared" ref="AL6:AY6" si="1">IFERROR(D6/$Q6,"")</f>
        <v/>
      </c>
      <c r="AM6" s="7" t="str">
        <f t="shared" si="1"/>
        <v/>
      </c>
      <c r="AN6" s="7" t="str">
        <f t="shared" si="1"/>
        <v/>
      </c>
      <c r="AO6" s="7" t="str">
        <f t="shared" si="1"/>
        <v/>
      </c>
      <c r="AP6" s="7" t="str">
        <f t="shared" si="1"/>
        <v/>
      </c>
      <c r="AQ6" s="7" t="str">
        <f t="shared" si="1"/>
        <v/>
      </c>
      <c r="AR6" s="7" t="str">
        <f t="shared" si="1"/>
        <v/>
      </c>
      <c r="AS6" s="7" t="str">
        <f t="shared" si="1"/>
        <v/>
      </c>
      <c r="AT6" s="7" t="str">
        <f t="shared" si="1"/>
        <v/>
      </c>
      <c r="AU6" s="7" t="str">
        <f t="shared" si="1"/>
        <v/>
      </c>
      <c r="AV6" s="7" t="str">
        <f t="shared" si="1"/>
        <v/>
      </c>
      <c r="AW6" s="7" t="str">
        <f t="shared" si="1"/>
        <v/>
      </c>
      <c r="AX6" s="7" t="str">
        <f t="shared" si="1"/>
        <v/>
      </c>
      <c r="AY6" s="7" t="str">
        <f t="shared" si="1"/>
        <v/>
      </c>
    </row>
    <row r="7" spans="2:51" x14ac:dyDescent="0.25">
      <c r="B7" s="20" t="s">
        <v>7</v>
      </c>
      <c r="C7" s="2">
        <f>SUMIF(Datos!$M$7:$M$643,$B7&amp;C$5,Datos!$S$7:$S$643)</f>
        <v>0</v>
      </c>
      <c r="D7" s="2">
        <f>SUMIF(Datos!$M$7:$M$643,$B7&amp;D$5,Datos!$S$7:$S$643)</f>
        <v>0</v>
      </c>
      <c r="E7" s="2">
        <f>SUMIF(Datos!$M$7:$M$643,$B7&amp;E$5,Datos!$S$7:$S$643)</f>
        <v>0</v>
      </c>
      <c r="F7" s="2">
        <f>SUMIF(Datos!$M$7:$M$643,$B7&amp;F$5,Datos!$S$7:$S$643)</f>
        <v>0</v>
      </c>
      <c r="G7" s="2">
        <f>SUMIF(Datos!$M$7:$M$643,$B7&amp;G$5,Datos!$S$7:$S$643)</f>
        <v>0</v>
      </c>
      <c r="H7" s="2">
        <f>SUMIF(Datos!$M$7:$M$643,$B7&amp;H$5,Datos!$S$7:$S$643)</f>
        <v>0</v>
      </c>
      <c r="I7" s="2">
        <f>SUMIF(Datos!$M$7:$M$643,$B7&amp;I$5,Datos!$S$7:$S$643)</f>
        <v>0</v>
      </c>
      <c r="J7" s="2">
        <f>SUMIF(Datos!$M$7:$M$643,$B7&amp;J$5,Datos!$S$7:$S$643)</f>
        <v>0</v>
      </c>
      <c r="K7" s="2">
        <f>SUMIF(Datos!$M$7:$M$643,$B7&amp;K$5,Datos!$S$7:$S$643)</f>
        <v>0</v>
      </c>
      <c r="L7" s="2">
        <f>SUMIF(Datos!$M$7:$M$643,$B7&amp;L$5,Datos!$S$7:$S$643)</f>
        <v>0</v>
      </c>
      <c r="M7" s="2">
        <f>SUMIF(Datos!$M$7:$M$643,$B7&amp;M$5,Datos!$S$7:$S$643)</f>
        <v>0</v>
      </c>
      <c r="N7" s="2">
        <f>SUMIF(Datos!$M$7:$M$643,$B7&amp;N$5,Datos!$S$7:$S$643)</f>
        <v>0</v>
      </c>
      <c r="O7" s="2">
        <f>SUMIF(Datos!$M$7:$M$643,$B7&amp;O$5,Datos!$S$7:$S$643)</f>
        <v>0</v>
      </c>
      <c r="P7" s="2">
        <f>SUMIF(Datos!$M$7:$M$643,$B7&amp;P$5,Datos!$S$7:$S$643)</f>
        <v>0</v>
      </c>
      <c r="Q7" s="2">
        <f t="shared" ref="Q7:Q9" si="2">SUM(C7:P7)</f>
        <v>0</v>
      </c>
      <c r="S7" s="20" t="s">
        <v>7</v>
      </c>
      <c r="T7" s="7" t="str">
        <f t="shared" ref="T7:T10" si="3">IFERROR(C7/C$10,"")</f>
        <v/>
      </c>
      <c r="U7" s="7" t="str">
        <f t="shared" ref="U7:U10" si="4">IFERROR(D7/D$10,"")</f>
        <v/>
      </c>
      <c r="V7" s="7" t="str">
        <f t="shared" ref="V7:V10" si="5">IFERROR(E7/E$10,"")</f>
        <v/>
      </c>
      <c r="W7" s="7" t="str">
        <f t="shared" ref="W7:W10" si="6">IFERROR(F7/F$10,"")</f>
        <v/>
      </c>
      <c r="X7" s="7" t="str">
        <f t="shared" ref="X7:X10" si="7">IFERROR(G7/G$10,"")</f>
        <v/>
      </c>
      <c r="Y7" s="7" t="str">
        <f t="shared" ref="Y7:Y10" si="8">IFERROR(H7/H$10,"")</f>
        <v/>
      </c>
      <c r="Z7" s="7" t="str">
        <f t="shared" ref="Z7:Z10" si="9">IFERROR(I7/I$10,"")</f>
        <v/>
      </c>
      <c r="AA7" s="7" t="str">
        <f t="shared" ref="AA7:AA10" si="10">IFERROR(J7/J$10,"")</f>
        <v/>
      </c>
      <c r="AB7" s="7" t="str">
        <f t="shared" ref="AB7:AB10" si="11">IFERROR(K7/K$10,"")</f>
        <v/>
      </c>
      <c r="AC7" s="7" t="str">
        <f t="shared" ref="AC7:AC10" si="12">IFERROR(L7/L$10,"")</f>
        <v/>
      </c>
      <c r="AD7" s="7" t="str">
        <f t="shared" ref="AD7:AD10" si="13">IFERROR(M7/M$10,"")</f>
        <v/>
      </c>
      <c r="AE7" s="7" t="str">
        <f t="shared" ref="AE7:AE10" si="14">IFERROR(N7/N$10,"")</f>
        <v/>
      </c>
      <c r="AF7" s="7" t="str">
        <f t="shared" ref="AF7:AF10" si="15">IFERROR(O7/O$10,"")</f>
        <v/>
      </c>
      <c r="AG7" s="7" t="str">
        <f t="shared" ref="AG7:AG10" si="16">IFERROR(P7/P$10,"")</f>
        <v/>
      </c>
      <c r="AH7" s="7" t="str">
        <f t="shared" ref="AH7:AH10" si="17">IFERROR(Q7/Q$10,"")</f>
        <v/>
      </c>
      <c r="AJ7" s="20" t="s">
        <v>7</v>
      </c>
      <c r="AK7" s="7" t="str">
        <f t="shared" ref="AK7:AK10" si="18">IFERROR(C7/$Q7,"")</f>
        <v/>
      </c>
      <c r="AL7" s="7" t="str">
        <f t="shared" ref="AL7:AL10" si="19">IFERROR(D7/$Q7,"")</f>
        <v/>
      </c>
      <c r="AM7" s="7" t="str">
        <f t="shared" ref="AM7:AM10" si="20">IFERROR(E7/$Q7,"")</f>
        <v/>
      </c>
      <c r="AN7" s="7" t="str">
        <f t="shared" ref="AN7:AN10" si="21">IFERROR(F7/$Q7,"")</f>
        <v/>
      </c>
      <c r="AO7" s="7" t="str">
        <f t="shared" ref="AO7:AO10" si="22">IFERROR(G7/$Q7,"")</f>
        <v/>
      </c>
      <c r="AP7" s="7" t="str">
        <f t="shared" ref="AP7:AP10" si="23">IFERROR(H7/$Q7,"")</f>
        <v/>
      </c>
      <c r="AQ7" s="7" t="str">
        <f t="shared" ref="AQ7:AQ10" si="24">IFERROR(I7/$Q7,"")</f>
        <v/>
      </c>
      <c r="AR7" s="7" t="str">
        <f t="shared" ref="AR7:AR10" si="25">IFERROR(J7/$Q7,"")</f>
        <v/>
      </c>
      <c r="AS7" s="7" t="str">
        <f t="shared" ref="AS7:AS10" si="26">IFERROR(K7/$Q7,"")</f>
        <v/>
      </c>
      <c r="AT7" s="7" t="str">
        <f t="shared" ref="AT7:AT10" si="27">IFERROR(L7/$Q7,"")</f>
        <v/>
      </c>
      <c r="AU7" s="7" t="str">
        <f t="shared" ref="AU7:AU10" si="28">IFERROR(M7/$Q7,"")</f>
        <v/>
      </c>
      <c r="AV7" s="7" t="str">
        <f t="shared" ref="AV7:AV10" si="29">IFERROR(N7/$Q7,"")</f>
        <v/>
      </c>
      <c r="AW7" s="7" t="str">
        <f t="shared" ref="AW7:AW10" si="30">IFERROR(O7/$Q7,"")</f>
        <v/>
      </c>
      <c r="AX7" s="7" t="str">
        <f t="shared" ref="AX7:AX10" si="31">IFERROR(P7/$Q7,"")</f>
        <v/>
      </c>
      <c r="AY7" s="7" t="str">
        <f t="shared" ref="AY7:AY10" si="32">IFERROR(Q7/$Q7,"")</f>
        <v/>
      </c>
    </row>
    <row r="8" spans="2:51" x14ac:dyDescent="0.25">
      <c r="B8" s="20" t="s">
        <v>22</v>
      </c>
      <c r="C8" s="2">
        <f>SUMIF(Datos!$M$7:$M$643,$B8&amp;C$5,Datos!$S$7:$S$643)</f>
        <v>0</v>
      </c>
      <c r="D8" s="2">
        <f>SUMIF(Datos!$M$7:$M$643,$B8&amp;D$5,Datos!$S$7:$S$643)</f>
        <v>0</v>
      </c>
      <c r="E8" s="2">
        <f>SUMIF(Datos!$M$7:$M$643,$B8&amp;E$5,Datos!$S$7:$S$643)</f>
        <v>0</v>
      </c>
      <c r="F8" s="2">
        <f>SUMIF(Datos!$M$7:$M$643,$B8&amp;F$5,Datos!$S$7:$S$643)</f>
        <v>0</v>
      </c>
      <c r="G8" s="2">
        <f>SUMIF(Datos!$M$7:$M$643,$B8&amp;G$5,Datos!$S$7:$S$643)</f>
        <v>0</v>
      </c>
      <c r="H8" s="2">
        <f>SUMIF(Datos!$M$7:$M$643,$B8&amp;H$5,Datos!$S$7:$S$643)</f>
        <v>0</v>
      </c>
      <c r="I8" s="2">
        <f>SUMIF(Datos!$M$7:$M$643,$B8&amp;I$5,Datos!$S$7:$S$643)</f>
        <v>0</v>
      </c>
      <c r="J8" s="2">
        <f>SUMIF(Datos!$M$7:$M$643,$B8&amp;J$5,Datos!$S$7:$S$643)</f>
        <v>0</v>
      </c>
      <c r="K8" s="2">
        <f>SUMIF(Datos!$M$7:$M$643,$B8&amp;K$5,Datos!$S$7:$S$643)</f>
        <v>0</v>
      </c>
      <c r="L8" s="2">
        <f>SUMIF(Datos!$M$7:$M$643,$B8&amp;L$5,Datos!$S$7:$S$643)</f>
        <v>0</v>
      </c>
      <c r="M8" s="2">
        <f>SUMIF(Datos!$M$7:$M$643,$B8&amp;M$5,Datos!$S$7:$S$643)</f>
        <v>0</v>
      </c>
      <c r="N8" s="2">
        <f>SUMIF(Datos!$M$7:$M$643,$B8&amp;N$5,Datos!$S$7:$S$643)</f>
        <v>0</v>
      </c>
      <c r="O8" s="2">
        <f>SUMIF(Datos!$M$7:$M$643,$B8&amp;O$5,Datos!$S$7:$S$643)</f>
        <v>0</v>
      </c>
      <c r="P8" s="2">
        <f>SUMIF(Datos!$M$7:$M$643,$B8&amp;P$5,Datos!$S$7:$S$643)</f>
        <v>0</v>
      </c>
      <c r="Q8" s="2">
        <f t="shared" si="2"/>
        <v>0</v>
      </c>
      <c r="S8" s="20" t="s">
        <v>22</v>
      </c>
      <c r="T8" s="7" t="str">
        <f t="shared" si="3"/>
        <v/>
      </c>
      <c r="U8" s="7" t="str">
        <f t="shared" si="4"/>
        <v/>
      </c>
      <c r="V8" s="7" t="str">
        <f t="shared" si="5"/>
        <v/>
      </c>
      <c r="W8" s="7" t="str">
        <f t="shared" si="6"/>
        <v/>
      </c>
      <c r="X8" s="7" t="str">
        <f t="shared" si="7"/>
        <v/>
      </c>
      <c r="Y8" s="7" t="str">
        <f t="shared" si="8"/>
        <v/>
      </c>
      <c r="Z8" s="7" t="str">
        <f t="shared" si="9"/>
        <v/>
      </c>
      <c r="AA8" s="7" t="str">
        <f t="shared" si="10"/>
        <v/>
      </c>
      <c r="AB8" s="7" t="str">
        <f t="shared" si="11"/>
        <v/>
      </c>
      <c r="AC8" s="7" t="str">
        <f t="shared" si="12"/>
        <v/>
      </c>
      <c r="AD8" s="7" t="str">
        <f t="shared" si="13"/>
        <v/>
      </c>
      <c r="AE8" s="7" t="str">
        <f t="shared" si="14"/>
        <v/>
      </c>
      <c r="AF8" s="7" t="str">
        <f t="shared" si="15"/>
        <v/>
      </c>
      <c r="AG8" s="7" t="str">
        <f t="shared" si="16"/>
        <v/>
      </c>
      <c r="AH8" s="7" t="str">
        <f t="shared" si="17"/>
        <v/>
      </c>
      <c r="AJ8" s="20" t="s">
        <v>22</v>
      </c>
      <c r="AK8" s="7" t="str">
        <f t="shared" si="18"/>
        <v/>
      </c>
      <c r="AL8" s="7" t="str">
        <f t="shared" si="19"/>
        <v/>
      </c>
      <c r="AM8" s="7" t="str">
        <f t="shared" si="20"/>
        <v/>
      </c>
      <c r="AN8" s="7" t="str">
        <f t="shared" si="21"/>
        <v/>
      </c>
      <c r="AO8" s="7" t="str">
        <f t="shared" si="22"/>
        <v/>
      </c>
      <c r="AP8" s="7" t="str">
        <f t="shared" si="23"/>
        <v/>
      </c>
      <c r="AQ8" s="7" t="str">
        <f t="shared" si="24"/>
        <v/>
      </c>
      <c r="AR8" s="7" t="str">
        <f t="shared" si="25"/>
        <v/>
      </c>
      <c r="AS8" s="7" t="str">
        <f t="shared" si="26"/>
        <v/>
      </c>
      <c r="AT8" s="7" t="str">
        <f t="shared" si="27"/>
        <v/>
      </c>
      <c r="AU8" s="7" t="str">
        <f t="shared" si="28"/>
        <v/>
      </c>
      <c r="AV8" s="7" t="str">
        <f t="shared" si="29"/>
        <v/>
      </c>
      <c r="AW8" s="7" t="str">
        <f t="shared" si="30"/>
        <v/>
      </c>
      <c r="AX8" s="7" t="str">
        <f t="shared" si="31"/>
        <v/>
      </c>
      <c r="AY8" s="7" t="str">
        <f t="shared" si="32"/>
        <v/>
      </c>
    </row>
    <row r="9" spans="2:51" x14ac:dyDescent="0.25">
      <c r="B9" s="20" t="s">
        <v>28</v>
      </c>
      <c r="C9" s="2">
        <f>SUMIF(Datos!$M$7:$M$643,$B9&amp;C$5,Datos!$S$7:$S$643)</f>
        <v>0</v>
      </c>
      <c r="D9" s="2">
        <f>SUMIF(Datos!$M$7:$M$643,$B9&amp;D$5,Datos!$S$7:$S$643)</f>
        <v>0</v>
      </c>
      <c r="E9" s="2">
        <f>SUMIF(Datos!$M$7:$M$643,$B9&amp;E$5,Datos!$S$7:$S$643)</f>
        <v>0</v>
      </c>
      <c r="F9" s="2">
        <f>SUMIF(Datos!$M$7:$M$643,$B9&amp;F$5,Datos!$S$7:$S$643)</f>
        <v>0</v>
      </c>
      <c r="G9" s="2">
        <f>SUMIF(Datos!$M$7:$M$643,$B9&amp;G$5,Datos!$S$7:$S$643)</f>
        <v>0</v>
      </c>
      <c r="H9" s="2">
        <f>SUMIF(Datos!$M$7:$M$643,$B9&amp;H$5,Datos!$S$7:$S$643)</f>
        <v>0</v>
      </c>
      <c r="I9" s="2">
        <f>SUMIF(Datos!$M$7:$M$643,$B9&amp;I$5,Datos!$S$7:$S$643)</f>
        <v>0</v>
      </c>
      <c r="J9" s="2">
        <f>SUMIF(Datos!$M$7:$M$643,$B9&amp;J$5,Datos!$S$7:$S$643)</f>
        <v>0</v>
      </c>
      <c r="K9" s="2">
        <f>SUMIF(Datos!$M$7:$M$643,$B9&amp;K$5,Datos!$S$7:$S$643)</f>
        <v>0</v>
      </c>
      <c r="L9" s="2">
        <f>SUMIF(Datos!$M$7:$M$643,$B9&amp;L$5,Datos!$S$7:$S$643)</f>
        <v>0</v>
      </c>
      <c r="M9" s="2">
        <f>SUMIF(Datos!$M$7:$M$643,$B9&amp;M$5,Datos!$S$7:$S$643)</f>
        <v>0</v>
      </c>
      <c r="N9" s="2">
        <f>SUMIF(Datos!$M$7:$M$643,$B9&amp;N$5,Datos!$S$7:$S$643)</f>
        <v>0</v>
      </c>
      <c r="O9" s="2">
        <f>SUMIF(Datos!$M$7:$M$643,$B9&amp;O$5,Datos!$S$7:$S$643)</f>
        <v>0</v>
      </c>
      <c r="P9" s="2">
        <f>SUMIF(Datos!$M$7:$M$643,$B9&amp;P$5,Datos!$S$7:$S$643)</f>
        <v>0</v>
      </c>
      <c r="Q9" s="2">
        <f t="shared" si="2"/>
        <v>0</v>
      </c>
      <c r="S9" s="20" t="s">
        <v>28</v>
      </c>
      <c r="T9" s="7" t="str">
        <f t="shared" si="3"/>
        <v/>
      </c>
      <c r="U9" s="7" t="str">
        <f t="shared" si="4"/>
        <v/>
      </c>
      <c r="V9" s="7" t="str">
        <f t="shared" si="5"/>
        <v/>
      </c>
      <c r="W9" s="7" t="str">
        <f t="shared" si="6"/>
        <v/>
      </c>
      <c r="X9" s="7" t="str">
        <f t="shared" si="7"/>
        <v/>
      </c>
      <c r="Y9" s="7" t="str">
        <f t="shared" si="8"/>
        <v/>
      </c>
      <c r="Z9" s="7" t="str">
        <f t="shared" si="9"/>
        <v/>
      </c>
      <c r="AA9" s="7" t="str">
        <f t="shared" si="10"/>
        <v/>
      </c>
      <c r="AB9" s="7" t="str">
        <f t="shared" si="11"/>
        <v/>
      </c>
      <c r="AC9" s="7" t="str">
        <f t="shared" si="12"/>
        <v/>
      </c>
      <c r="AD9" s="7" t="str">
        <f t="shared" si="13"/>
        <v/>
      </c>
      <c r="AE9" s="7" t="str">
        <f t="shared" si="14"/>
        <v/>
      </c>
      <c r="AF9" s="7" t="str">
        <f t="shared" si="15"/>
        <v/>
      </c>
      <c r="AG9" s="7" t="str">
        <f t="shared" si="16"/>
        <v/>
      </c>
      <c r="AH9" s="7" t="str">
        <f t="shared" si="17"/>
        <v/>
      </c>
      <c r="AJ9" s="20" t="s">
        <v>28</v>
      </c>
      <c r="AK9" s="7" t="str">
        <f t="shared" si="18"/>
        <v/>
      </c>
      <c r="AL9" s="7" t="str">
        <f t="shared" si="19"/>
        <v/>
      </c>
      <c r="AM9" s="7" t="str">
        <f t="shared" si="20"/>
        <v/>
      </c>
      <c r="AN9" s="7" t="str">
        <f t="shared" si="21"/>
        <v/>
      </c>
      <c r="AO9" s="7" t="str">
        <f t="shared" si="22"/>
        <v/>
      </c>
      <c r="AP9" s="7" t="str">
        <f t="shared" si="23"/>
        <v/>
      </c>
      <c r="AQ9" s="7" t="str">
        <f t="shared" si="24"/>
        <v/>
      </c>
      <c r="AR9" s="7" t="str">
        <f t="shared" si="25"/>
        <v/>
      </c>
      <c r="AS9" s="7" t="str">
        <f t="shared" si="26"/>
        <v/>
      </c>
      <c r="AT9" s="7" t="str">
        <f t="shared" si="27"/>
        <v/>
      </c>
      <c r="AU9" s="7" t="str">
        <f t="shared" si="28"/>
        <v/>
      </c>
      <c r="AV9" s="7" t="str">
        <f t="shared" si="29"/>
        <v/>
      </c>
      <c r="AW9" s="7" t="str">
        <f t="shared" si="30"/>
        <v/>
      </c>
      <c r="AX9" s="7" t="str">
        <f t="shared" si="31"/>
        <v/>
      </c>
      <c r="AY9" s="7" t="str">
        <f t="shared" si="32"/>
        <v/>
      </c>
    </row>
    <row r="10" spans="2:51" x14ac:dyDescent="0.25">
      <c r="B10" s="19" t="s">
        <v>48</v>
      </c>
      <c r="C10" s="2">
        <f t="shared" ref="C10:P10" si="33">SUM(C6:C9)</f>
        <v>0</v>
      </c>
      <c r="D10" s="2">
        <f t="shared" si="33"/>
        <v>0</v>
      </c>
      <c r="E10" s="2">
        <f t="shared" si="33"/>
        <v>0</v>
      </c>
      <c r="F10" s="2">
        <f t="shared" si="33"/>
        <v>0</v>
      </c>
      <c r="G10" s="2">
        <f t="shared" si="33"/>
        <v>0</v>
      </c>
      <c r="H10" s="2">
        <f t="shared" si="33"/>
        <v>0</v>
      </c>
      <c r="I10" s="2">
        <f t="shared" si="33"/>
        <v>0</v>
      </c>
      <c r="J10" s="2">
        <f t="shared" si="33"/>
        <v>0</v>
      </c>
      <c r="K10" s="2">
        <f t="shared" si="33"/>
        <v>0</v>
      </c>
      <c r="L10" s="2">
        <f t="shared" si="33"/>
        <v>0</v>
      </c>
      <c r="M10" s="2">
        <f t="shared" si="33"/>
        <v>0</v>
      </c>
      <c r="N10" s="2">
        <f t="shared" si="33"/>
        <v>0</v>
      </c>
      <c r="O10" s="2">
        <f t="shared" si="33"/>
        <v>0</v>
      </c>
      <c r="P10" s="2">
        <f t="shared" si="33"/>
        <v>0</v>
      </c>
      <c r="Q10" s="2">
        <f>SUM(Q6:Q9)</f>
        <v>0</v>
      </c>
      <c r="S10" s="19" t="s">
        <v>48</v>
      </c>
      <c r="T10" s="7" t="str">
        <f t="shared" si="3"/>
        <v/>
      </c>
      <c r="U10" s="7" t="str">
        <f t="shared" si="4"/>
        <v/>
      </c>
      <c r="V10" s="7" t="str">
        <f t="shared" si="5"/>
        <v/>
      </c>
      <c r="W10" s="7" t="str">
        <f t="shared" si="6"/>
        <v/>
      </c>
      <c r="X10" s="7" t="str">
        <f t="shared" si="7"/>
        <v/>
      </c>
      <c r="Y10" s="7" t="str">
        <f t="shared" si="8"/>
        <v/>
      </c>
      <c r="Z10" s="7" t="str">
        <f t="shared" si="9"/>
        <v/>
      </c>
      <c r="AA10" s="7" t="str">
        <f t="shared" si="10"/>
        <v/>
      </c>
      <c r="AB10" s="7" t="str">
        <f t="shared" si="11"/>
        <v/>
      </c>
      <c r="AC10" s="7" t="str">
        <f t="shared" si="12"/>
        <v/>
      </c>
      <c r="AD10" s="7" t="str">
        <f t="shared" si="13"/>
        <v/>
      </c>
      <c r="AE10" s="7" t="str">
        <f t="shared" si="14"/>
        <v/>
      </c>
      <c r="AF10" s="7" t="str">
        <f t="shared" si="15"/>
        <v/>
      </c>
      <c r="AG10" s="7" t="str">
        <f t="shared" si="16"/>
        <v/>
      </c>
      <c r="AH10" s="7" t="str">
        <f t="shared" si="17"/>
        <v/>
      </c>
      <c r="AJ10" s="19" t="s">
        <v>48</v>
      </c>
      <c r="AK10" s="7" t="str">
        <f t="shared" si="18"/>
        <v/>
      </c>
      <c r="AL10" s="7" t="str">
        <f t="shared" si="19"/>
        <v/>
      </c>
      <c r="AM10" s="7" t="str">
        <f t="shared" si="20"/>
        <v/>
      </c>
      <c r="AN10" s="7" t="str">
        <f t="shared" si="21"/>
        <v/>
      </c>
      <c r="AO10" s="7" t="str">
        <f t="shared" si="22"/>
        <v/>
      </c>
      <c r="AP10" s="7" t="str">
        <f t="shared" si="23"/>
        <v/>
      </c>
      <c r="AQ10" s="7" t="str">
        <f t="shared" si="24"/>
        <v/>
      </c>
      <c r="AR10" s="7" t="str">
        <f t="shared" si="25"/>
        <v/>
      </c>
      <c r="AS10" s="7" t="str">
        <f t="shared" si="26"/>
        <v/>
      </c>
      <c r="AT10" s="7" t="str">
        <f t="shared" si="27"/>
        <v/>
      </c>
      <c r="AU10" s="7" t="str">
        <f t="shared" si="28"/>
        <v/>
      </c>
      <c r="AV10" s="7" t="str">
        <f t="shared" si="29"/>
        <v/>
      </c>
      <c r="AW10" s="7" t="str">
        <f t="shared" si="30"/>
        <v/>
      </c>
      <c r="AX10" s="7" t="str">
        <f t="shared" si="31"/>
        <v/>
      </c>
      <c r="AY10" s="7" t="str">
        <f t="shared" si="32"/>
        <v/>
      </c>
    </row>
    <row r="12" spans="2:51" x14ac:dyDescent="0.25">
      <c r="B12" s="44" t="s">
        <v>5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S12" s="44" t="s">
        <v>69</v>
      </c>
      <c r="T12" s="44"/>
      <c r="U12" s="44"/>
      <c r="V12" s="44"/>
      <c r="W12" s="44"/>
      <c r="X12" s="44"/>
      <c r="Y12" s="44"/>
      <c r="Z12" s="44"/>
      <c r="AA12" s="44"/>
      <c r="AB12" s="44"/>
      <c r="AC12" s="44"/>
      <c r="AD12" s="44"/>
      <c r="AE12" s="44"/>
      <c r="AF12" s="44"/>
      <c r="AG12" s="44"/>
      <c r="AH12" s="44"/>
      <c r="AJ12" s="44" t="s">
        <v>71</v>
      </c>
      <c r="AK12" s="44"/>
      <c r="AL12" s="44"/>
      <c r="AM12" s="44"/>
      <c r="AN12" s="44"/>
      <c r="AO12" s="44"/>
      <c r="AP12" s="44"/>
      <c r="AQ12" s="44"/>
      <c r="AR12" s="44"/>
      <c r="AS12" s="44"/>
      <c r="AT12" s="44"/>
      <c r="AU12" s="44"/>
      <c r="AV12" s="44"/>
      <c r="AW12" s="44"/>
      <c r="AX12" s="44"/>
      <c r="AY12" s="44"/>
    </row>
    <row r="13" spans="2:51" ht="30" x14ac:dyDescent="0.25">
      <c r="B13" s="24" t="s">
        <v>66</v>
      </c>
      <c r="C13" s="24" t="s">
        <v>25</v>
      </c>
      <c r="D13" s="24" t="s">
        <v>23</v>
      </c>
      <c r="E13" s="24" t="s">
        <v>26</v>
      </c>
      <c r="F13" s="24" t="s">
        <v>27</v>
      </c>
      <c r="G13" s="24" t="s">
        <v>21</v>
      </c>
      <c r="H13" s="24" t="s">
        <v>20</v>
      </c>
      <c r="I13" s="24" t="s">
        <v>18</v>
      </c>
      <c r="J13" s="24" t="s">
        <v>38</v>
      </c>
      <c r="K13" s="24" t="s">
        <v>19</v>
      </c>
      <c r="L13" s="24" t="s">
        <v>16</v>
      </c>
      <c r="M13" s="24" t="s">
        <v>30</v>
      </c>
      <c r="N13" s="24" t="s">
        <v>41</v>
      </c>
      <c r="O13" s="24" t="s">
        <v>8</v>
      </c>
      <c r="P13" s="24" t="s">
        <v>44</v>
      </c>
      <c r="Q13" s="25" t="s">
        <v>48</v>
      </c>
      <c r="S13" s="24" t="s">
        <v>66</v>
      </c>
      <c r="T13" s="24" t="s">
        <v>25</v>
      </c>
      <c r="U13" s="24" t="s">
        <v>23</v>
      </c>
      <c r="V13" s="24" t="s">
        <v>26</v>
      </c>
      <c r="W13" s="24" t="s">
        <v>27</v>
      </c>
      <c r="X13" s="24" t="s">
        <v>21</v>
      </c>
      <c r="Y13" s="24" t="s">
        <v>20</v>
      </c>
      <c r="Z13" s="24" t="s">
        <v>18</v>
      </c>
      <c r="AA13" s="24" t="s">
        <v>38</v>
      </c>
      <c r="AB13" s="24" t="s">
        <v>19</v>
      </c>
      <c r="AC13" s="24" t="s">
        <v>16</v>
      </c>
      <c r="AD13" s="24" t="s">
        <v>30</v>
      </c>
      <c r="AE13" s="24" t="s">
        <v>41</v>
      </c>
      <c r="AF13" s="24" t="s">
        <v>8</v>
      </c>
      <c r="AG13" s="24" t="s">
        <v>44</v>
      </c>
      <c r="AH13" s="25" t="s">
        <v>48</v>
      </c>
      <c r="AJ13" s="24" t="s">
        <v>66</v>
      </c>
      <c r="AK13" s="24" t="s">
        <v>25</v>
      </c>
      <c r="AL13" s="24" t="s">
        <v>23</v>
      </c>
      <c r="AM13" s="24" t="s">
        <v>26</v>
      </c>
      <c r="AN13" s="24" t="s">
        <v>27</v>
      </c>
      <c r="AO13" s="24" t="s">
        <v>21</v>
      </c>
      <c r="AP13" s="24" t="s">
        <v>20</v>
      </c>
      <c r="AQ13" s="24" t="s">
        <v>18</v>
      </c>
      <c r="AR13" s="24" t="s">
        <v>38</v>
      </c>
      <c r="AS13" s="24" t="s">
        <v>19</v>
      </c>
      <c r="AT13" s="24" t="s">
        <v>16</v>
      </c>
      <c r="AU13" s="24" t="s">
        <v>30</v>
      </c>
      <c r="AV13" s="24" t="s">
        <v>41</v>
      </c>
      <c r="AW13" s="24" t="s">
        <v>8</v>
      </c>
      <c r="AX13" s="24" t="s">
        <v>44</v>
      </c>
      <c r="AY13" s="25" t="s">
        <v>48</v>
      </c>
    </row>
    <row r="14" spans="2:51" x14ac:dyDescent="0.25">
      <c r="B14" s="20" t="s">
        <v>24</v>
      </c>
      <c r="C14" s="2">
        <f>SUMIF(Datos!$M$7:$M$643,$B14&amp;C$13,Datos!$T$7:$T$643)</f>
        <v>0</v>
      </c>
      <c r="D14" s="2">
        <f>SUMIF(Datos!$M$7:$M$643,$B14&amp;D$13,Datos!$T$7:$T$643)</f>
        <v>0</v>
      </c>
      <c r="E14" s="2">
        <f>SUMIF(Datos!$M$7:$M$643,$B14&amp;E$13,Datos!$T$7:$T$643)</f>
        <v>0</v>
      </c>
      <c r="F14" s="2">
        <f>SUMIF(Datos!$M$7:$M$643,$B14&amp;F$13,Datos!$T$7:$T$643)</f>
        <v>0</v>
      </c>
      <c r="G14" s="2">
        <f>SUMIF(Datos!$M$7:$M$643,$B14&amp;G$13,Datos!$T$7:$T$643)</f>
        <v>0</v>
      </c>
      <c r="H14" s="2">
        <f>SUMIF(Datos!$M$7:$M$643,$B14&amp;H$13,Datos!$T$7:$T$643)</f>
        <v>0</v>
      </c>
      <c r="I14" s="2">
        <f>SUMIF(Datos!$M$7:$M$643,$B14&amp;I$13,Datos!$T$7:$T$643)</f>
        <v>0</v>
      </c>
      <c r="J14" s="2">
        <f>SUMIF(Datos!$M$7:$M$643,$B14&amp;J$13,Datos!$T$7:$T$643)</f>
        <v>0</v>
      </c>
      <c r="K14" s="2">
        <f>SUMIF(Datos!$M$7:$M$643,$B14&amp;K$13,Datos!$T$7:$T$643)</f>
        <v>0</v>
      </c>
      <c r="L14" s="2">
        <f>SUMIF(Datos!$M$7:$M$643,$B14&amp;L$13,Datos!$T$7:$T$643)</f>
        <v>0</v>
      </c>
      <c r="M14" s="2">
        <f>SUMIF(Datos!$M$7:$M$643,$B14&amp;M$13,Datos!$T$7:$T$643)</f>
        <v>0</v>
      </c>
      <c r="N14" s="2">
        <f>SUMIF(Datos!$M$7:$M$643,$B14&amp;N$13,Datos!$T$7:$T$643)</f>
        <v>0</v>
      </c>
      <c r="O14" s="2">
        <f>SUMIF(Datos!$M$7:$M$643,$B14&amp;O$13,Datos!$T$7:$T$643)</f>
        <v>0</v>
      </c>
      <c r="P14" s="2">
        <f>SUMIF(Datos!$M$7:$M$643,$B14&amp;P$13,Datos!$T$7:$T$643)</f>
        <v>0</v>
      </c>
      <c r="Q14" s="2">
        <f>SUM(C14:P14)</f>
        <v>0</v>
      </c>
      <c r="S14" s="20" t="s">
        <v>24</v>
      </c>
      <c r="T14" s="7" t="str">
        <f>IFERROR(C14/C$18,"")</f>
        <v/>
      </c>
      <c r="U14" s="7" t="str">
        <f t="shared" ref="U14:AH14" si="34">IFERROR(D14/D$18,"")</f>
        <v/>
      </c>
      <c r="V14" s="7" t="str">
        <f t="shared" si="34"/>
        <v/>
      </c>
      <c r="W14" s="7" t="str">
        <f t="shared" si="34"/>
        <v/>
      </c>
      <c r="X14" s="7" t="str">
        <f t="shared" si="34"/>
        <v/>
      </c>
      <c r="Y14" s="7" t="str">
        <f t="shared" si="34"/>
        <v/>
      </c>
      <c r="Z14" s="7" t="str">
        <f t="shared" si="34"/>
        <v/>
      </c>
      <c r="AA14" s="7" t="str">
        <f t="shared" si="34"/>
        <v/>
      </c>
      <c r="AB14" s="7" t="str">
        <f t="shared" si="34"/>
        <v/>
      </c>
      <c r="AC14" s="7" t="str">
        <f t="shared" si="34"/>
        <v/>
      </c>
      <c r="AD14" s="7" t="str">
        <f t="shared" si="34"/>
        <v/>
      </c>
      <c r="AE14" s="7" t="str">
        <f t="shared" si="34"/>
        <v/>
      </c>
      <c r="AF14" s="7" t="str">
        <f t="shared" si="34"/>
        <v/>
      </c>
      <c r="AG14" s="7" t="str">
        <f t="shared" si="34"/>
        <v/>
      </c>
      <c r="AH14" s="7" t="str">
        <f t="shared" si="34"/>
        <v/>
      </c>
      <c r="AJ14" s="20" t="s">
        <v>24</v>
      </c>
      <c r="AK14" s="7" t="str">
        <f>IFERROR(C14/$Q14,"")</f>
        <v/>
      </c>
      <c r="AL14" s="7" t="str">
        <f t="shared" ref="AL14:AY14" si="35">IFERROR(D14/$Q14,"")</f>
        <v/>
      </c>
      <c r="AM14" s="7" t="str">
        <f t="shared" si="35"/>
        <v/>
      </c>
      <c r="AN14" s="7" t="str">
        <f t="shared" si="35"/>
        <v/>
      </c>
      <c r="AO14" s="7" t="str">
        <f t="shared" si="35"/>
        <v/>
      </c>
      <c r="AP14" s="7" t="str">
        <f t="shared" si="35"/>
        <v/>
      </c>
      <c r="AQ14" s="7" t="str">
        <f t="shared" si="35"/>
        <v/>
      </c>
      <c r="AR14" s="7" t="str">
        <f t="shared" si="35"/>
        <v/>
      </c>
      <c r="AS14" s="7" t="str">
        <f t="shared" si="35"/>
        <v/>
      </c>
      <c r="AT14" s="7" t="str">
        <f t="shared" si="35"/>
        <v/>
      </c>
      <c r="AU14" s="7" t="str">
        <f t="shared" si="35"/>
        <v/>
      </c>
      <c r="AV14" s="7" t="str">
        <f t="shared" si="35"/>
        <v/>
      </c>
      <c r="AW14" s="7" t="str">
        <f t="shared" si="35"/>
        <v/>
      </c>
      <c r="AX14" s="7" t="str">
        <f t="shared" si="35"/>
        <v/>
      </c>
      <c r="AY14" s="7" t="str">
        <f t="shared" si="35"/>
        <v/>
      </c>
    </row>
    <row r="15" spans="2:51" x14ac:dyDescent="0.25">
      <c r="B15" s="20" t="s">
        <v>7</v>
      </c>
      <c r="C15" s="2">
        <f>SUMIF(Datos!$M$7:$M$643,$B15&amp;C$13,Datos!$T$7:$T$643)</f>
        <v>0</v>
      </c>
      <c r="D15" s="2">
        <f>SUMIF(Datos!$M$7:$M$643,$B15&amp;D$13,Datos!$T$7:$T$643)</f>
        <v>0</v>
      </c>
      <c r="E15" s="2">
        <f>SUMIF(Datos!$M$7:$M$643,$B15&amp;E$13,Datos!$T$7:$T$643)</f>
        <v>0</v>
      </c>
      <c r="F15" s="2">
        <f>SUMIF(Datos!$M$7:$M$643,$B15&amp;F$13,Datos!$T$7:$T$643)</f>
        <v>0</v>
      </c>
      <c r="G15" s="2">
        <f>SUMIF(Datos!$M$7:$M$643,$B15&amp;G$13,Datos!$T$7:$T$643)</f>
        <v>0</v>
      </c>
      <c r="H15" s="2">
        <f>SUMIF(Datos!$M$7:$M$643,$B15&amp;H$13,Datos!$T$7:$T$643)</f>
        <v>0</v>
      </c>
      <c r="I15" s="2">
        <f>SUMIF(Datos!$M$7:$M$643,$B15&amp;I$13,Datos!$T$7:$T$643)</f>
        <v>0</v>
      </c>
      <c r="J15" s="2">
        <f>SUMIF(Datos!$M$7:$M$643,$B15&amp;J$13,Datos!$T$7:$T$643)</f>
        <v>0</v>
      </c>
      <c r="K15" s="2">
        <f>SUMIF(Datos!$M$7:$M$643,$B15&amp;K$13,Datos!$T$7:$T$643)</f>
        <v>0</v>
      </c>
      <c r="L15" s="2">
        <f>SUMIF(Datos!$M$7:$M$643,$B15&amp;L$13,Datos!$T$7:$T$643)</f>
        <v>0</v>
      </c>
      <c r="M15" s="2">
        <f>SUMIF(Datos!$M$7:$M$643,$B15&amp;M$13,Datos!$T$7:$T$643)</f>
        <v>0</v>
      </c>
      <c r="N15" s="2">
        <f>SUMIF(Datos!$M$7:$M$643,$B15&amp;N$13,Datos!$T$7:$T$643)</f>
        <v>0</v>
      </c>
      <c r="O15" s="2">
        <f>SUMIF(Datos!$M$7:$M$643,$B15&amp;O$13,Datos!$T$7:$T$643)</f>
        <v>0</v>
      </c>
      <c r="P15" s="2">
        <f>SUMIF(Datos!$M$7:$M$643,$B15&amp;P$13,Datos!$T$7:$T$643)</f>
        <v>0</v>
      </c>
      <c r="Q15" s="2">
        <f t="shared" ref="Q15:Q17" si="36">SUM(C15:P15)</f>
        <v>0</v>
      </c>
      <c r="S15" s="20" t="s">
        <v>7</v>
      </c>
      <c r="T15" s="7" t="str">
        <f t="shared" ref="T15:T18" si="37">IFERROR(C15/C$18,"")</f>
        <v/>
      </c>
      <c r="U15" s="7" t="str">
        <f t="shared" ref="U15:U18" si="38">IFERROR(D15/D$18,"")</f>
        <v/>
      </c>
      <c r="V15" s="7" t="str">
        <f t="shared" ref="V15:V18" si="39">IFERROR(E15/E$18,"")</f>
        <v/>
      </c>
      <c r="W15" s="7" t="str">
        <f t="shared" ref="W15:W18" si="40">IFERROR(F15/F$18,"")</f>
        <v/>
      </c>
      <c r="X15" s="7" t="str">
        <f t="shared" ref="X15:X18" si="41">IFERROR(G15/G$18,"")</f>
        <v/>
      </c>
      <c r="Y15" s="7" t="str">
        <f t="shared" ref="Y15:Y18" si="42">IFERROR(H15/H$18,"")</f>
        <v/>
      </c>
      <c r="Z15" s="7" t="str">
        <f t="shared" ref="Z15:Z18" si="43">IFERROR(I15/I$18,"")</f>
        <v/>
      </c>
      <c r="AA15" s="7" t="str">
        <f t="shared" ref="AA15:AA18" si="44">IFERROR(J15/J$18,"")</f>
        <v/>
      </c>
      <c r="AB15" s="7" t="str">
        <f t="shared" ref="AB15:AB18" si="45">IFERROR(K15/K$18,"")</f>
        <v/>
      </c>
      <c r="AC15" s="7" t="str">
        <f t="shared" ref="AC15:AC18" si="46">IFERROR(L15/L$18,"")</f>
        <v/>
      </c>
      <c r="AD15" s="7" t="str">
        <f t="shared" ref="AD15:AD18" si="47">IFERROR(M15/M$18,"")</f>
        <v/>
      </c>
      <c r="AE15" s="7" t="str">
        <f t="shared" ref="AE15:AE18" si="48">IFERROR(N15/N$18,"")</f>
        <v/>
      </c>
      <c r="AF15" s="7" t="str">
        <f t="shared" ref="AF15:AF18" si="49">IFERROR(O15/O$18,"")</f>
        <v/>
      </c>
      <c r="AG15" s="7" t="str">
        <f t="shared" ref="AG15:AG18" si="50">IFERROR(P15/P$18,"")</f>
        <v/>
      </c>
      <c r="AH15" s="7" t="str">
        <f t="shared" ref="AH15:AH18" si="51">IFERROR(Q15/Q$18,"")</f>
        <v/>
      </c>
      <c r="AJ15" s="20" t="s">
        <v>7</v>
      </c>
      <c r="AK15" s="7" t="str">
        <f t="shared" ref="AK15:AK18" si="52">IFERROR(C15/$Q15,"")</f>
        <v/>
      </c>
      <c r="AL15" s="7" t="str">
        <f t="shared" ref="AL15:AL18" si="53">IFERROR(D15/$Q15,"")</f>
        <v/>
      </c>
      <c r="AM15" s="7" t="str">
        <f t="shared" ref="AM15:AM18" si="54">IFERROR(E15/$Q15,"")</f>
        <v/>
      </c>
      <c r="AN15" s="7" t="str">
        <f t="shared" ref="AN15:AN18" si="55">IFERROR(F15/$Q15,"")</f>
        <v/>
      </c>
      <c r="AO15" s="7" t="str">
        <f t="shared" ref="AO15:AO18" si="56">IFERROR(G15/$Q15,"")</f>
        <v/>
      </c>
      <c r="AP15" s="7" t="str">
        <f t="shared" ref="AP15:AP18" si="57">IFERROR(H15/$Q15,"")</f>
        <v/>
      </c>
      <c r="AQ15" s="7" t="str">
        <f t="shared" ref="AQ15:AQ18" si="58">IFERROR(I15/$Q15,"")</f>
        <v/>
      </c>
      <c r="AR15" s="7" t="str">
        <f t="shared" ref="AR15:AR18" si="59">IFERROR(J15/$Q15,"")</f>
        <v/>
      </c>
      <c r="AS15" s="7" t="str">
        <f t="shared" ref="AS15:AS18" si="60">IFERROR(K15/$Q15,"")</f>
        <v/>
      </c>
      <c r="AT15" s="7" t="str">
        <f t="shared" ref="AT15:AT18" si="61">IFERROR(L15/$Q15,"")</f>
        <v/>
      </c>
      <c r="AU15" s="7" t="str">
        <f t="shared" ref="AU15:AU18" si="62">IFERROR(M15/$Q15,"")</f>
        <v/>
      </c>
      <c r="AV15" s="7" t="str">
        <f t="shared" ref="AV15:AV18" si="63">IFERROR(N15/$Q15,"")</f>
        <v/>
      </c>
      <c r="AW15" s="7" t="str">
        <f t="shared" ref="AW15:AW18" si="64">IFERROR(O15/$Q15,"")</f>
        <v/>
      </c>
      <c r="AX15" s="7" t="str">
        <f t="shared" ref="AX15:AX18" si="65">IFERROR(P15/$Q15,"")</f>
        <v/>
      </c>
      <c r="AY15" s="7" t="str">
        <f t="shared" ref="AY15:AY18" si="66">IFERROR(Q15/$Q15,"")</f>
        <v/>
      </c>
    </row>
    <row r="16" spans="2:51" x14ac:dyDescent="0.25">
      <c r="B16" s="20" t="s">
        <v>22</v>
      </c>
      <c r="C16" s="2">
        <f>SUMIF(Datos!$M$7:$M$643,$B16&amp;C$13,Datos!$T$7:$T$643)</f>
        <v>0</v>
      </c>
      <c r="D16" s="2">
        <f>SUMIF(Datos!$M$7:$M$643,$B16&amp;D$13,Datos!$T$7:$T$643)</f>
        <v>0</v>
      </c>
      <c r="E16" s="2">
        <f>SUMIF(Datos!$M$7:$M$643,$B16&amp;E$13,Datos!$T$7:$T$643)</f>
        <v>0</v>
      </c>
      <c r="F16" s="2">
        <f>SUMIF(Datos!$M$7:$M$643,$B16&amp;F$13,Datos!$T$7:$T$643)</f>
        <v>0</v>
      </c>
      <c r="G16" s="2">
        <f>SUMIF(Datos!$M$7:$M$643,$B16&amp;G$13,Datos!$T$7:$T$643)</f>
        <v>0</v>
      </c>
      <c r="H16" s="2">
        <f>SUMIF(Datos!$M$7:$M$643,$B16&amp;H$13,Datos!$T$7:$T$643)</f>
        <v>0</v>
      </c>
      <c r="I16" s="2">
        <f>SUMIF(Datos!$M$7:$M$643,$B16&amp;I$13,Datos!$T$7:$T$643)</f>
        <v>0</v>
      </c>
      <c r="J16" s="2">
        <f>SUMIF(Datos!$M$7:$M$643,$B16&amp;J$13,Datos!$T$7:$T$643)</f>
        <v>0</v>
      </c>
      <c r="K16" s="2">
        <f>SUMIF(Datos!$M$7:$M$643,$B16&amp;K$13,Datos!$T$7:$T$643)</f>
        <v>0</v>
      </c>
      <c r="L16" s="2">
        <f>SUMIF(Datos!$M$7:$M$643,$B16&amp;L$13,Datos!$T$7:$T$643)</f>
        <v>0</v>
      </c>
      <c r="M16" s="2">
        <f>SUMIF(Datos!$M$7:$M$643,$B16&amp;M$13,Datos!$T$7:$T$643)</f>
        <v>0</v>
      </c>
      <c r="N16" s="2">
        <f>SUMIF(Datos!$M$7:$M$643,$B16&amp;N$13,Datos!$T$7:$T$643)</f>
        <v>0</v>
      </c>
      <c r="O16" s="2">
        <f>SUMIF(Datos!$M$7:$M$643,$B16&amp;O$13,Datos!$T$7:$T$643)</f>
        <v>0</v>
      </c>
      <c r="P16" s="2">
        <f>SUMIF(Datos!$M$7:$M$643,$B16&amp;P$13,Datos!$T$7:$T$643)</f>
        <v>0</v>
      </c>
      <c r="Q16" s="2">
        <f t="shared" si="36"/>
        <v>0</v>
      </c>
      <c r="S16" s="20" t="s">
        <v>22</v>
      </c>
      <c r="T16" s="7" t="str">
        <f t="shared" si="37"/>
        <v/>
      </c>
      <c r="U16" s="7" t="str">
        <f t="shared" si="38"/>
        <v/>
      </c>
      <c r="V16" s="7" t="str">
        <f t="shared" si="39"/>
        <v/>
      </c>
      <c r="W16" s="7" t="str">
        <f t="shared" si="40"/>
        <v/>
      </c>
      <c r="X16" s="7" t="str">
        <f t="shared" si="41"/>
        <v/>
      </c>
      <c r="Y16" s="7" t="str">
        <f t="shared" si="42"/>
        <v/>
      </c>
      <c r="Z16" s="7" t="str">
        <f t="shared" si="43"/>
        <v/>
      </c>
      <c r="AA16" s="7" t="str">
        <f t="shared" si="44"/>
        <v/>
      </c>
      <c r="AB16" s="7" t="str">
        <f t="shared" si="45"/>
        <v/>
      </c>
      <c r="AC16" s="7" t="str">
        <f t="shared" si="46"/>
        <v/>
      </c>
      <c r="AD16" s="7" t="str">
        <f t="shared" si="47"/>
        <v/>
      </c>
      <c r="AE16" s="7" t="str">
        <f t="shared" si="48"/>
        <v/>
      </c>
      <c r="AF16" s="7" t="str">
        <f t="shared" si="49"/>
        <v/>
      </c>
      <c r="AG16" s="7" t="str">
        <f t="shared" si="50"/>
        <v/>
      </c>
      <c r="AH16" s="7" t="str">
        <f t="shared" si="51"/>
        <v/>
      </c>
      <c r="AJ16" s="20" t="s">
        <v>22</v>
      </c>
      <c r="AK16" s="7" t="str">
        <f t="shared" si="52"/>
        <v/>
      </c>
      <c r="AL16" s="7" t="str">
        <f t="shared" si="53"/>
        <v/>
      </c>
      <c r="AM16" s="7" t="str">
        <f t="shared" si="54"/>
        <v/>
      </c>
      <c r="AN16" s="7" t="str">
        <f t="shared" si="55"/>
        <v/>
      </c>
      <c r="AO16" s="7" t="str">
        <f t="shared" si="56"/>
        <v/>
      </c>
      <c r="AP16" s="7" t="str">
        <f t="shared" si="57"/>
        <v/>
      </c>
      <c r="AQ16" s="7" t="str">
        <f t="shared" si="58"/>
        <v/>
      </c>
      <c r="AR16" s="7" t="str">
        <f t="shared" si="59"/>
        <v/>
      </c>
      <c r="AS16" s="7" t="str">
        <f t="shared" si="60"/>
        <v/>
      </c>
      <c r="AT16" s="7" t="str">
        <f t="shared" si="61"/>
        <v/>
      </c>
      <c r="AU16" s="7" t="str">
        <f t="shared" si="62"/>
        <v/>
      </c>
      <c r="AV16" s="7" t="str">
        <f t="shared" si="63"/>
        <v/>
      </c>
      <c r="AW16" s="7" t="str">
        <f t="shared" si="64"/>
        <v/>
      </c>
      <c r="AX16" s="7" t="str">
        <f t="shared" si="65"/>
        <v/>
      </c>
      <c r="AY16" s="7" t="str">
        <f t="shared" si="66"/>
        <v/>
      </c>
    </row>
    <row r="17" spans="2:51" x14ac:dyDescent="0.25">
      <c r="B17" s="20" t="s">
        <v>28</v>
      </c>
      <c r="C17" s="2">
        <f>SUMIF(Datos!$M$7:$M$643,$B17&amp;C$13,Datos!$T$7:$T$643)</f>
        <v>0</v>
      </c>
      <c r="D17" s="2">
        <f>SUMIF(Datos!$M$7:$M$643,$B17&amp;D$13,Datos!$T$7:$T$643)</f>
        <v>0</v>
      </c>
      <c r="E17" s="2">
        <f>SUMIF(Datos!$M$7:$M$643,$B17&amp;E$13,Datos!$T$7:$T$643)</f>
        <v>0</v>
      </c>
      <c r="F17" s="2">
        <f>SUMIF(Datos!$M$7:$M$643,$B17&amp;F$13,Datos!$T$7:$T$643)</f>
        <v>0</v>
      </c>
      <c r="G17" s="2">
        <f>SUMIF(Datos!$M$7:$M$643,$B17&amp;G$13,Datos!$T$7:$T$643)</f>
        <v>0</v>
      </c>
      <c r="H17" s="2">
        <f>SUMIF(Datos!$M$7:$M$643,$B17&amp;H$13,Datos!$T$7:$T$643)</f>
        <v>0</v>
      </c>
      <c r="I17" s="2">
        <f>SUMIF(Datos!$M$7:$M$643,$B17&amp;I$13,Datos!$T$7:$T$643)</f>
        <v>0</v>
      </c>
      <c r="J17" s="2">
        <f>SUMIF(Datos!$M$7:$M$643,$B17&amp;J$13,Datos!$T$7:$T$643)</f>
        <v>0</v>
      </c>
      <c r="K17" s="2">
        <f>SUMIF(Datos!$M$7:$M$643,$B17&amp;K$13,Datos!$T$7:$T$643)</f>
        <v>0</v>
      </c>
      <c r="L17" s="2">
        <f>SUMIF(Datos!$M$7:$M$643,$B17&amp;L$13,Datos!$T$7:$T$643)</f>
        <v>0</v>
      </c>
      <c r="M17" s="2">
        <f>SUMIF(Datos!$M$7:$M$643,$B17&amp;M$13,Datos!$T$7:$T$643)</f>
        <v>0</v>
      </c>
      <c r="N17" s="2">
        <f>SUMIF(Datos!$M$7:$M$643,$B17&amp;N$13,Datos!$T$7:$T$643)</f>
        <v>0</v>
      </c>
      <c r="O17" s="2">
        <f>SUMIF(Datos!$M$7:$M$643,$B17&amp;O$13,Datos!$T$7:$T$643)</f>
        <v>0</v>
      </c>
      <c r="P17" s="2">
        <f>SUMIF(Datos!$M$7:$M$643,$B17&amp;P$13,Datos!$T$7:$T$643)</f>
        <v>0</v>
      </c>
      <c r="Q17" s="2">
        <f t="shared" si="36"/>
        <v>0</v>
      </c>
      <c r="S17" s="20" t="s">
        <v>28</v>
      </c>
      <c r="T17" s="7" t="str">
        <f t="shared" si="37"/>
        <v/>
      </c>
      <c r="U17" s="7" t="str">
        <f t="shared" si="38"/>
        <v/>
      </c>
      <c r="V17" s="7" t="str">
        <f t="shared" si="39"/>
        <v/>
      </c>
      <c r="W17" s="7" t="str">
        <f t="shared" si="40"/>
        <v/>
      </c>
      <c r="X17" s="7" t="str">
        <f t="shared" si="41"/>
        <v/>
      </c>
      <c r="Y17" s="7" t="str">
        <f t="shared" si="42"/>
        <v/>
      </c>
      <c r="Z17" s="7" t="str">
        <f t="shared" si="43"/>
        <v/>
      </c>
      <c r="AA17" s="7" t="str">
        <f t="shared" si="44"/>
        <v/>
      </c>
      <c r="AB17" s="7" t="str">
        <f t="shared" si="45"/>
        <v/>
      </c>
      <c r="AC17" s="7" t="str">
        <f t="shared" si="46"/>
        <v/>
      </c>
      <c r="AD17" s="7" t="str">
        <f t="shared" si="47"/>
        <v/>
      </c>
      <c r="AE17" s="7" t="str">
        <f t="shared" si="48"/>
        <v/>
      </c>
      <c r="AF17" s="7" t="str">
        <f t="shared" si="49"/>
        <v/>
      </c>
      <c r="AG17" s="7" t="str">
        <f t="shared" si="50"/>
        <v/>
      </c>
      <c r="AH17" s="7" t="str">
        <f t="shared" si="51"/>
        <v/>
      </c>
      <c r="AJ17" s="20" t="s">
        <v>28</v>
      </c>
      <c r="AK17" s="7" t="str">
        <f t="shared" si="52"/>
        <v/>
      </c>
      <c r="AL17" s="7" t="str">
        <f t="shared" si="53"/>
        <v/>
      </c>
      <c r="AM17" s="7" t="str">
        <f t="shared" si="54"/>
        <v/>
      </c>
      <c r="AN17" s="7" t="str">
        <f t="shared" si="55"/>
        <v/>
      </c>
      <c r="AO17" s="7" t="str">
        <f t="shared" si="56"/>
        <v/>
      </c>
      <c r="AP17" s="7" t="str">
        <f t="shared" si="57"/>
        <v/>
      </c>
      <c r="AQ17" s="7" t="str">
        <f t="shared" si="58"/>
        <v/>
      </c>
      <c r="AR17" s="7" t="str">
        <f t="shared" si="59"/>
        <v/>
      </c>
      <c r="AS17" s="7" t="str">
        <f t="shared" si="60"/>
        <v/>
      </c>
      <c r="AT17" s="7" t="str">
        <f t="shared" si="61"/>
        <v/>
      </c>
      <c r="AU17" s="7" t="str">
        <f t="shared" si="62"/>
        <v/>
      </c>
      <c r="AV17" s="7" t="str">
        <f t="shared" si="63"/>
        <v/>
      </c>
      <c r="AW17" s="7" t="str">
        <f t="shared" si="64"/>
        <v/>
      </c>
      <c r="AX17" s="7" t="str">
        <f t="shared" si="65"/>
        <v/>
      </c>
      <c r="AY17" s="7" t="str">
        <f t="shared" si="66"/>
        <v/>
      </c>
    </row>
    <row r="18" spans="2:51" x14ac:dyDescent="0.25">
      <c r="B18" s="19" t="s">
        <v>48</v>
      </c>
      <c r="C18" s="2">
        <f t="shared" ref="C18" si="67">SUM(C14:C17)</f>
        <v>0</v>
      </c>
      <c r="D18" s="2">
        <f t="shared" ref="D18" si="68">SUM(D14:D17)</f>
        <v>0</v>
      </c>
      <c r="E18" s="2">
        <f t="shared" ref="E18" si="69">SUM(E14:E17)</f>
        <v>0</v>
      </c>
      <c r="F18" s="2">
        <f t="shared" ref="F18" si="70">SUM(F14:F17)</f>
        <v>0</v>
      </c>
      <c r="G18" s="2">
        <f t="shared" ref="G18" si="71">SUM(G14:G17)</f>
        <v>0</v>
      </c>
      <c r="H18" s="2">
        <f t="shared" ref="H18" si="72">SUM(H14:H17)</f>
        <v>0</v>
      </c>
      <c r="I18" s="2">
        <f t="shared" ref="I18" si="73">SUM(I14:I17)</f>
        <v>0</v>
      </c>
      <c r="J18" s="2">
        <f t="shared" ref="J18" si="74">SUM(J14:J17)</f>
        <v>0</v>
      </c>
      <c r="K18" s="2">
        <f t="shared" ref="K18" si="75">SUM(K14:K17)</f>
        <v>0</v>
      </c>
      <c r="L18" s="2">
        <f t="shared" ref="L18" si="76">SUM(L14:L17)</f>
        <v>0</v>
      </c>
      <c r="M18" s="2">
        <f t="shared" ref="M18" si="77">SUM(M14:M17)</f>
        <v>0</v>
      </c>
      <c r="N18" s="2">
        <f t="shared" ref="N18" si="78">SUM(N14:N17)</f>
        <v>0</v>
      </c>
      <c r="O18" s="2">
        <f t="shared" ref="O18" si="79">SUM(O14:O17)</f>
        <v>0</v>
      </c>
      <c r="P18" s="2">
        <f t="shared" ref="P18" si="80">SUM(P14:P17)</f>
        <v>0</v>
      </c>
      <c r="Q18" s="2">
        <f>SUM(Q14:Q17)</f>
        <v>0</v>
      </c>
      <c r="S18" s="19" t="s">
        <v>48</v>
      </c>
      <c r="T18" s="7" t="str">
        <f t="shared" si="37"/>
        <v/>
      </c>
      <c r="U18" s="7" t="str">
        <f t="shared" si="38"/>
        <v/>
      </c>
      <c r="V18" s="7" t="str">
        <f t="shared" si="39"/>
        <v/>
      </c>
      <c r="W18" s="7" t="str">
        <f t="shared" si="40"/>
        <v/>
      </c>
      <c r="X18" s="7" t="str">
        <f t="shared" si="41"/>
        <v/>
      </c>
      <c r="Y18" s="7" t="str">
        <f t="shared" si="42"/>
        <v/>
      </c>
      <c r="Z18" s="7" t="str">
        <f t="shared" si="43"/>
        <v/>
      </c>
      <c r="AA18" s="7" t="str">
        <f t="shared" si="44"/>
        <v/>
      </c>
      <c r="AB18" s="7" t="str">
        <f t="shared" si="45"/>
        <v/>
      </c>
      <c r="AC18" s="7" t="str">
        <f t="shared" si="46"/>
        <v/>
      </c>
      <c r="AD18" s="7" t="str">
        <f t="shared" si="47"/>
        <v/>
      </c>
      <c r="AE18" s="7" t="str">
        <f t="shared" si="48"/>
        <v/>
      </c>
      <c r="AF18" s="7" t="str">
        <f t="shared" si="49"/>
        <v/>
      </c>
      <c r="AG18" s="7" t="str">
        <f t="shared" si="50"/>
        <v/>
      </c>
      <c r="AH18" s="7" t="str">
        <f t="shared" si="51"/>
        <v/>
      </c>
      <c r="AJ18" s="19" t="s">
        <v>48</v>
      </c>
      <c r="AK18" s="7" t="str">
        <f t="shared" si="52"/>
        <v/>
      </c>
      <c r="AL18" s="7" t="str">
        <f t="shared" si="53"/>
        <v/>
      </c>
      <c r="AM18" s="7" t="str">
        <f t="shared" si="54"/>
        <v/>
      </c>
      <c r="AN18" s="7" t="str">
        <f t="shared" si="55"/>
        <v/>
      </c>
      <c r="AO18" s="7" t="str">
        <f t="shared" si="56"/>
        <v/>
      </c>
      <c r="AP18" s="7" t="str">
        <f t="shared" si="57"/>
        <v/>
      </c>
      <c r="AQ18" s="7" t="str">
        <f t="shared" si="58"/>
        <v/>
      </c>
      <c r="AR18" s="7" t="str">
        <f t="shared" si="59"/>
        <v/>
      </c>
      <c r="AS18" s="7" t="str">
        <f t="shared" si="60"/>
        <v/>
      </c>
      <c r="AT18" s="7" t="str">
        <f t="shared" si="61"/>
        <v/>
      </c>
      <c r="AU18" s="7" t="str">
        <f t="shared" si="62"/>
        <v/>
      </c>
      <c r="AV18" s="7" t="str">
        <f t="shared" si="63"/>
        <v/>
      </c>
      <c r="AW18" s="7" t="str">
        <f t="shared" si="64"/>
        <v/>
      </c>
      <c r="AX18" s="7" t="str">
        <f t="shared" si="65"/>
        <v/>
      </c>
      <c r="AY18" s="7" t="str">
        <f t="shared" si="66"/>
        <v/>
      </c>
    </row>
    <row r="20" spans="2:51" x14ac:dyDescent="0.25">
      <c r="B20" s="44" t="s">
        <v>67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</row>
    <row r="21" spans="2:51" ht="30" x14ac:dyDescent="0.25">
      <c r="B21" s="24" t="s">
        <v>66</v>
      </c>
      <c r="C21" s="24" t="s">
        <v>25</v>
      </c>
      <c r="D21" s="24" t="s">
        <v>23</v>
      </c>
      <c r="E21" s="24" t="s">
        <v>26</v>
      </c>
      <c r="F21" s="24" t="s">
        <v>27</v>
      </c>
      <c r="G21" s="24" t="s">
        <v>21</v>
      </c>
      <c r="H21" s="24" t="s">
        <v>20</v>
      </c>
      <c r="I21" s="24" t="s">
        <v>18</v>
      </c>
      <c r="J21" s="24" t="s">
        <v>38</v>
      </c>
      <c r="K21" s="24" t="s">
        <v>19</v>
      </c>
      <c r="L21" s="24" t="s">
        <v>16</v>
      </c>
      <c r="M21" s="24" t="s">
        <v>30</v>
      </c>
      <c r="N21" s="24" t="s">
        <v>41</v>
      </c>
      <c r="O21" s="24" t="s">
        <v>8</v>
      </c>
      <c r="P21" s="24" t="s">
        <v>44</v>
      </c>
      <c r="Q21" s="25" t="s">
        <v>48</v>
      </c>
    </row>
    <row r="22" spans="2:51" x14ac:dyDescent="0.25">
      <c r="B22" s="20" t="s">
        <v>24</v>
      </c>
      <c r="C22" s="7" t="str">
        <f>IFERROR(C14/C6,"")</f>
        <v/>
      </c>
      <c r="D22" s="7" t="str">
        <f t="shared" ref="D22:Q22" si="81">IFERROR(D14/D6,"")</f>
        <v/>
      </c>
      <c r="E22" s="7" t="str">
        <f t="shared" si="81"/>
        <v/>
      </c>
      <c r="F22" s="7" t="str">
        <f t="shared" si="81"/>
        <v/>
      </c>
      <c r="G22" s="7" t="str">
        <f t="shared" si="81"/>
        <v/>
      </c>
      <c r="H22" s="7" t="str">
        <f t="shared" si="81"/>
        <v/>
      </c>
      <c r="I22" s="7" t="str">
        <f t="shared" si="81"/>
        <v/>
      </c>
      <c r="J22" s="7" t="str">
        <f t="shared" si="81"/>
        <v/>
      </c>
      <c r="K22" s="7" t="str">
        <f t="shared" si="81"/>
        <v/>
      </c>
      <c r="L22" s="7" t="str">
        <f t="shared" si="81"/>
        <v/>
      </c>
      <c r="M22" s="7" t="str">
        <f t="shared" si="81"/>
        <v/>
      </c>
      <c r="N22" s="7" t="str">
        <f t="shared" si="81"/>
        <v/>
      </c>
      <c r="O22" s="7" t="str">
        <f t="shared" si="81"/>
        <v/>
      </c>
      <c r="P22" s="7" t="str">
        <f t="shared" si="81"/>
        <v/>
      </c>
      <c r="Q22" s="7" t="str">
        <f t="shared" si="81"/>
        <v/>
      </c>
    </row>
    <row r="23" spans="2:51" x14ac:dyDescent="0.25">
      <c r="B23" s="20" t="s">
        <v>7</v>
      </c>
      <c r="C23" s="7" t="str">
        <f t="shared" ref="C23:Q23" si="82">IFERROR(C15/C7,"")</f>
        <v/>
      </c>
      <c r="D23" s="7" t="str">
        <f t="shared" si="82"/>
        <v/>
      </c>
      <c r="E23" s="7" t="str">
        <f t="shared" si="82"/>
        <v/>
      </c>
      <c r="F23" s="7" t="str">
        <f t="shared" si="82"/>
        <v/>
      </c>
      <c r="G23" s="7" t="str">
        <f t="shared" si="82"/>
        <v/>
      </c>
      <c r="H23" s="7" t="str">
        <f t="shared" si="82"/>
        <v/>
      </c>
      <c r="I23" s="7" t="str">
        <f t="shared" si="82"/>
        <v/>
      </c>
      <c r="J23" s="7" t="str">
        <f t="shared" si="82"/>
        <v/>
      </c>
      <c r="K23" s="7" t="str">
        <f t="shared" si="82"/>
        <v/>
      </c>
      <c r="L23" s="7" t="str">
        <f t="shared" si="82"/>
        <v/>
      </c>
      <c r="M23" s="7" t="str">
        <f t="shared" si="82"/>
        <v/>
      </c>
      <c r="N23" s="7" t="str">
        <f t="shared" si="82"/>
        <v/>
      </c>
      <c r="O23" s="7" t="str">
        <f t="shared" si="82"/>
        <v/>
      </c>
      <c r="P23" s="7" t="str">
        <f t="shared" si="82"/>
        <v/>
      </c>
      <c r="Q23" s="7" t="str">
        <f t="shared" si="82"/>
        <v/>
      </c>
    </row>
    <row r="24" spans="2:51" x14ac:dyDescent="0.25">
      <c r="B24" s="20" t="s">
        <v>22</v>
      </c>
      <c r="C24" s="7" t="str">
        <f t="shared" ref="C24:Q24" si="83">IFERROR(C16/C8,"")</f>
        <v/>
      </c>
      <c r="D24" s="7" t="str">
        <f t="shared" si="83"/>
        <v/>
      </c>
      <c r="E24" s="7" t="str">
        <f t="shared" si="83"/>
        <v/>
      </c>
      <c r="F24" s="7" t="str">
        <f t="shared" si="83"/>
        <v/>
      </c>
      <c r="G24" s="7" t="str">
        <f t="shared" si="83"/>
        <v/>
      </c>
      <c r="H24" s="7" t="str">
        <f t="shared" si="83"/>
        <v/>
      </c>
      <c r="I24" s="7" t="str">
        <f t="shared" si="83"/>
        <v/>
      </c>
      <c r="J24" s="7" t="str">
        <f t="shared" si="83"/>
        <v/>
      </c>
      <c r="K24" s="7" t="str">
        <f t="shared" si="83"/>
        <v/>
      </c>
      <c r="L24" s="7" t="str">
        <f t="shared" si="83"/>
        <v/>
      </c>
      <c r="M24" s="7" t="str">
        <f t="shared" si="83"/>
        <v/>
      </c>
      <c r="N24" s="7" t="str">
        <f t="shared" si="83"/>
        <v/>
      </c>
      <c r="O24" s="7" t="str">
        <f t="shared" si="83"/>
        <v/>
      </c>
      <c r="P24" s="7" t="str">
        <f t="shared" si="83"/>
        <v/>
      </c>
      <c r="Q24" s="7" t="str">
        <f t="shared" si="83"/>
        <v/>
      </c>
    </row>
    <row r="25" spans="2:51" x14ac:dyDescent="0.25">
      <c r="B25" s="20" t="s">
        <v>28</v>
      </c>
      <c r="C25" s="7" t="str">
        <f t="shared" ref="C25:Q25" si="84">IFERROR(C17/C9,"")</f>
        <v/>
      </c>
      <c r="D25" s="7" t="str">
        <f t="shared" si="84"/>
        <v/>
      </c>
      <c r="E25" s="7" t="str">
        <f t="shared" si="84"/>
        <v/>
      </c>
      <c r="F25" s="7" t="str">
        <f t="shared" si="84"/>
        <v/>
      </c>
      <c r="G25" s="7" t="str">
        <f t="shared" si="84"/>
        <v/>
      </c>
      <c r="H25" s="7" t="str">
        <f t="shared" si="84"/>
        <v/>
      </c>
      <c r="I25" s="7" t="str">
        <f t="shared" si="84"/>
        <v/>
      </c>
      <c r="J25" s="7" t="str">
        <f t="shared" si="84"/>
        <v/>
      </c>
      <c r="K25" s="7" t="str">
        <f t="shared" si="84"/>
        <v/>
      </c>
      <c r="L25" s="7" t="str">
        <f t="shared" si="84"/>
        <v/>
      </c>
      <c r="M25" s="7" t="str">
        <f t="shared" si="84"/>
        <v/>
      </c>
      <c r="N25" s="7" t="str">
        <f t="shared" si="84"/>
        <v/>
      </c>
      <c r="O25" s="7" t="str">
        <f t="shared" si="84"/>
        <v/>
      </c>
      <c r="P25" s="7" t="str">
        <f t="shared" si="84"/>
        <v/>
      </c>
      <c r="Q25" s="7" t="str">
        <f t="shared" si="84"/>
        <v/>
      </c>
    </row>
    <row r="26" spans="2:51" x14ac:dyDescent="0.25">
      <c r="B26" s="19" t="s">
        <v>48</v>
      </c>
      <c r="C26" s="7" t="str">
        <f t="shared" ref="C26:Q26" si="85">IFERROR(C18/C10,"")</f>
        <v/>
      </c>
      <c r="D26" s="7" t="str">
        <f t="shared" si="85"/>
        <v/>
      </c>
      <c r="E26" s="7" t="str">
        <f t="shared" si="85"/>
        <v/>
      </c>
      <c r="F26" s="7" t="str">
        <f t="shared" si="85"/>
        <v/>
      </c>
      <c r="G26" s="7" t="str">
        <f t="shared" si="85"/>
        <v/>
      </c>
      <c r="H26" s="7" t="str">
        <f t="shared" si="85"/>
        <v/>
      </c>
      <c r="I26" s="7" t="str">
        <f t="shared" si="85"/>
        <v/>
      </c>
      <c r="J26" s="7" t="str">
        <f t="shared" si="85"/>
        <v/>
      </c>
      <c r="K26" s="7" t="str">
        <f t="shared" si="85"/>
        <v/>
      </c>
      <c r="L26" s="7" t="str">
        <f t="shared" si="85"/>
        <v/>
      </c>
      <c r="M26" s="7" t="str">
        <f t="shared" si="85"/>
        <v/>
      </c>
      <c r="N26" s="7" t="str">
        <f t="shared" si="85"/>
        <v/>
      </c>
      <c r="O26" s="7" t="str">
        <f t="shared" si="85"/>
        <v/>
      </c>
      <c r="P26" s="7" t="str">
        <f t="shared" si="85"/>
        <v/>
      </c>
      <c r="Q26" s="7" t="str">
        <f t="shared" si="85"/>
        <v/>
      </c>
    </row>
  </sheetData>
  <mergeCells count="7">
    <mergeCell ref="AJ4:AY4"/>
    <mergeCell ref="AJ12:AY12"/>
    <mergeCell ref="B4:Q4"/>
    <mergeCell ref="B12:Q12"/>
    <mergeCell ref="B20:Q20"/>
    <mergeCell ref="S4:AH4"/>
    <mergeCell ref="S12:AH1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M26"/>
  <sheetViews>
    <sheetView workbookViewId="0">
      <pane xSplit="2" ySplit="2" topLeftCell="C3" activePane="bottomRight" state="frozen"/>
      <selection activeCell="B2" sqref="B2"/>
      <selection pane="topRight" activeCell="B2" sqref="B2"/>
      <selection pane="bottomLeft" activeCell="B2" sqref="B2"/>
      <selection pane="bottomRight" activeCell="B2" sqref="B2"/>
    </sheetView>
  </sheetViews>
  <sheetFormatPr baseColWidth="10" defaultRowHeight="15" x14ac:dyDescent="0.25"/>
  <cols>
    <col min="2" max="13" width="15.140625" customWidth="1"/>
    <col min="15" max="15" width="12.5703125" bestFit="1" customWidth="1"/>
    <col min="16" max="26" width="15.140625" customWidth="1"/>
    <col min="28" max="28" width="12.5703125" bestFit="1" customWidth="1"/>
    <col min="29" max="39" width="15.140625" customWidth="1"/>
  </cols>
  <sheetData>
    <row r="1" spans="2:39" ht="15.75" thickBot="1" x14ac:dyDescent="0.3"/>
    <row r="2" spans="2:39" ht="30.75" thickBot="1" x14ac:dyDescent="0.3">
      <c r="B2" s="36" t="str">
        <f>IF(Datos!B3="","Seleccionar en hoja DATOS",Datos!B3)</f>
        <v>Seleccionar en hoja DATOS</v>
      </c>
    </row>
    <row r="4" spans="2:39" x14ac:dyDescent="0.25">
      <c r="B4" s="44" t="s">
        <v>4</v>
      </c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O4" s="44" t="s">
        <v>73</v>
      </c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B4" s="44" t="s">
        <v>75</v>
      </c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</row>
    <row r="5" spans="2:39" s="17" customFormat="1" ht="30" x14ac:dyDescent="0.25">
      <c r="B5" s="24" t="s">
        <v>72</v>
      </c>
      <c r="C5" s="24" t="s">
        <v>9</v>
      </c>
      <c r="D5" s="24" t="s">
        <v>35</v>
      </c>
      <c r="E5" s="24" t="s">
        <v>39</v>
      </c>
      <c r="F5" s="24" t="s">
        <v>10</v>
      </c>
      <c r="G5" s="24" t="s">
        <v>11</v>
      </c>
      <c r="H5" s="24" t="s">
        <v>17</v>
      </c>
      <c r="I5" s="24" t="s">
        <v>12</v>
      </c>
      <c r="J5" s="24" t="s">
        <v>13</v>
      </c>
      <c r="K5" s="24" t="s">
        <v>14</v>
      </c>
      <c r="L5" s="24" t="s">
        <v>15</v>
      </c>
      <c r="M5" s="25" t="s">
        <v>48</v>
      </c>
      <c r="O5" s="24" t="s">
        <v>72</v>
      </c>
      <c r="P5" s="24" t="s">
        <v>9</v>
      </c>
      <c r="Q5" s="24" t="s">
        <v>35</v>
      </c>
      <c r="R5" s="24" t="s">
        <v>39</v>
      </c>
      <c r="S5" s="24" t="s">
        <v>10</v>
      </c>
      <c r="T5" s="24" t="s">
        <v>11</v>
      </c>
      <c r="U5" s="24" t="s">
        <v>17</v>
      </c>
      <c r="V5" s="24" t="s">
        <v>12</v>
      </c>
      <c r="W5" s="24" t="s">
        <v>13</v>
      </c>
      <c r="X5" s="24" t="s">
        <v>14</v>
      </c>
      <c r="Y5" s="24" t="s">
        <v>15</v>
      </c>
      <c r="Z5" s="25" t="s">
        <v>48</v>
      </c>
      <c r="AB5" s="24" t="s">
        <v>72</v>
      </c>
      <c r="AC5" s="24" t="s">
        <v>9</v>
      </c>
      <c r="AD5" s="24" t="s">
        <v>35</v>
      </c>
      <c r="AE5" s="24" t="s">
        <v>39</v>
      </c>
      <c r="AF5" s="24" t="s">
        <v>10</v>
      </c>
      <c r="AG5" s="24" t="s">
        <v>11</v>
      </c>
      <c r="AH5" s="24" t="s">
        <v>17</v>
      </c>
      <c r="AI5" s="24" t="s">
        <v>12</v>
      </c>
      <c r="AJ5" s="24" t="s">
        <v>13</v>
      </c>
      <c r="AK5" s="24" t="s">
        <v>14</v>
      </c>
      <c r="AL5" s="24" t="s">
        <v>15</v>
      </c>
      <c r="AM5" s="25" t="s">
        <v>48</v>
      </c>
    </row>
    <row r="6" spans="2:39" x14ac:dyDescent="0.25">
      <c r="B6" s="20" t="s">
        <v>24</v>
      </c>
      <c r="C6" s="2">
        <f>SUMIF(Datos!$N$7:$N$643,$B6&amp;C$5,Datos!$S$7:$S$643)</f>
        <v>0</v>
      </c>
      <c r="D6" s="2">
        <f>SUMIF(Datos!$N$7:$N$643,$B6&amp;D$5,Datos!$S$7:$S$643)</f>
        <v>0</v>
      </c>
      <c r="E6" s="2">
        <f>SUMIF(Datos!$N$7:$N$643,$B6&amp;E$5,Datos!$S$7:$S$643)</f>
        <v>0</v>
      </c>
      <c r="F6" s="2">
        <f>SUMIF(Datos!$N$7:$N$643,$B6&amp;F$5,Datos!$S$7:$S$643)</f>
        <v>0</v>
      </c>
      <c r="G6" s="2">
        <f>SUMIF(Datos!$N$7:$N$643,$B6&amp;G$5,Datos!$S$7:$S$643)</f>
        <v>0</v>
      </c>
      <c r="H6" s="2">
        <f>SUMIF(Datos!$N$7:$N$643,$B6&amp;H$5,Datos!$S$7:$S$643)</f>
        <v>0</v>
      </c>
      <c r="I6" s="2">
        <f>SUMIF(Datos!$N$7:$N$643,$B6&amp;I$5,Datos!$S$7:$S$643)</f>
        <v>0</v>
      </c>
      <c r="J6" s="2">
        <f>SUMIF(Datos!$N$7:$N$643,$B6&amp;J$5,Datos!$S$7:$S$643)</f>
        <v>0</v>
      </c>
      <c r="K6" s="2">
        <f>SUMIF(Datos!$N$7:$N$643,$B6&amp;K$5,Datos!$S$7:$S$643)</f>
        <v>0</v>
      </c>
      <c r="L6" s="2">
        <f>SUMIF(Datos!$N$7:$N$643,$B6&amp;L$5,Datos!$S$7:$S$643)</f>
        <v>0</v>
      </c>
      <c r="M6" s="2">
        <f>SUM(C6:L6)</f>
        <v>0</v>
      </c>
      <c r="O6" s="20" t="s">
        <v>24</v>
      </c>
      <c r="P6" s="7" t="str">
        <f>IFERROR(C6/C$10,"")</f>
        <v/>
      </c>
      <c r="Q6" s="7" t="str">
        <f t="shared" ref="Q6:Z6" si="0">IFERROR(D6/D$10,"")</f>
        <v/>
      </c>
      <c r="R6" s="7" t="str">
        <f t="shared" si="0"/>
        <v/>
      </c>
      <c r="S6" s="7" t="str">
        <f t="shared" si="0"/>
        <v/>
      </c>
      <c r="T6" s="7" t="str">
        <f t="shared" si="0"/>
        <v/>
      </c>
      <c r="U6" s="7" t="str">
        <f t="shared" si="0"/>
        <v/>
      </c>
      <c r="V6" s="7" t="str">
        <f t="shared" si="0"/>
        <v/>
      </c>
      <c r="W6" s="7" t="str">
        <f t="shared" si="0"/>
        <v/>
      </c>
      <c r="X6" s="7" t="str">
        <f t="shared" si="0"/>
        <v/>
      </c>
      <c r="Y6" s="7" t="str">
        <f t="shared" si="0"/>
        <v/>
      </c>
      <c r="Z6" s="7" t="str">
        <f t="shared" si="0"/>
        <v/>
      </c>
      <c r="AB6" s="20" t="s">
        <v>24</v>
      </c>
      <c r="AC6" s="7" t="str">
        <f>IFERROR(C6/$M6,"")</f>
        <v/>
      </c>
      <c r="AD6" s="7" t="str">
        <f t="shared" ref="AD6:AM6" si="1">IFERROR(D6/$M6,"")</f>
        <v/>
      </c>
      <c r="AE6" s="7" t="str">
        <f t="shared" si="1"/>
        <v/>
      </c>
      <c r="AF6" s="7" t="str">
        <f t="shared" si="1"/>
        <v/>
      </c>
      <c r="AG6" s="7" t="str">
        <f t="shared" si="1"/>
        <v/>
      </c>
      <c r="AH6" s="7" t="str">
        <f t="shared" si="1"/>
        <v/>
      </c>
      <c r="AI6" s="7" t="str">
        <f t="shared" si="1"/>
        <v/>
      </c>
      <c r="AJ6" s="7" t="str">
        <f t="shared" si="1"/>
        <v/>
      </c>
      <c r="AK6" s="7" t="str">
        <f t="shared" si="1"/>
        <v/>
      </c>
      <c r="AL6" s="7" t="str">
        <f t="shared" si="1"/>
        <v/>
      </c>
      <c r="AM6" s="7" t="str">
        <f t="shared" si="1"/>
        <v/>
      </c>
    </row>
    <row r="7" spans="2:39" x14ac:dyDescent="0.25">
      <c r="B7" s="20" t="s">
        <v>7</v>
      </c>
      <c r="C7" s="2">
        <f>SUMIF(Datos!$N$7:$N$643,$B7&amp;C$5,Datos!$S$7:$S$643)</f>
        <v>0</v>
      </c>
      <c r="D7" s="2">
        <f>SUMIF(Datos!$N$7:$N$643,$B7&amp;D$5,Datos!$S$7:$S$643)</f>
        <v>0</v>
      </c>
      <c r="E7" s="2">
        <f>SUMIF(Datos!$N$7:$N$643,$B7&amp;E$5,Datos!$S$7:$S$643)</f>
        <v>0</v>
      </c>
      <c r="F7" s="2">
        <f>SUMIF(Datos!$N$7:$N$643,$B7&amp;F$5,Datos!$S$7:$S$643)</f>
        <v>0</v>
      </c>
      <c r="G7" s="2">
        <f>SUMIF(Datos!$N$7:$N$643,$B7&amp;G$5,Datos!$S$7:$S$643)</f>
        <v>0</v>
      </c>
      <c r="H7" s="2">
        <f>SUMIF(Datos!$N$7:$N$643,$B7&amp;H$5,Datos!$S$7:$S$643)</f>
        <v>0</v>
      </c>
      <c r="I7" s="2">
        <f>SUMIF(Datos!$N$7:$N$643,$B7&amp;I$5,Datos!$S$7:$S$643)</f>
        <v>0</v>
      </c>
      <c r="J7" s="2">
        <f>SUMIF(Datos!$N$7:$N$643,$B7&amp;J$5,Datos!$S$7:$S$643)</f>
        <v>0</v>
      </c>
      <c r="K7" s="2">
        <f>SUMIF(Datos!$N$7:$N$643,$B7&amp;K$5,Datos!$S$7:$S$643)</f>
        <v>0</v>
      </c>
      <c r="L7" s="2">
        <f>SUMIF(Datos!$N$7:$N$643,$B7&amp;L$5,Datos!$S$7:$S$643)</f>
        <v>0</v>
      </c>
      <c r="M7" s="2">
        <f t="shared" ref="M7:M9" si="2">SUM(C7:L7)</f>
        <v>0</v>
      </c>
      <c r="O7" s="20" t="s">
        <v>7</v>
      </c>
      <c r="P7" s="7" t="str">
        <f t="shared" ref="P7:P10" si="3">IFERROR(C7/C$10,"")</f>
        <v/>
      </c>
      <c r="Q7" s="7" t="str">
        <f t="shared" ref="Q7:Q10" si="4">IFERROR(D7/D$10,"")</f>
        <v/>
      </c>
      <c r="R7" s="7" t="str">
        <f t="shared" ref="R7:R10" si="5">IFERROR(E7/E$10,"")</f>
        <v/>
      </c>
      <c r="S7" s="7" t="str">
        <f t="shared" ref="S7:S10" si="6">IFERROR(F7/F$10,"")</f>
        <v/>
      </c>
      <c r="T7" s="7" t="str">
        <f t="shared" ref="T7:T10" si="7">IFERROR(G7/G$10,"")</f>
        <v/>
      </c>
      <c r="U7" s="7" t="str">
        <f t="shared" ref="U7:U10" si="8">IFERROR(H7/H$10,"")</f>
        <v/>
      </c>
      <c r="V7" s="7" t="str">
        <f t="shared" ref="V7:V10" si="9">IFERROR(I7/I$10,"")</f>
        <v/>
      </c>
      <c r="W7" s="7" t="str">
        <f t="shared" ref="W7:W10" si="10">IFERROR(J7/J$10,"")</f>
        <v/>
      </c>
      <c r="X7" s="7" t="str">
        <f t="shared" ref="X7:X10" si="11">IFERROR(K7/K$10,"")</f>
        <v/>
      </c>
      <c r="Y7" s="7" t="str">
        <f t="shared" ref="Y7:Y10" si="12">IFERROR(L7/L$10,"")</f>
        <v/>
      </c>
      <c r="Z7" s="7" t="str">
        <f t="shared" ref="Z7:Z10" si="13">IFERROR(M7/M$10,"")</f>
        <v/>
      </c>
      <c r="AB7" s="20" t="s">
        <v>7</v>
      </c>
      <c r="AC7" s="7" t="str">
        <f t="shared" ref="AC7:AC10" si="14">IFERROR(C7/$M7,"")</f>
        <v/>
      </c>
      <c r="AD7" s="7" t="str">
        <f t="shared" ref="AD7:AD10" si="15">IFERROR(D7/$M7,"")</f>
        <v/>
      </c>
      <c r="AE7" s="7" t="str">
        <f t="shared" ref="AE7:AE10" si="16">IFERROR(E7/$M7,"")</f>
        <v/>
      </c>
      <c r="AF7" s="7" t="str">
        <f t="shared" ref="AF7:AF10" si="17">IFERROR(F7/$M7,"")</f>
        <v/>
      </c>
      <c r="AG7" s="7" t="str">
        <f t="shared" ref="AG7:AG10" si="18">IFERROR(G7/$M7,"")</f>
        <v/>
      </c>
      <c r="AH7" s="7" t="str">
        <f t="shared" ref="AH7:AH10" si="19">IFERROR(H7/$M7,"")</f>
        <v/>
      </c>
      <c r="AI7" s="7" t="str">
        <f t="shared" ref="AI7:AI10" si="20">IFERROR(I7/$M7,"")</f>
        <v/>
      </c>
      <c r="AJ7" s="7" t="str">
        <f t="shared" ref="AJ7:AJ10" si="21">IFERROR(J7/$M7,"")</f>
        <v/>
      </c>
      <c r="AK7" s="7" t="str">
        <f t="shared" ref="AK7:AK10" si="22">IFERROR(K7/$M7,"")</f>
        <v/>
      </c>
      <c r="AL7" s="7" t="str">
        <f t="shared" ref="AL7:AL10" si="23">IFERROR(L7/$M7,"")</f>
        <v/>
      </c>
      <c r="AM7" s="7" t="str">
        <f t="shared" ref="AM7:AM10" si="24">IFERROR(M7/$M7,"")</f>
        <v/>
      </c>
    </row>
    <row r="8" spans="2:39" x14ac:dyDescent="0.25">
      <c r="B8" s="20" t="s">
        <v>22</v>
      </c>
      <c r="C8" s="2">
        <f>SUMIF(Datos!$N$7:$N$643,$B8&amp;C$5,Datos!$S$7:$S$643)</f>
        <v>0</v>
      </c>
      <c r="D8" s="2">
        <f>SUMIF(Datos!$N$7:$N$643,$B8&amp;D$5,Datos!$S$7:$S$643)</f>
        <v>0</v>
      </c>
      <c r="E8" s="2">
        <f>SUMIF(Datos!$N$7:$N$643,$B8&amp;E$5,Datos!$S$7:$S$643)</f>
        <v>0</v>
      </c>
      <c r="F8" s="2">
        <f>SUMIF(Datos!$N$7:$N$643,$B8&amp;F$5,Datos!$S$7:$S$643)</f>
        <v>0</v>
      </c>
      <c r="G8" s="2">
        <f>SUMIF(Datos!$N$7:$N$643,$B8&amp;G$5,Datos!$S$7:$S$643)</f>
        <v>0</v>
      </c>
      <c r="H8" s="2">
        <f>SUMIF(Datos!$N$7:$N$643,$B8&amp;H$5,Datos!$S$7:$S$643)</f>
        <v>0</v>
      </c>
      <c r="I8" s="2">
        <f>SUMIF(Datos!$N$7:$N$643,$B8&amp;I$5,Datos!$S$7:$S$643)</f>
        <v>0</v>
      </c>
      <c r="J8" s="2">
        <f>SUMIF(Datos!$N$7:$N$643,$B8&amp;J$5,Datos!$S$7:$S$643)</f>
        <v>0</v>
      </c>
      <c r="K8" s="2">
        <f>SUMIF(Datos!$N$7:$N$643,$B8&amp;K$5,Datos!$S$7:$S$643)</f>
        <v>0</v>
      </c>
      <c r="L8" s="2">
        <f>SUMIF(Datos!$N$7:$N$643,$B8&amp;L$5,Datos!$S$7:$S$643)</f>
        <v>0</v>
      </c>
      <c r="M8" s="2">
        <f t="shared" si="2"/>
        <v>0</v>
      </c>
      <c r="O8" s="20" t="s">
        <v>22</v>
      </c>
      <c r="P8" s="7" t="str">
        <f t="shared" si="3"/>
        <v/>
      </c>
      <c r="Q8" s="7" t="str">
        <f t="shared" si="4"/>
        <v/>
      </c>
      <c r="R8" s="7" t="str">
        <f t="shared" si="5"/>
        <v/>
      </c>
      <c r="S8" s="7" t="str">
        <f t="shared" si="6"/>
        <v/>
      </c>
      <c r="T8" s="7" t="str">
        <f t="shared" si="7"/>
        <v/>
      </c>
      <c r="U8" s="7" t="str">
        <f t="shared" si="8"/>
        <v/>
      </c>
      <c r="V8" s="7" t="str">
        <f t="shared" si="9"/>
        <v/>
      </c>
      <c r="W8" s="7" t="str">
        <f t="shared" si="10"/>
        <v/>
      </c>
      <c r="X8" s="7" t="str">
        <f t="shared" si="11"/>
        <v/>
      </c>
      <c r="Y8" s="7" t="str">
        <f t="shared" si="12"/>
        <v/>
      </c>
      <c r="Z8" s="7" t="str">
        <f t="shared" si="13"/>
        <v/>
      </c>
      <c r="AB8" s="20" t="s">
        <v>22</v>
      </c>
      <c r="AC8" s="7" t="str">
        <f t="shared" si="14"/>
        <v/>
      </c>
      <c r="AD8" s="7" t="str">
        <f t="shared" si="15"/>
        <v/>
      </c>
      <c r="AE8" s="7" t="str">
        <f t="shared" si="16"/>
        <v/>
      </c>
      <c r="AF8" s="7" t="str">
        <f t="shared" si="17"/>
        <v/>
      </c>
      <c r="AG8" s="7" t="str">
        <f t="shared" si="18"/>
        <v/>
      </c>
      <c r="AH8" s="7" t="str">
        <f t="shared" si="19"/>
        <v/>
      </c>
      <c r="AI8" s="7" t="str">
        <f t="shared" si="20"/>
        <v/>
      </c>
      <c r="AJ8" s="7" t="str">
        <f t="shared" si="21"/>
        <v/>
      </c>
      <c r="AK8" s="7" t="str">
        <f t="shared" si="22"/>
        <v/>
      </c>
      <c r="AL8" s="7" t="str">
        <f t="shared" si="23"/>
        <v/>
      </c>
      <c r="AM8" s="7" t="str">
        <f t="shared" si="24"/>
        <v/>
      </c>
    </row>
    <row r="9" spans="2:39" x14ac:dyDescent="0.25">
      <c r="B9" s="20" t="s">
        <v>28</v>
      </c>
      <c r="C9" s="2">
        <f>SUMIF(Datos!$N$7:$N$643,$B9&amp;C$5,Datos!$S$7:$S$643)</f>
        <v>0</v>
      </c>
      <c r="D9" s="2">
        <f>SUMIF(Datos!$N$7:$N$643,$B9&amp;D$5,Datos!$S$7:$S$643)</f>
        <v>0</v>
      </c>
      <c r="E9" s="2">
        <f>SUMIF(Datos!$N$7:$N$643,$B9&amp;E$5,Datos!$S$7:$S$643)</f>
        <v>0</v>
      </c>
      <c r="F9" s="2">
        <f>SUMIF(Datos!$N$7:$N$643,$B9&amp;F$5,Datos!$S$7:$S$643)</f>
        <v>0</v>
      </c>
      <c r="G9" s="2">
        <f>SUMIF(Datos!$N$7:$N$643,$B9&amp;G$5,Datos!$S$7:$S$643)</f>
        <v>0</v>
      </c>
      <c r="H9" s="2">
        <f>SUMIF(Datos!$N$7:$N$643,$B9&amp;H$5,Datos!$S$7:$S$643)</f>
        <v>0</v>
      </c>
      <c r="I9" s="2">
        <f>SUMIF(Datos!$N$7:$N$643,$B9&amp;I$5,Datos!$S$7:$S$643)</f>
        <v>0</v>
      </c>
      <c r="J9" s="2">
        <f>SUMIF(Datos!$N$7:$N$643,$B9&amp;J$5,Datos!$S$7:$S$643)</f>
        <v>0</v>
      </c>
      <c r="K9" s="2">
        <f>SUMIF(Datos!$N$7:$N$643,$B9&amp;K$5,Datos!$S$7:$S$643)</f>
        <v>0</v>
      </c>
      <c r="L9" s="2">
        <f>SUMIF(Datos!$N$7:$N$643,$B9&amp;L$5,Datos!$S$7:$S$643)</f>
        <v>0</v>
      </c>
      <c r="M9" s="2">
        <f t="shared" si="2"/>
        <v>0</v>
      </c>
      <c r="O9" s="20" t="s">
        <v>28</v>
      </c>
      <c r="P9" s="7" t="str">
        <f t="shared" si="3"/>
        <v/>
      </c>
      <c r="Q9" s="7" t="str">
        <f t="shared" si="4"/>
        <v/>
      </c>
      <c r="R9" s="7" t="str">
        <f t="shared" si="5"/>
        <v/>
      </c>
      <c r="S9" s="7" t="str">
        <f t="shared" si="6"/>
        <v/>
      </c>
      <c r="T9" s="7" t="str">
        <f t="shared" si="7"/>
        <v/>
      </c>
      <c r="U9" s="7" t="str">
        <f t="shared" si="8"/>
        <v/>
      </c>
      <c r="V9" s="7" t="str">
        <f t="shared" si="9"/>
        <v/>
      </c>
      <c r="W9" s="7" t="str">
        <f t="shared" si="10"/>
        <v/>
      </c>
      <c r="X9" s="7" t="str">
        <f t="shared" si="11"/>
        <v/>
      </c>
      <c r="Y9" s="7" t="str">
        <f t="shared" si="12"/>
        <v/>
      </c>
      <c r="Z9" s="7" t="str">
        <f t="shared" si="13"/>
        <v/>
      </c>
      <c r="AB9" s="20" t="s">
        <v>28</v>
      </c>
      <c r="AC9" s="7" t="str">
        <f t="shared" si="14"/>
        <v/>
      </c>
      <c r="AD9" s="7" t="str">
        <f t="shared" si="15"/>
        <v/>
      </c>
      <c r="AE9" s="7" t="str">
        <f t="shared" si="16"/>
        <v/>
      </c>
      <c r="AF9" s="7" t="str">
        <f t="shared" si="17"/>
        <v/>
      </c>
      <c r="AG9" s="7" t="str">
        <f t="shared" si="18"/>
        <v/>
      </c>
      <c r="AH9" s="7" t="str">
        <f t="shared" si="19"/>
        <v/>
      </c>
      <c r="AI9" s="7" t="str">
        <f t="shared" si="20"/>
        <v/>
      </c>
      <c r="AJ9" s="7" t="str">
        <f t="shared" si="21"/>
        <v/>
      </c>
      <c r="AK9" s="7" t="str">
        <f t="shared" si="22"/>
        <v/>
      </c>
      <c r="AL9" s="7" t="str">
        <f t="shared" si="23"/>
        <v/>
      </c>
      <c r="AM9" s="7" t="str">
        <f t="shared" si="24"/>
        <v/>
      </c>
    </row>
    <row r="10" spans="2:39" x14ac:dyDescent="0.25">
      <c r="B10" s="19" t="s">
        <v>48</v>
      </c>
      <c r="C10" s="2">
        <f>SUM(C6:C9)</f>
        <v>0</v>
      </c>
      <c r="D10" s="2">
        <f t="shared" ref="D10:M10" si="25">SUM(D6:D9)</f>
        <v>0</v>
      </c>
      <c r="E10" s="2">
        <f t="shared" si="25"/>
        <v>0</v>
      </c>
      <c r="F10" s="2">
        <f t="shared" si="25"/>
        <v>0</v>
      </c>
      <c r="G10" s="2">
        <f t="shared" si="25"/>
        <v>0</v>
      </c>
      <c r="H10" s="2">
        <f t="shared" si="25"/>
        <v>0</v>
      </c>
      <c r="I10" s="2">
        <f t="shared" si="25"/>
        <v>0</v>
      </c>
      <c r="J10" s="2">
        <f t="shared" si="25"/>
        <v>0</v>
      </c>
      <c r="K10" s="2">
        <f t="shared" si="25"/>
        <v>0</v>
      </c>
      <c r="L10" s="2">
        <f t="shared" si="25"/>
        <v>0</v>
      </c>
      <c r="M10" s="2">
        <f t="shared" si="25"/>
        <v>0</v>
      </c>
      <c r="O10" s="19" t="s">
        <v>48</v>
      </c>
      <c r="P10" s="7" t="str">
        <f t="shared" si="3"/>
        <v/>
      </c>
      <c r="Q10" s="7" t="str">
        <f t="shared" si="4"/>
        <v/>
      </c>
      <c r="R10" s="7" t="str">
        <f t="shared" si="5"/>
        <v/>
      </c>
      <c r="S10" s="7" t="str">
        <f t="shared" si="6"/>
        <v/>
      </c>
      <c r="T10" s="7" t="str">
        <f t="shared" si="7"/>
        <v/>
      </c>
      <c r="U10" s="7" t="str">
        <f t="shared" si="8"/>
        <v/>
      </c>
      <c r="V10" s="7" t="str">
        <f t="shared" si="9"/>
        <v/>
      </c>
      <c r="W10" s="7" t="str">
        <f t="shared" si="10"/>
        <v/>
      </c>
      <c r="X10" s="7" t="str">
        <f t="shared" si="11"/>
        <v/>
      </c>
      <c r="Y10" s="7" t="str">
        <f t="shared" si="12"/>
        <v/>
      </c>
      <c r="Z10" s="7" t="str">
        <f t="shared" si="13"/>
        <v/>
      </c>
      <c r="AB10" s="19" t="s">
        <v>48</v>
      </c>
      <c r="AC10" s="7" t="str">
        <f t="shared" si="14"/>
        <v/>
      </c>
      <c r="AD10" s="7" t="str">
        <f t="shared" si="15"/>
        <v/>
      </c>
      <c r="AE10" s="7" t="str">
        <f t="shared" si="16"/>
        <v/>
      </c>
      <c r="AF10" s="7" t="str">
        <f t="shared" si="17"/>
        <v/>
      </c>
      <c r="AG10" s="7" t="str">
        <f t="shared" si="18"/>
        <v/>
      </c>
      <c r="AH10" s="7" t="str">
        <f t="shared" si="19"/>
        <v/>
      </c>
      <c r="AI10" s="7" t="str">
        <f t="shared" si="20"/>
        <v/>
      </c>
      <c r="AJ10" s="7" t="str">
        <f t="shared" si="21"/>
        <v/>
      </c>
      <c r="AK10" s="7" t="str">
        <f t="shared" si="22"/>
        <v/>
      </c>
      <c r="AL10" s="7" t="str">
        <f t="shared" si="23"/>
        <v/>
      </c>
      <c r="AM10" s="7" t="str">
        <f t="shared" si="24"/>
        <v/>
      </c>
    </row>
    <row r="12" spans="2:39" x14ac:dyDescent="0.25">
      <c r="B12" s="44" t="s">
        <v>5</v>
      </c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O12" s="44" t="s">
        <v>74</v>
      </c>
      <c r="P12" s="44"/>
      <c r="Q12" s="44"/>
      <c r="R12" s="44"/>
      <c r="S12" s="44"/>
      <c r="T12" s="44"/>
      <c r="U12" s="44"/>
      <c r="V12" s="44"/>
      <c r="W12" s="44"/>
      <c r="X12" s="44"/>
      <c r="Y12" s="44"/>
      <c r="Z12" s="44"/>
      <c r="AB12" s="44" t="s">
        <v>76</v>
      </c>
      <c r="AC12" s="44"/>
      <c r="AD12" s="44"/>
      <c r="AE12" s="44"/>
      <c r="AF12" s="44"/>
      <c r="AG12" s="44"/>
      <c r="AH12" s="44"/>
      <c r="AI12" s="44"/>
      <c r="AJ12" s="44"/>
      <c r="AK12" s="44"/>
      <c r="AL12" s="44"/>
      <c r="AM12" s="44"/>
    </row>
    <row r="13" spans="2:39" s="17" customFormat="1" ht="30" x14ac:dyDescent="0.25">
      <c r="B13" s="24" t="s">
        <v>72</v>
      </c>
      <c r="C13" s="24" t="s">
        <v>9</v>
      </c>
      <c r="D13" s="24" t="s">
        <v>35</v>
      </c>
      <c r="E13" s="24" t="s">
        <v>39</v>
      </c>
      <c r="F13" s="24" t="s">
        <v>10</v>
      </c>
      <c r="G13" s="24" t="s">
        <v>11</v>
      </c>
      <c r="H13" s="24" t="s">
        <v>17</v>
      </c>
      <c r="I13" s="24" t="s">
        <v>12</v>
      </c>
      <c r="J13" s="24" t="s">
        <v>13</v>
      </c>
      <c r="K13" s="24" t="s">
        <v>14</v>
      </c>
      <c r="L13" s="24" t="s">
        <v>15</v>
      </c>
      <c r="M13" s="25" t="s">
        <v>48</v>
      </c>
      <c r="O13" s="24" t="s">
        <v>72</v>
      </c>
      <c r="P13" s="24" t="s">
        <v>9</v>
      </c>
      <c r="Q13" s="24" t="s">
        <v>35</v>
      </c>
      <c r="R13" s="24" t="s">
        <v>39</v>
      </c>
      <c r="S13" s="24" t="s">
        <v>10</v>
      </c>
      <c r="T13" s="24" t="s">
        <v>11</v>
      </c>
      <c r="U13" s="24" t="s">
        <v>17</v>
      </c>
      <c r="V13" s="24" t="s">
        <v>12</v>
      </c>
      <c r="W13" s="24" t="s">
        <v>13</v>
      </c>
      <c r="X13" s="24" t="s">
        <v>14</v>
      </c>
      <c r="Y13" s="24" t="s">
        <v>15</v>
      </c>
      <c r="Z13" s="25" t="s">
        <v>48</v>
      </c>
      <c r="AB13" s="24" t="s">
        <v>72</v>
      </c>
      <c r="AC13" s="24" t="s">
        <v>9</v>
      </c>
      <c r="AD13" s="24" t="s">
        <v>35</v>
      </c>
      <c r="AE13" s="24" t="s">
        <v>39</v>
      </c>
      <c r="AF13" s="24" t="s">
        <v>10</v>
      </c>
      <c r="AG13" s="24" t="s">
        <v>11</v>
      </c>
      <c r="AH13" s="24" t="s">
        <v>17</v>
      </c>
      <c r="AI13" s="24" t="s">
        <v>12</v>
      </c>
      <c r="AJ13" s="24" t="s">
        <v>13</v>
      </c>
      <c r="AK13" s="24" t="s">
        <v>14</v>
      </c>
      <c r="AL13" s="24" t="s">
        <v>15</v>
      </c>
      <c r="AM13" s="25" t="s">
        <v>48</v>
      </c>
    </row>
    <row r="14" spans="2:39" x14ac:dyDescent="0.25">
      <c r="B14" s="20" t="s">
        <v>24</v>
      </c>
      <c r="C14" s="2">
        <f>SUMIF(Datos!$N$7:$N$643,$B14&amp;C$13,Datos!$T$7:$T$643)</f>
        <v>0</v>
      </c>
      <c r="D14" s="2">
        <f>SUMIF(Datos!$N$7:$N$643,$B14&amp;D$13,Datos!$T$7:$T$643)</f>
        <v>0</v>
      </c>
      <c r="E14" s="2">
        <f>SUMIF(Datos!$N$7:$N$643,$B14&amp;E$13,Datos!$T$7:$T$643)</f>
        <v>0</v>
      </c>
      <c r="F14" s="2">
        <f>SUMIF(Datos!$N$7:$N$643,$B14&amp;F$13,Datos!$T$7:$T$643)</f>
        <v>0</v>
      </c>
      <c r="G14" s="2">
        <f>SUMIF(Datos!$N$7:$N$643,$B14&amp;G$13,Datos!$T$7:$T$643)</f>
        <v>0</v>
      </c>
      <c r="H14" s="2">
        <f>SUMIF(Datos!$N$7:$N$643,$B14&amp;H$13,Datos!$T$7:$T$643)</f>
        <v>0</v>
      </c>
      <c r="I14" s="2">
        <f>SUMIF(Datos!$N$7:$N$643,$B14&amp;I$13,Datos!$T$7:$T$643)</f>
        <v>0</v>
      </c>
      <c r="J14" s="2">
        <f>SUMIF(Datos!$N$7:$N$643,$B14&amp;J$13,Datos!$T$7:$T$643)</f>
        <v>0</v>
      </c>
      <c r="K14" s="2">
        <f>SUMIF(Datos!$N$7:$N$643,$B14&amp;K$13,Datos!$T$7:$T$643)</f>
        <v>0</v>
      </c>
      <c r="L14" s="2">
        <f>SUMIF(Datos!$N$7:$N$643,$B14&amp;L$13,Datos!$T$7:$T$643)</f>
        <v>0</v>
      </c>
      <c r="M14" s="2">
        <f>SUM(C14:L14)</f>
        <v>0</v>
      </c>
      <c r="O14" s="20" t="s">
        <v>24</v>
      </c>
      <c r="P14" s="7" t="str">
        <f>IFERROR(C14/C$18,"")</f>
        <v/>
      </c>
      <c r="Q14" s="7" t="str">
        <f t="shared" ref="Q14:Z14" si="26">IFERROR(D14/D$18,"")</f>
        <v/>
      </c>
      <c r="R14" s="7" t="str">
        <f t="shared" si="26"/>
        <v/>
      </c>
      <c r="S14" s="7" t="str">
        <f t="shared" si="26"/>
        <v/>
      </c>
      <c r="T14" s="7" t="str">
        <f t="shared" si="26"/>
        <v/>
      </c>
      <c r="U14" s="7" t="str">
        <f t="shared" si="26"/>
        <v/>
      </c>
      <c r="V14" s="7" t="str">
        <f t="shared" si="26"/>
        <v/>
      </c>
      <c r="W14" s="7" t="str">
        <f t="shared" si="26"/>
        <v/>
      </c>
      <c r="X14" s="7" t="str">
        <f t="shared" si="26"/>
        <v/>
      </c>
      <c r="Y14" s="7" t="str">
        <f t="shared" si="26"/>
        <v/>
      </c>
      <c r="Z14" s="7" t="str">
        <f t="shared" si="26"/>
        <v/>
      </c>
      <c r="AB14" s="20" t="s">
        <v>24</v>
      </c>
      <c r="AC14" s="7" t="str">
        <f>IFERROR(C14/$M14,"")</f>
        <v/>
      </c>
      <c r="AD14" s="7" t="str">
        <f t="shared" ref="AD14:AM14" si="27">IFERROR(D14/$M14,"")</f>
        <v/>
      </c>
      <c r="AE14" s="7" t="str">
        <f t="shared" si="27"/>
        <v/>
      </c>
      <c r="AF14" s="7" t="str">
        <f t="shared" si="27"/>
        <v/>
      </c>
      <c r="AG14" s="7" t="str">
        <f t="shared" si="27"/>
        <v/>
      </c>
      <c r="AH14" s="7" t="str">
        <f t="shared" si="27"/>
        <v/>
      </c>
      <c r="AI14" s="7" t="str">
        <f t="shared" si="27"/>
        <v/>
      </c>
      <c r="AJ14" s="7" t="str">
        <f t="shared" si="27"/>
        <v/>
      </c>
      <c r="AK14" s="7" t="str">
        <f t="shared" si="27"/>
        <v/>
      </c>
      <c r="AL14" s="7" t="str">
        <f t="shared" si="27"/>
        <v/>
      </c>
      <c r="AM14" s="7" t="str">
        <f t="shared" si="27"/>
        <v/>
      </c>
    </row>
    <row r="15" spans="2:39" x14ac:dyDescent="0.25">
      <c r="B15" s="20" t="s">
        <v>7</v>
      </c>
      <c r="C15" s="2">
        <f>SUMIF(Datos!$N$7:$N$643,$B15&amp;C$13,Datos!$T$7:$T$643)</f>
        <v>0</v>
      </c>
      <c r="D15" s="2">
        <f>SUMIF(Datos!$N$7:$N$643,$B15&amp;D$13,Datos!$T$7:$T$643)</f>
        <v>0</v>
      </c>
      <c r="E15" s="2">
        <f>SUMIF(Datos!$N$7:$N$643,$B15&amp;E$13,Datos!$T$7:$T$643)</f>
        <v>0</v>
      </c>
      <c r="F15" s="2">
        <f>SUMIF(Datos!$N$7:$N$643,$B15&amp;F$13,Datos!$T$7:$T$643)</f>
        <v>0</v>
      </c>
      <c r="G15" s="2">
        <f>SUMIF(Datos!$N$7:$N$643,$B15&amp;G$13,Datos!$T$7:$T$643)</f>
        <v>0</v>
      </c>
      <c r="H15" s="2">
        <f>SUMIF(Datos!$N$7:$N$643,$B15&amp;H$13,Datos!$T$7:$T$643)</f>
        <v>0</v>
      </c>
      <c r="I15" s="2">
        <f>SUMIF(Datos!$N$7:$N$643,$B15&amp;I$13,Datos!$T$7:$T$643)</f>
        <v>0</v>
      </c>
      <c r="J15" s="2">
        <f>SUMIF(Datos!$N$7:$N$643,$B15&amp;J$13,Datos!$T$7:$T$643)</f>
        <v>0</v>
      </c>
      <c r="K15" s="2">
        <f>SUMIF(Datos!$N$7:$N$643,$B15&amp;K$13,Datos!$T$7:$T$643)</f>
        <v>0</v>
      </c>
      <c r="L15" s="2">
        <f>SUMIF(Datos!$N$7:$N$643,$B15&amp;L$13,Datos!$T$7:$T$643)</f>
        <v>0</v>
      </c>
      <c r="M15" s="2">
        <f t="shared" ref="M15:M17" si="28">SUM(C15:L15)</f>
        <v>0</v>
      </c>
      <c r="O15" s="20" t="s">
        <v>7</v>
      </c>
      <c r="P15" s="7" t="str">
        <f t="shared" ref="P15:P18" si="29">IFERROR(C15/C$18,"")</f>
        <v/>
      </c>
      <c r="Q15" s="7" t="str">
        <f t="shared" ref="Q15:Q18" si="30">IFERROR(D15/D$18,"")</f>
        <v/>
      </c>
      <c r="R15" s="7" t="str">
        <f t="shared" ref="R15:R18" si="31">IFERROR(E15/E$18,"")</f>
        <v/>
      </c>
      <c r="S15" s="7" t="str">
        <f t="shared" ref="S15:S18" si="32">IFERROR(F15/F$18,"")</f>
        <v/>
      </c>
      <c r="T15" s="7" t="str">
        <f t="shared" ref="T15:T18" si="33">IFERROR(G15/G$18,"")</f>
        <v/>
      </c>
      <c r="U15" s="7" t="str">
        <f t="shared" ref="U15:U18" si="34">IFERROR(H15/H$18,"")</f>
        <v/>
      </c>
      <c r="V15" s="7" t="str">
        <f t="shared" ref="V15:V18" si="35">IFERROR(I15/I$18,"")</f>
        <v/>
      </c>
      <c r="W15" s="7" t="str">
        <f t="shared" ref="W15:W18" si="36">IFERROR(J15/J$18,"")</f>
        <v/>
      </c>
      <c r="X15" s="7" t="str">
        <f t="shared" ref="X15:X18" si="37">IFERROR(K15/K$18,"")</f>
        <v/>
      </c>
      <c r="Y15" s="7" t="str">
        <f t="shared" ref="Y15:Y18" si="38">IFERROR(L15/L$18,"")</f>
        <v/>
      </c>
      <c r="Z15" s="7" t="str">
        <f t="shared" ref="Z15:Z18" si="39">IFERROR(M15/M$18,"")</f>
        <v/>
      </c>
      <c r="AB15" s="20" t="s">
        <v>7</v>
      </c>
      <c r="AC15" s="7" t="str">
        <f t="shared" ref="AC15:AC18" si="40">IFERROR(C15/$M15,"")</f>
        <v/>
      </c>
      <c r="AD15" s="7" t="str">
        <f t="shared" ref="AD15:AD18" si="41">IFERROR(D15/$M15,"")</f>
        <v/>
      </c>
      <c r="AE15" s="7" t="str">
        <f t="shared" ref="AE15:AE18" si="42">IFERROR(E15/$M15,"")</f>
        <v/>
      </c>
      <c r="AF15" s="7" t="str">
        <f t="shared" ref="AF15:AF18" si="43">IFERROR(F15/$M15,"")</f>
        <v/>
      </c>
      <c r="AG15" s="7" t="str">
        <f t="shared" ref="AG15:AG18" si="44">IFERROR(G15/$M15,"")</f>
        <v/>
      </c>
      <c r="AH15" s="7" t="str">
        <f t="shared" ref="AH15:AH18" si="45">IFERROR(H15/$M15,"")</f>
        <v/>
      </c>
      <c r="AI15" s="7" t="str">
        <f t="shared" ref="AI15:AI18" si="46">IFERROR(I15/$M15,"")</f>
        <v/>
      </c>
      <c r="AJ15" s="7" t="str">
        <f t="shared" ref="AJ15:AJ18" si="47">IFERROR(J15/$M15,"")</f>
        <v/>
      </c>
      <c r="AK15" s="7" t="str">
        <f t="shared" ref="AK15:AK18" si="48">IFERROR(K15/$M15,"")</f>
        <v/>
      </c>
      <c r="AL15" s="7" t="str">
        <f t="shared" ref="AL15:AL18" si="49">IFERROR(L15/$M15,"")</f>
        <v/>
      </c>
      <c r="AM15" s="7" t="str">
        <f t="shared" ref="AM15:AM18" si="50">IFERROR(M15/$M15,"")</f>
        <v/>
      </c>
    </row>
    <row r="16" spans="2:39" x14ac:dyDescent="0.25">
      <c r="B16" s="20" t="s">
        <v>22</v>
      </c>
      <c r="C16" s="2">
        <f>SUMIF(Datos!$N$7:$N$643,$B16&amp;C$13,Datos!$T$7:$T$643)</f>
        <v>0</v>
      </c>
      <c r="D16" s="2">
        <f>SUMIF(Datos!$N$7:$N$643,$B16&amp;D$13,Datos!$T$7:$T$643)</f>
        <v>0</v>
      </c>
      <c r="E16" s="2">
        <f>SUMIF(Datos!$N$7:$N$643,$B16&amp;E$13,Datos!$T$7:$T$643)</f>
        <v>0</v>
      </c>
      <c r="F16" s="2">
        <f>SUMIF(Datos!$N$7:$N$643,$B16&amp;F$13,Datos!$T$7:$T$643)</f>
        <v>0</v>
      </c>
      <c r="G16" s="2">
        <f>SUMIF(Datos!$N$7:$N$643,$B16&amp;G$13,Datos!$T$7:$T$643)</f>
        <v>0</v>
      </c>
      <c r="H16" s="2">
        <f>SUMIF(Datos!$N$7:$N$643,$B16&amp;H$13,Datos!$T$7:$T$643)</f>
        <v>0</v>
      </c>
      <c r="I16" s="2">
        <f>SUMIF(Datos!$N$7:$N$643,$B16&amp;I$13,Datos!$T$7:$T$643)</f>
        <v>0</v>
      </c>
      <c r="J16" s="2">
        <f>SUMIF(Datos!$N$7:$N$643,$B16&amp;J$13,Datos!$T$7:$T$643)</f>
        <v>0</v>
      </c>
      <c r="K16" s="2">
        <f>SUMIF(Datos!$N$7:$N$643,$B16&amp;K$13,Datos!$T$7:$T$643)</f>
        <v>0</v>
      </c>
      <c r="L16" s="2">
        <f>SUMIF(Datos!$N$7:$N$643,$B16&amp;L$13,Datos!$T$7:$T$643)</f>
        <v>0</v>
      </c>
      <c r="M16" s="2">
        <f t="shared" si="28"/>
        <v>0</v>
      </c>
      <c r="O16" s="20" t="s">
        <v>22</v>
      </c>
      <c r="P16" s="7" t="str">
        <f t="shared" si="29"/>
        <v/>
      </c>
      <c r="Q16" s="7" t="str">
        <f t="shared" si="30"/>
        <v/>
      </c>
      <c r="R16" s="7" t="str">
        <f t="shared" si="31"/>
        <v/>
      </c>
      <c r="S16" s="7" t="str">
        <f t="shared" si="32"/>
        <v/>
      </c>
      <c r="T16" s="7" t="str">
        <f t="shared" si="33"/>
        <v/>
      </c>
      <c r="U16" s="7" t="str">
        <f t="shared" si="34"/>
        <v/>
      </c>
      <c r="V16" s="7" t="str">
        <f t="shared" si="35"/>
        <v/>
      </c>
      <c r="W16" s="7" t="str">
        <f t="shared" si="36"/>
        <v/>
      </c>
      <c r="X16" s="7" t="str">
        <f t="shared" si="37"/>
        <v/>
      </c>
      <c r="Y16" s="7" t="str">
        <f t="shared" si="38"/>
        <v/>
      </c>
      <c r="Z16" s="7" t="str">
        <f t="shared" si="39"/>
        <v/>
      </c>
      <c r="AB16" s="20" t="s">
        <v>22</v>
      </c>
      <c r="AC16" s="7" t="str">
        <f t="shared" si="40"/>
        <v/>
      </c>
      <c r="AD16" s="7" t="str">
        <f t="shared" si="41"/>
        <v/>
      </c>
      <c r="AE16" s="7" t="str">
        <f t="shared" si="42"/>
        <v/>
      </c>
      <c r="AF16" s="7" t="str">
        <f t="shared" si="43"/>
        <v/>
      </c>
      <c r="AG16" s="7" t="str">
        <f t="shared" si="44"/>
        <v/>
      </c>
      <c r="AH16" s="7" t="str">
        <f t="shared" si="45"/>
        <v/>
      </c>
      <c r="AI16" s="7" t="str">
        <f t="shared" si="46"/>
        <v/>
      </c>
      <c r="AJ16" s="7" t="str">
        <f t="shared" si="47"/>
        <v/>
      </c>
      <c r="AK16" s="7" t="str">
        <f t="shared" si="48"/>
        <v/>
      </c>
      <c r="AL16" s="7" t="str">
        <f t="shared" si="49"/>
        <v/>
      </c>
      <c r="AM16" s="7" t="str">
        <f t="shared" si="50"/>
        <v/>
      </c>
    </row>
    <row r="17" spans="2:39" x14ac:dyDescent="0.25">
      <c r="B17" s="20" t="s">
        <v>28</v>
      </c>
      <c r="C17" s="2">
        <f>SUMIF(Datos!$N$7:$N$643,$B17&amp;C$13,Datos!$T$7:$T$643)</f>
        <v>0</v>
      </c>
      <c r="D17" s="2">
        <f>SUMIF(Datos!$N$7:$N$643,$B17&amp;D$13,Datos!$T$7:$T$643)</f>
        <v>0</v>
      </c>
      <c r="E17" s="2">
        <f>SUMIF(Datos!$N$7:$N$643,$B17&amp;E$13,Datos!$T$7:$T$643)</f>
        <v>0</v>
      </c>
      <c r="F17" s="2">
        <f>SUMIF(Datos!$N$7:$N$643,$B17&amp;F$13,Datos!$T$7:$T$643)</f>
        <v>0</v>
      </c>
      <c r="G17" s="2">
        <f>SUMIF(Datos!$N$7:$N$643,$B17&amp;G$13,Datos!$T$7:$T$643)</f>
        <v>0</v>
      </c>
      <c r="H17" s="2">
        <f>SUMIF(Datos!$N$7:$N$643,$B17&amp;H$13,Datos!$T$7:$T$643)</f>
        <v>0</v>
      </c>
      <c r="I17" s="2">
        <f>SUMIF(Datos!$N$7:$N$643,$B17&amp;I$13,Datos!$T$7:$T$643)</f>
        <v>0</v>
      </c>
      <c r="J17" s="2">
        <f>SUMIF(Datos!$N$7:$N$643,$B17&amp;J$13,Datos!$T$7:$T$643)</f>
        <v>0</v>
      </c>
      <c r="K17" s="2">
        <f>SUMIF(Datos!$N$7:$N$643,$B17&amp;K$13,Datos!$T$7:$T$643)</f>
        <v>0</v>
      </c>
      <c r="L17" s="2">
        <f>SUMIF(Datos!$N$7:$N$643,$B17&amp;L$13,Datos!$T$7:$T$643)</f>
        <v>0</v>
      </c>
      <c r="M17" s="2">
        <f t="shared" si="28"/>
        <v>0</v>
      </c>
      <c r="O17" s="20" t="s">
        <v>28</v>
      </c>
      <c r="P17" s="7" t="str">
        <f t="shared" si="29"/>
        <v/>
      </c>
      <c r="Q17" s="7" t="str">
        <f t="shared" si="30"/>
        <v/>
      </c>
      <c r="R17" s="7" t="str">
        <f t="shared" si="31"/>
        <v/>
      </c>
      <c r="S17" s="7" t="str">
        <f t="shared" si="32"/>
        <v/>
      </c>
      <c r="T17" s="7" t="str">
        <f t="shared" si="33"/>
        <v/>
      </c>
      <c r="U17" s="7" t="str">
        <f t="shared" si="34"/>
        <v/>
      </c>
      <c r="V17" s="7" t="str">
        <f t="shared" si="35"/>
        <v/>
      </c>
      <c r="W17" s="7" t="str">
        <f t="shared" si="36"/>
        <v/>
      </c>
      <c r="X17" s="7" t="str">
        <f t="shared" si="37"/>
        <v/>
      </c>
      <c r="Y17" s="7" t="str">
        <f t="shared" si="38"/>
        <v/>
      </c>
      <c r="Z17" s="7" t="str">
        <f t="shared" si="39"/>
        <v/>
      </c>
      <c r="AB17" s="20" t="s">
        <v>28</v>
      </c>
      <c r="AC17" s="7" t="str">
        <f t="shared" si="40"/>
        <v/>
      </c>
      <c r="AD17" s="7" t="str">
        <f t="shared" si="41"/>
        <v/>
      </c>
      <c r="AE17" s="7" t="str">
        <f t="shared" si="42"/>
        <v/>
      </c>
      <c r="AF17" s="7" t="str">
        <f t="shared" si="43"/>
        <v/>
      </c>
      <c r="AG17" s="7" t="str">
        <f t="shared" si="44"/>
        <v/>
      </c>
      <c r="AH17" s="7" t="str">
        <f t="shared" si="45"/>
        <v/>
      </c>
      <c r="AI17" s="7" t="str">
        <f t="shared" si="46"/>
        <v/>
      </c>
      <c r="AJ17" s="7" t="str">
        <f t="shared" si="47"/>
        <v/>
      </c>
      <c r="AK17" s="7" t="str">
        <f t="shared" si="48"/>
        <v/>
      </c>
      <c r="AL17" s="7" t="str">
        <f t="shared" si="49"/>
        <v/>
      </c>
      <c r="AM17" s="7" t="str">
        <f t="shared" si="50"/>
        <v/>
      </c>
    </row>
    <row r="18" spans="2:39" x14ac:dyDescent="0.25">
      <c r="B18" s="19" t="s">
        <v>48</v>
      </c>
      <c r="C18" s="2">
        <f>SUM(C14:C17)</f>
        <v>0</v>
      </c>
      <c r="D18" s="2">
        <f t="shared" ref="D18" si="51">SUM(D14:D17)</f>
        <v>0</v>
      </c>
      <c r="E18" s="2">
        <f t="shared" ref="E18" si="52">SUM(E14:E17)</f>
        <v>0</v>
      </c>
      <c r="F18" s="2">
        <f t="shared" ref="F18" si="53">SUM(F14:F17)</f>
        <v>0</v>
      </c>
      <c r="G18" s="2">
        <f t="shared" ref="G18" si="54">SUM(G14:G17)</f>
        <v>0</v>
      </c>
      <c r="H18" s="2">
        <f t="shared" ref="H18" si="55">SUM(H14:H17)</f>
        <v>0</v>
      </c>
      <c r="I18" s="2">
        <f t="shared" ref="I18" si="56">SUM(I14:I17)</f>
        <v>0</v>
      </c>
      <c r="J18" s="2">
        <f t="shared" ref="J18" si="57">SUM(J14:J17)</f>
        <v>0</v>
      </c>
      <c r="K18" s="2">
        <f t="shared" ref="K18" si="58">SUM(K14:K17)</f>
        <v>0</v>
      </c>
      <c r="L18" s="2">
        <f t="shared" ref="L18" si="59">SUM(L14:L17)</f>
        <v>0</v>
      </c>
      <c r="M18" s="2">
        <f t="shared" ref="M18" si="60">SUM(M14:M17)</f>
        <v>0</v>
      </c>
      <c r="O18" s="19" t="s">
        <v>48</v>
      </c>
      <c r="P18" s="7" t="str">
        <f t="shared" si="29"/>
        <v/>
      </c>
      <c r="Q18" s="7" t="str">
        <f t="shared" si="30"/>
        <v/>
      </c>
      <c r="R18" s="7" t="str">
        <f t="shared" si="31"/>
        <v/>
      </c>
      <c r="S18" s="7" t="str">
        <f t="shared" si="32"/>
        <v/>
      </c>
      <c r="T18" s="7" t="str">
        <f t="shared" si="33"/>
        <v/>
      </c>
      <c r="U18" s="7" t="str">
        <f t="shared" si="34"/>
        <v/>
      </c>
      <c r="V18" s="7" t="str">
        <f t="shared" si="35"/>
        <v/>
      </c>
      <c r="W18" s="7" t="str">
        <f t="shared" si="36"/>
        <v/>
      </c>
      <c r="X18" s="7" t="str">
        <f t="shared" si="37"/>
        <v/>
      </c>
      <c r="Y18" s="7" t="str">
        <f t="shared" si="38"/>
        <v/>
      </c>
      <c r="Z18" s="7" t="str">
        <f t="shared" si="39"/>
        <v/>
      </c>
      <c r="AB18" s="19" t="s">
        <v>48</v>
      </c>
      <c r="AC18" s="7" t="str">
        <f t="shared" si="40"/>
        <v/>
      </c>
      <c r="AD18" s="7" t="str">
        <f t="shared" si="41"/>
        <v/>
      </c>
      <c r="AE18" s="7" t="str">
        <f t="shared" si="42"/>
        <v/>
      </c>
      <c r="AF18" s="7" t="str">
        <f t="shared" si="43"/>
        <v/>
      </c>
      <c r="AG18" s="7" t="str">
        <f t="shared" si="44"/>
        <v/>
      </c>
      <c r="AH18" s="7" t="str">
        <f t="shared" si="45"/>
        <v/>
      </c>
      <c r="AI18" s="7" t="str">
        <f t="shared" si="46"/>
        <v/>
      </c>
      <c r="AJ18" s="7" t="str">
        <f t="shared" si="47"/>
        <v/>
      </c>
      <c r="AK18" s="7" t="str">
        <f t="shared" si="48"/>
        <v/>
      </c>
      <c r="AL18" s="7" t="str">
        <f t="shared" si="49"/>
        <v/>
      </c>
      <c r="AM18" s="7" t="str">
        <f t="shared" si="50"/>
        <v/>
      </c>
    </row>
    <row r="20" spans="2:39" x14ac:dyDescent="0.25">
      <c r="B20" s="44" t="s">
        <v>50</v>
      </c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</row>
    <row r="21" spans="2:39" ht="30" x14ac:dyDescent="0.25">
      <c r="B21" s="24" t="s">
        <v>72</v>
      </c>
      <c r="C21" s="24" t="s">
        <v>9</v>
      </c>
      <c r="D21" s="24" t="s">
        <v>35</v>
      </c>
      <c r="E21" s="24" t="s">
        <v>39</v>
      </c>
      <c r="F21" s="24" t="s">
        <v>10</v>
      </c>
      <c r="G21" s="24" t="s">
        <v>11</v>
      </c>
      <c r="H21" s="24" t="s">
        <v>17</v>
      </c>
      <c r="I21" s="24" t="s">
        <v>12</v>
      </c>
      <c r="J21" s="24" t="s">
        <v>13</v>
      </c>
      <c r="K21" s="24" t="s">
        <v>14</v>
      </c>
      <c r="L21" s="24" t="s">
        <v>15</v>
      </c>
      <c r="M21" s="25" t="s">
        <v>48</v>
      </c>
    </row>
    <row r="22" spans="2:39" x14ac:dyDescent="0.25">
      <c r="B22" s="20" t="s">
        <v>24</v>
      </c>
      <c r="C22" s="7" t="str">
        <f>IFERROR(C14/C6,"")</f>
        <v/>
      </c>
      <c r="D22" s="7" t="str">
        <f t="shared" ref="D22:M22" si="61">IFERROR(D14/D6,"")</f>
        <v/>
      </c>
      <c r="E22" s="7" t="str">
        <f t="shared" si="61"/>
        <v/>
      </c>
      <c r="F22" s="7" t="str">
        <f t="shared" si="61"/>
        <v/>
      </c>
      <c r="G22" s="7" t="str">
        <f t="shared" si="61"/>
        <v/>
      </c>
      <c r="H22" s="7" t="str">
        <f t="shared" si="61"/>
        <v/>
      </c>
      <c r="I22" s="7" t="str">
        <f t="shared" si="61"/>
        <v/>
      </c>
      <c r="J22" s="7" t="str">
        <f t="shared" si="61"/>
        <v/>
      </c>
      <c r="K22" s="7" t="str">
        <f t="shared" si="61"/>
        <v/>
      </c>
      <c r="L22" s="7" t="str">
        <f t="shared" si="61"/>
        <v/>
      </c>
      <c r="M22" s="7" t="str">
        <f t="shared" si="61"/>
        <v/>
      </c>
    </row>
    <row r="23" spans="2:39" x14ac:dyDescent="0.25">
      <c r="B23" s="20" t="s">
        <v>7</v>
      </c>
      <c r="C23" s="7" t="str">
        <f t="shared" ref="C23:M23" si="62">IFERROR(C15/C7,"")</f>
        <v/>
      </c>
      <c r="D23" s="7" t="str">
        <f t="shared" si="62"/>
        <v/>
      </c>
      <c r="E23" s="7" t="str">
        <f t="shared" si="62"/>
        <v/>
      </c>
      <c r="F23" s="7" t="str">
        <f t="shared" si="62"/>
        <v/>
      </c>
      <c r="G23" s="7" t="str">
        <f t="shared" si="62"/>
        <v/>
      </c>
      <c r="H23" s="7" t="str">
        <f t="shared" si="62"/>
        <v/>
      </c>
      <c r="I23" s="7" t="str">
        <f t="shared" si="62"/>
        <v/>
      </c>
      <c r="J23" s="7" t="str">
        <f t="shared" si="62"/>
        <v/>
      </c>
      <c r="K23" s="7" t="str">
        <f t="shared" si="62"/>
        <v/>
      </c>
      <c r="L23" s="7" t="str">
        <f t="shared" si="62"/>
        <v/>
      </c>
      <c r="M23" s="7" t="str">
        <f t="shared" si="62"/>
        <v/>
      </c>
    </row>
    <row r="24" spans="2:39" x14ac:dyDescent="0.25">
      <c r="B24" s="20" t="s">
        <v>22</v>
      </c>
      <c r="C24" s="7" t="str">
        <f t="shared" ref="C24:M24" si="63">IFERROR(C16/C8,"")</f>
        <v/>
      </c>
      <c r="D24" s="7" t="str">
        <f t="shared" si="63"/>
        <v/>
      </c>
      <c r="E24" s="7" t="str">
        <f t="shared" si="63"/>
        <v/>
      </c>
      <c r="F24" s="7" t="str">
        <f t="shared" si="63"/>
        <v/>
      </c>
      <c r="G24" s="7" t="str">
        <f t="shared" si="63"/>
        <v/>
      </c>
      <c r="H24" s="7" t="str">
        <f t="shared" si="63"/>
        <v/>
      </c>
      <c r="I24" s="7" t="str">
        <f t="shared" si="63"/>
        <v/>
      </c>
      <c r="J24" s="7" t="str">
        <f t="shared" si="63"/>
        <v/>
      </c>
      <c r="K24" s="7" t="str">
        <f t="shared" si="63"/>
        <v/>
      </c>
      <c r="L24" s="7" t="str">
        <f t="shared" si="63"/>
        <v/>
      </c>
      <c r="M24" s="7" t="str">
        <f t="shared" si="63"/>
        <v/>
      </c>
    </row>
    <row r="25" spans="2:39" x14ac:dyDescent="0.25">
      <c r="B25" s="20" t="s">
        <v>28</v>
      </c>
      <c r="C25" s="7" t="str">
        <f t="shared" ref="C25:M25" si="64">IFERROR(C17/C9,"")</f>
        <v/>
      </c>
      <c r="D25" s="7" t="str">
        <f t="shared" si="64"/>
        <v/>
      </c>
      <c r="E25" s="7" t="str">
        <f t="shared" si="64"/>
        <v/>
      </c>
      <c r="F25" s="7" t="str">
        <f t="shared" si="64"/>
        <v/>
      </c>
      <c r="G25" s="7" t="str">
        <f t="shared" si="64"/>
        <v/>
      </c>
      <c r="H25" s="7" t="str">
        <f t="shared" si="64"/>
        <v/>
      </c>
      <c r="I25" s="7" t="str">
        <f t="shared" si="64"/>
        <v/>
      </c>
      <c r="J25" s="7" t="str">
        <f t="shared" si="64"/>
        <v/>
      </c>
      <c r="K25" s="7" t="str">
        <f t="shared" si="64"/>
        <v/>
      </c>
      <c r="L25" s="7" t="str">
        <f t="shared" si="64"/>
        <v/>
      </c>
      <c r="M25" s="7" t="str">
        <f t="shared" si="64"/>
        <v/>
      </c>
    </row>
    <row r="26" spans="2:39" x14ac:dyDescent="0.25">
      <c r="B26" s="19" t="s">
        <v>48</v>
      </c>
      <c r="C26" s="7" t="str">
        <f t="shared" ref="C26:M26" si="65">IFERROR(C18/C10,"")</f>
        <v/>
      </c>
      <c r="D26" s="7" t="str">
        <f t="shared" si="65"/>
        <v/>
      </c>
      <c r="E26" s="7" t="str">
        <f t="shared" si="65"/>
        <v/>
      </c>
      <c r="F26" s="7" t="str">
        <f t="shared" si="65"/>
        <v/>
      </c>
      <c r="G26" s="7" t="str">
        <f t="shared" si="65"/>
        <v/>
      </c>
      <c r="H26" s="7" t="str">
        <f t="shared" si="65"/>
        <v/>
      </c>
      <c r="I26" s="7" t="str">
        <f t="shared" si="65"/>
        <v/>
      </c>
      <c r="J26" s="7" t="str">
        <f t="shared" si="65"/>
        <v/>
      </c>
      <c r="K26" s="7" t="str">
        <f t="shared" si="65"/>
        <v/>
      </c>
      <c r="L26" s="7" t="str">
        <f t="shared" si="65"/>
        <v/>
      </c>
      <c r="M26" s="7" t="str">
        <f t="shared" si="65"/>
        <v/>
      </c>
    </row>
  </sheetData>
  <mergeCells count="7">
    <mergeCell ref="AB4:AM4"/>
    <mergeCell ref="AB12:AM12"/>
    <mergeCell ref="B4:M4"/>
    <mergeCell ref="B12:M12"/>
    <mergeCell ref="B20:M20"/>
    <mergeCell ref="O4:Z4"/>
    <mergeCell ref="O12:Z1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15"/>
  <sheetViews>
    <sheetView workbookViewId="0">
      <selection activeCell="B2" sqref="B2:C15"/>
    </sheetView>
  </sheetViews>
  <sheetFormatPr baseColWidth="10" defaultRowHeight="15" x14ac:dyDescent="0.25"/>
  <cols>
    <col min="2" max="2" width="24.5703125" bestFit="1" customWidth="1"/>
    <col min="3" max="3" width="12.5703125" bestFit="1" customWidth="1"/>
  </cols>
  <sheetData>
    <row r="2" spans="2:3" x14ac:dyDescent="0.25">
      <c r="B2" s="12" t="s">
        <v>0</v>
      </c>
      <c r="C2" s="12" t="s">
        <v>1</v>
      </c>
    </row>
    <row r="3" spans="2:3" x14ac:dyDescent="0.25">
      <c r="B3" s="26" t="s">
        <v>82</v>
      </c>
      <c r="C3" s="29" t="s">
        <v>82</v>
      </c>
    </row>
    <row r="4" spans="2:3" x14ac:dyDescent="0.25">
      <c r="B4" s="26" t="s">
        <v>32</v>
      </c>
      <c r="C4" s="29" t="s">
        <v>24</v>
      </c>
    </row>
    <row r="5" spans="2:3" x14ac:dyDescent="0.25">
      <c r="B5" s="26" t="s">
        <v>33</v>
      </c>
      <c r="C5" s="29" t="s">
        <v>7</v>
      </c>
    </row>
    <row r="6" spans="2:3" x14ac:dyDescent="0.25">
      <c r="B6" s="26" t="s">
        <v>36</v>
      </c>
      <c r="C6" s="29" t="s">
        <v>22</v>
      </c>
    </row>
    <row r="7" spans="2:3" x14ac:dyDescent="0.25">
      <c r="B7" s="26" t="s">
        <v>37</v>
      </c>
      <c r="C7" s="29" t="s">
        <v>28</v>
      </c>
    </row>
    <row r="8" spans="2:3" x14ac:dyDescent="0.25">
      <c r="B8" s="26" t="s">
        <v>6</v>
      </c>
    </row>
    <row r="9" spans="2:3" x14ac:dyDescent="0.25">
      <c r="B9" s="26" t="s">
        <v>45</v>
      </c>
    </row>
    <row r="10" spans="2:3" x14ac:dyDescent="0.25">
      <c r="B10" s="26" t="s">
        <v>31</v>
      </c>
    </row>
    <row r="11" spans="2:3" x14ac:dyDescent="0.25">
      <c r="B11" s="26" t="s">
        <v>34</v>
      </c>
    </row>
    <row r="12" spans="2:3" x14ac:dyDescent="0.25">
      <c r="B12" s="26" t="s">
        <v>42</v>
      </c>
    </row>
    <row r="13" spans="2:3" x14ac:dyDescent="0.25">
      <c r="B13" s="26" t="s">
        <v>43</v>
      </c>
    </row>
    <row r="14" spans="2:3" x14ac:dyDescent="0.25">
      <c r="B14" s="26" t="s">
        <v>29</v>
      </c>
    </row>
    <row r="15" spans="2:3" x14ac:dyDescent="0.25">
      <c r="B15" s="26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Instrucciones</vt:lpstr>
      <vt:lpstr>Datos</vt:lpstr>
      <vt:lpstr>Auxiliar</vt:lpstr>
      <vt:lpstr>Uso-Fuente por estrato</vt:lpstr>
      <vt:lpstr>Uso-Fuente</vt:lpstr>
      <vt:lpstr>Subsector-Tamaño</vt:lpstr>
      <vt:lpstr>Subsector-Fuente</vt:lpstr>
      <vt:lpstr>Subsector-Uso</vt:lpstr>
      <vt:lpstr>Tamaño-Fuente</vt:lpstr>
      <vt:lpstr>Tamaño-Uso</vt:lpstr>
      <vt:lpstr>Aux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2020-08-05T14:26:04Z</dcterms:created>
  <dcterms:modified xsi:type="dcterms:W3CDTF">2020-08-12T15:20:02Z</dcterms:modified>
</cp:coreProperties>
</file>